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90" yWindow="465" windowWidth="28725" windowHeight="14055" tabRatio="960"/>
  </bookViews>
  <sheets>
    <sheet name="Titel" sheetId="4" r:id="rId1"/>
    <sheet name="Inhalt" sheetId="5" r:id="rId2"/>
    <sheet name="Einführung" sheetId="6" r:id="rId3"/>
    <sheet name="Glossar" sheetId="7" r:id="rId4"/>
    <sheet name="4.1.1" sheetId="60" r:id="rId5"/>
    <sheet name="4.1.2" sheetId="61" r:id="rId6"/>
    <sheet name="4.2.1" sheetId="62" r:id="rId7"/>
    <sheet name="4.2.2" sheetId="63" r:id="rId8"/>
    <sheet name="4.2.3" sheetId="64" r:id="rId9"/>
    <sheet name="4.2.4" sheetId="65" r:id="rId10"/>
    <sheet name="4.2.5" sheetId="66" r:id="rId11"/>
    <sheet name="4.2.6" sheetId="67" r:id="rId12"/>
    <sheet name="4.2.7" sheetId="111" r:id="rId13"/>
    <sheet name="4.2.8" sheetId="69" r:id="rId14"/>
    <sheet name="4.2.9" sheetId="70" r:id="rId15"/>
    <sheet name="4.2.10" sheetId="71" r:id="rId16"/>
    <sheet name="4.3.1" sheetId="72" r:id="rId17"/>
    <sheet name="4.3.2" sheetId="73" r:id="rId18"/>
    <sheet name="4.3.3" sheetId="74" r:id="rId19"/>
    <sheet name="4.3.4" sheetId="75" r:id="rId20"/>
    <sheet name="4.4.1" sheetId="76" r:id="rId21"/>
    <sheet name="4.4.2" sheetId="77" r:id="rId22"/>
    <sheet name="4.4.3" sheetId="78" r:id="rId23"/>
    <sheet name="4.4.4" sheetId="79" r:id="rId24"/>
    <sheet name="4.5" sheetId="83" r:id="rId25"/>
    <sheet name="4.6" sheetId="84" r:id="rId26"/>
    <sheet name="4.7" sheetId="85" r:id="rId27"/>
    <sheet name="4.8" sheetId="86" r:id="rId28"/>
    <sheet name="4.9.1" sheetId="87" r:id="rId29"/>
    <sheet name="4.9.2" sheetId="88" r:id="rId30"/>
    <sheet name="4.9.3" sheetId="89" r:id="rId31"/>
    <sheet name="4.9.4" sheetId="90" r:id="rId32"/>
    <sheet name="4.10.1" sheetId="91" r:id="rId33"/>
    <sheet name="4.10.2" sheetId="92" r:id="rId34"/>
    <sheet name="4.10.3" sheetId="93" r:id="rId35"/>
    <sheet name="4.10.4" sheetId="94" r:id="rId36"/>
    <sheet name="4.11.1" sheetId="95" r:id="rId37"/>
    <sheet name="4.11.2" sheetId="96" r:id="rId38"/>
    <sheet name="4.11.3" sheetId="97" r:id="rId39"/>
    <sheet name="4.11.4" sheetId="98" r:id="rId40"/>
    <sheet name="4.12.1" sheetId="99" r:id="rId41"/>
    <sheet name="4.12.2" sheetId="100" r:id="rId42"/>
    <sheet name="4.12.3" sheetId="101" r:id="rId43"/>
    <sheet name="4.12.4" sheetId="102" r:id="rId44"/>
    <sheet name="4.13.1" sheetId="103" r:id="rId45"/>
    <sheet name="4.13.2" sheetId="104" r:id="rId46"/>
    <sheet name="4.13.3" sheetId="105" r:id="rId47"/>
    <sheet name="4.13.4" sheetId="106" r:id="rId48"/>
    <sheet name="4.14.1" sheetId="107" r:id="rId49"/>
    <sheet name="4.14.2" sheetId="108" r:id="rId50"/>
    <sheet name="4.14.3" sheetId="109" r:id="rId51"/>
    <sheet name="4.14.4" sheetId="110" r:id="rId52"/>
  </sheets>
  <definedNames>
    <definedName name="Print_Titles" localSheetId="15">'4.2.10'!$A:$B</definedName>
    <definedName name="Print_Titles" localSheetId="14">'4.2.9'!$A:$B</definedName>
    <definedName name="Text20" localSheetId="0">Titel!$B$58</definedName>
    <definedName name="Text9" localSheetId="0">Titel!$B$57</definedName>
  </definedNames>
  <calcPr calcId="145621"/>
</workbook>
</file>

<file path=xl/calcChain.xml><?xml version="1.0" encoding="utf-8"?>
<calcChain xmlns="http://schemas.openxmlformats.org/spreadsheetml/2006/main">
  <c r="E45" i="111" l="1"/>
  <c r="E44" i="111"/>
  <c r="E43" i="111"/>
  <c r="E42" i="111"/>
  <c r="E41" i="111"/>
  <c r="E40" i="111"/>
  <c r="E39" i="111"/>
  <c r="E38" i="111"/>
  <c r="E37" i="111"/>
  <c r="E36" i="111"/>
  <c r="E35" i="111"/>
  <c r="E34" i="111"/>
  <c r="E33" i="111"/>
  <c r="E32" i="111"/>
  <c r="E31" i="111"/>
  <c r="E30" i="111"/>
  <c r="E29" i="111"/>
  <c r="E28" i="111"/>
  <c r="E27" i="111"/>
  <c r="E26" i="111"/>
  <c r="E25" i="111"/>
  <c r="E24" i="111"/>
  <c r="E23" i="111"/>
  <c r="E22" i="111"/>
  <c r="E21" i="111"/>
  <c r="E20" i="111"/>
  <c r="E19" i="111"/>
  <c r="E18" i="111"/>
  <c r="E17" i="111"/>
  <c r="E16" i="111"/>
  <c r="E15" i="111"/>
  <c r="E14" i="111"/>
  <c r="E13" i="111"/>
  <c r="E12" i="111"/>
  <c r="E11" i="111"/>
  <c r="E10" i="111"/>
  <c r="E9" i="111"/>
  <c r="E8" i="111"/>
  <c r="E7" i="111"/>
  <c r="S76" i="60" l="1"/>
  <c r="S78" i="60"/>
  <c r="S80" i="60" s="1"/>
  <c r="R76" i="60"/>
  <c r="R78" i="60"/>
  <c r="R80" i="60" s="1"/>
  <c r="Q76" i="60"/>
  <c r="Q78" i="60"/>
  <c r="Q80" i="60" s="1"/>
  <c r="P76" i="60"/>
  <c r="P78" i="60"/>
  <c r="P80" i="60" s="1"/>
  <c r="K80" i="60"/>
  <c r="H76" i="60"/>
  <c r="H78" i="60"/>
  <c r="H80" i="60" s="1"/>
  <c r="I76" i="60"/>
  <c r="I78" i="60"/>
  <c r="I80" i="60" s="1"/>
  <c r="J76" i="60"/>
  <c r="J78" i="60"/>
  <c r="J80" i="60" s="1"/>
  <c r="K76" i="60"/>
  <c r="K78" i="60"/>
  <c r="S8" i="60"/>
  <c r="S9" i="60"/>
  <c r="S10" i="60"/>
  <c r="S11" i="60"/>
  <c r="S12" i="60"/>
  <c r="S13" i="60"/>
  <c r="S14" i="60"/>
  <c r="S15" i="60"/>
  <c r="S16" i="60"/>
  <c r="S17" i="60"/>
  <c r="S18" i="60"/>
  <c r="S19" i="60"/>
  <c r="S20" i="60"/>
  <c r="S21" i="60"/>
  <c r="S22" i="60"/>
  <c r="S23" i="60"/>
  <c r="S24" i="60"/>
  <c r="S25" i="60"/>
  <c r="S26" i="60"/>
  <c r="S27" i="60"/>
  <c r="S28" i="60"/>
  <c r="S29" i="60"/>
  <c r="S30" i="60"/>
  <c r="S31" i="60"/>
  <c r="S32" i="60"/>
  <c r="S33" i="60"/>
  <c r="S34" i="60"/>
  <c r="S35" i="60"/>
  <c r="S36" i="60"/>
  <c r="S37" i="60"/>
  <c r="S38" i="60"/>
  <c r="S39" i="60"/>
  <c r="S40" i="60"/>
  <c r="S41" i="60"/>
  <c r="S42" i="60"/>
  <c r="S43" i="60"/>
  <c r="S44" i="60"/>
  <c r="S45" i="60"/>
  <c r="S46" i="60"/>
  <c r="S47" i="60"/>
  <c r="S48" i="60"/>
  <c r="S49" i="60"/>
  <c r="S50" i="60"/>
  <c r="S51" i="60"/>
  <c r="S52" i="60"/>
  <c r="S53" i="60"/>
  <c r="S54" i="60"/>
  <c r="S55" i="60"/>
  <c r="S56" i="60"/>
  <c r="S57" i="60"/>
  <c r="S58" i="60"/>
  <c r="S59" i="60"/>
  <c r="S60" i="60"/>
  <c r="S61" i="60"/>
  <c r="S62" i="60"/>
  <c r="S63" i="60"/>
  <c r="S64" i="60"/>
  <c r="S65" i="60"/>
  <c r="S66" i="60"/>
  <c r="S67" i="60"/>
  <c r="S68" i="60"/>
  <c r="S69" i="60"/>
  <c r="S70" i="60"/>
  <c r="S71" i="60"/>
  <c r="S72" i="60"/>
  <c r="S73" i="60"/>
  <c r="S75" i="60"/>
  <c r="S7" i="60"/>
  <c r="K8" i="60"/>
  <c r="K9" i="60"/>
  <c r="K10" i="60"/>
  <c r="K11" i="60"/>
  <c r="K12" i="60"/>
  <c r="K13" i="60"/>
  <c r="K14" i="60"/>
  <c r="K15" i="60"/>
  <c r="K16" i="60"/>
  <c r="K17" i="60"/>
  <c r="K18" i="60"/>
  <c r="K19" i="60"/>
  <c r="K20" i="60"/>
  <c r="K21" i="60"/>
  <c r="K22" i="60"/>
  <c r="K23" i="60"/>
  <c r="K24" i="60"/>
  <c r="K25" i="60"/>
  <c r="K26" i="60"/>
  <c r="K27" i="60"/>
  <c r="K28" i="60"/>
  <c r="K29" i="60"/>
  <c r="K30" i="60"/>
  <c r="K31" i="60"/>
  <c r="K32" i="60"/>
  <c r="K33" i="60"/>
  <c r="K34" i="60"/>
  <c r="K35" i="60"/>
  <c r="K36" i="60"/>
  <c r="K37" i="60"/>
  <c r="K38" i="60"/>
  <c r="K39" i="60"/>
  <c r="K40" i="60"/>
  <c r="K41" i="60"/>
  <c r="K42" i="60"/>
  <c r="K43" i="60"/>
  <c r="K44" i="60"/>
  <c r="K45" i="60"/>
  <c r="K46" i="60"/>
  <c r="K47" i="60"/>
  <c r="K48" i="60"/>
  <c r="K49" i="60"/>
  <c r="K50" i="60"/>
  <c r="K51" i="60"/>
  <c r="K52" i="60"/>
  <c r="K53" i="60"/>
  <c r="K54" i="60"/>
  <c r="K55" i="60"/>
  <c r="K56" i="60"/>
  <c r="K57" i="60"/>
  <c r="K58" i="60"/>
  <c r="K59" i="60"/>
  <c r="K60" i="60"/>
  <c r="K61" i="60"/>
  <c r="K62" i="60"/>
  <c r="K63" i="60"/>
  <c r="K64" i="60"/>
  <c r="K65" i="60"/>
  <c r="K66" i="60"/>
  <c r="K67" i="60"/>
  <c r="K68" i="60"/>
  <c r="K69" i="60"/>
  <c r="K70" i="60"/>
  <c r="K71" i="60"/>
  <c r="K72" i="60"/>
  <c r="K73" i="60"/>
  <c r="K75" i="60"/>
  <c r="K7" i="60"/>
  <c r="R8" i="60" l="1"/>
  <c r="R9" i="60"/>
  <c r="R10" i="60"/>
  <c r="R11" i="60"/>
  <c r="R12" i="60"/>
  <c r="R13" i="60"/>
  <c r="R14" i="60"/>
  <c r="R15" i="60"/>
  <c r="R16" i="60"/>
  <c r="R17" i="60"/>
  <c r="R18" i="60"/>
  <c r="R19" i="60"/>
  <c r="R20" i="60"/>
  <c r="R21" i="60"/>
  <c r="R22" i="60"/>
  <c r="R23" i="60"/>
  <c r="R24" i="60"/>
  <c r="R25" i="60"/>
  <c r="R26" i="60"/>
  <c r="R27" i="60"/>
  <c r="R28" i="60"/>
  <c r="R29" i="60"/>
  <c r="R30" i="60"/>
  <c r="R31" i="60"/>
  <c r="R32" i="60"/>
  <c r="R33" i="60"/>
  <c r="R34" i="60"/>
  <c r="R35" i="60"/>
  <c r="R36" i="60"/>
  <c r="R37" i="60"/>
  <c r="R38" i="60"/>
  <c r="R39" i="60"/>
  <c r="R40" i="60"/>
  <c r="R41" i="60"/>
  <c r="R42" i="60"/>
  <c r="R43" i="60"/>
  <c r="R44" i="60"/>
  <c r="R45" i="60"/>
  <c r="R46" i="60"/>
  <c r="R47" i="60"/>
  <c r="R48" i="60"/>
  <c r="R49" i="60"/>
  <c r="R50" i="60"/>
  <c r="R51" i="60"/>
  <c r="R52" i="60"/>
  <c r="R53" i="60"/>
  <c r="R54" i="60"/>
  <c r="R55" i="60"/>
  <c r="R56" i="60"/>
  <c r="R57" i="60"/>
  <c r="R58" i="60"/>
  <c r="R59" i="60"/>
  <c r="R60" i="60"/>
  <c r="R61" i="60"/>
  <c r="R62" i="60"/>
  <c r="R63" i="60"/>
  <c r="R64" i="60"/>
  <c r="R65" i="60"/>
  <c r="R66" i="60"/>
  <c r="R67" i="60"/>
  <c r="R68" i="60"/>
  <c r="R69" i="60"/>
  <c r="R70" i="60"/>
  <c r="R71" i="60"/>
  <c r="R72" i="60"/>
  <c r="R73" i="60"/>
  <c r="R75" i="60"/>
  <c r="R7" i="60"/>
  <c r="J8" i="60"/>
  <c r="J9" i="60"/>
  <c r="J10" i="60"/>
  <c r="J11" i="60"/>
  <c r="J12" i="60"/>
  <c r="J13" i="60"/>
  <c r="J14" i="60"/>
  <c r="J15" i="60"/>
  <c r="J16" i="60"/>
  <c r="J17" i="60"/>
  <c r="J18" i="60"/>
  <c r="J19" i="60"/>
  <c r="J20" i="60"/>
  <c r="J21" i="60"/>
  <c r="J22" i="60"/>
  <c r="J23" i="60"/>
  <c r="J24" i="60"/>
  <c r="J25" i="60"/>
  <c r="J26" i="60"/>
  <c r="J27" i="60"/>
  <c r="J28" i="60"/>
  <c r="J29" i="60"/>
  <c r="J30" i="60"/>
  <c r="J31" i="60"/>
  <c r="J32" i="60"/>
  <c r="J33" i="60"/>
  <c r="J34" i="60"/>
  <c r="J35" i="60"/>
  <c r="J36" i="60"/>
  <c r="J37" i="60"/>
  <c r="J38" i="60"/>
  <c r="J39" i="60"/>
  <c r="J40" i="60"/>
  <c r="J41" i="60"/>
  <c r="J42" i="60"/>
  <c r="J43" i="60"/>
  <c r="J44" i="60"/>
  <c r="J45" i="60"/>
  <c r="J46" i="60"/>
  <c r="J47" i="60"/>
  <c r="J48" i="60"/>
  <c r="J49" i="60"/>
  <c r="J50" i="60"/>
  <c r="J51" i="60"/>
  <c r="J52" i="60"/>
  <c r="J53" i="60"/>
  <c r="J54" i="60"/>
  <c r="J55" i="60"/>
  <c r="J56" i="60"/>
  <c r="J57" i="60"/>
  <c r="J58" i="60"/>
  <c r="J59" i="60"/>
  <c r="J60" i="60"/>
  <c r="J61" i="60"/>
  <c r="J62" i="60"/>
  <c r="J63" i="60"/>
  <c r="J64" i="60"/>
  <c r="J65" i="60"/>
  <c r="J66" i="60"/>
  <c r="J67" i="60"/>
  <c r="J68" i="60"/>
  <c r="J69" i="60"/>
  <c r="J70" i="60"/>
  <c r="J71" i="60"/>
  <c r="J72" i="60"/>
  <c r="J73" i="60"/>
  <c r="J75" i="60"/>
  <c r="J7" i="60"/>
  <c r="Q8" i="60"/>
  <c r="Q9" i="60"/>
  <c r="Q10" i="60"/>
  <c r="Q11" i="60"/>
  <c r="Q12" i="60"/>
  <c r="Q13" i="60"/>
  <c r="Q14" i="60"/>
  <c r="Q15" i="60"/>
  <c r="Q16" i="60"/>
  <c r="Q17" i="60"/>
  <c r="Q18" i="60"/>
  <c r="Q19" i="60"/>
  <c r="Q20" i="60"/>
  <c r="Q21" i="60"/>
  <c r="Q22" i="60"/>
  <c r="Q23" i="60"/>
  <c r="Q24" i="60"/>
  <c r="Q25" i="60"/>
  <c r="Q26" i="60"/>
  <c r="Q27" i="60"/>
  <c r="Q28" i="60"/>
  <c r="Q29" i="60"/>
  <c r="Q30" i="60"/>
  <c r="Q31" i="60"/>
  <c r="Q32" i="60"/>
  <c r="Q33" i="60"/>
  <c r="Q34" i="60"/>
  <c r="Q35" i="60"/>
  <c r="Q36" i="60"/>
  <c r="Q37" i="60"/>
  <c r="Q38" i="60"/>
  <c r="Q39" i="60"/>
  <c r="Q40" i="60"/>
  <c r="Q41" i="60"/>
  <c r="Q42" i="60"/>
  <c r="Q43" i="60"/>
  <c r="Q44" i="60"/>
  <c r="Q45" i="60"/>
  <c r="Q46" i="60"/>
  <c r="Q47" i="60"/>
  <c r="Q48" i="60"/>
  <c r="Q49" i="60"/>
  <c r="Q50" i="60"/>
  <c r="Q51" i="60"/>
  <c r="Q52" i="60"/>
  <c r="Q53" i="60"/>
  <c r="Q54" i="60"/>
  <c r="Q55" i="60"/>
  <c r="Q56" i="60"/>
  <c r="Q57" i="60"/>
  <c r="Q58" i="60"/>
  <c r="Q59" i="60"/>
  <c r="Q60" i="60"/>
  <c r="Q61" i="60"/>
  <c r="Q62" i="60"/>
  <c r="Q63" i="60"/>
  <c r="Q64" i="60"/>
  <c r="Q65" i="60"/>
  <c r="Q66" i="60"/>
  <c r="Q67" i="60"/>
  <c r="Q68" i="60"/>
  <c r="Q69" i="60"/>
  <c r="Q70" i="60"/>
  <c r="Q71" i="60"/>
  <c r="Q72" i="60"/>
  <c r="Q73" i="60"/>
  <c r="Q75" i="60"/>
  <c r="Q7" i="60"/>
  <c r="I8" i="60"/>
  <c r="I9" i="60"/>
  <c r="I10" i="60"/>
  <c r="I11" i="60"/>
  <c r="I12" i="60"/>
  <c r="I13" i="60"/>
  <c r="I14" i="60"/>
  <c r="I15" i="60"/>
  <c r="I16" i="60"/>
  <c r="I17" i="60"/>
  <c r="I18" i="60"/>
  <c r="I19" i="60"/>
  <c r="I20" i="60"/>
  <c r="I21" i="60"/>
  <c r="I22" i="60"/>
  <c r="I23" i="60"/>
  <c r="I24" i="60"/>
  <c r="I25" i="60"/>
  <c r="I26" i="60"/>
  <c r="I27" i="60"/>
  <c r="I28" i="60"/>
  <c r="I29" i="60"/>
  <c r="I30" i="60"/>
  <c r="I31" i="60"/>
  <c r="I32" i="60"/>
  <c r="I33" i="60"/>
  <c r="I34" i="60"/>
  <c r="I35" i="60"/>
  <c r="I36" i="60"/>
  <c r="I37" i="60"/>
  <c r="I38" i="60"/>
  <c r="I39" i="60"/>
  <c r="I40" i="60"/>
  <c r="I41" i="60"/>
  <c r="I42" i="60"/>
  <c r="I43" i="60"/>
  <c r="I44" i="60"/>
  <c r="I45" i="60"/>
  <c r="I46" i="60"/>
  <c r="I47" i="60"/>
  <c r="I48" i="60"/>
  <c r="I49" i="60"/>
  <c r="I50" i="60"/>
  <c r="I51" i="60"/>
  <c r="I52" i="60"/>
  <c r="I53" i="60"/>
  <c r="I54" i="60"/>
  <c r="I55" i="60"/>
  <c r="I56" i="60"/>
  <c r="I57" i="60"/>
  <c r="I58" i="60"/>
  <c r="I59" i="60"/>
  <c r="I60" i="60"/>
  <c r="I61" i="60"/>
  <c r="I62" i="60"/>
  <c r="I63" i="60"/>
  <c r="I64" i="60"/>
  <c r="I65" i="60"/>
  <c r="I66" i="60"/>
  <c r="I67" i="60"/>
  <c r="I68" i="60"/>
  <c r="I69" i="60"/>
  <c r="I70" i="60"/>
  <c r="I71" i="60"/>
  <c r="I72" i="60"/>
  <c r="I73" i="60"/>
  <c r="I75" i="60"/>
  <c r="I7" i="60"/>
  <c r="P8" i="60"/>
  <c r="P9" i="60"/>
  <c r="P10" i="60"/>
  <c r="P11" i="60"/>
  <c r="P12" i="60"/>
  <c r="P13" i="60"/>
  <c r="P14" i="60"/>
  <c r="P15" i="60"/>
  <c r="P16" i="60"/>
  <c r="P17" i="60"/>
  <c r="P18" i="60"/>
  <c r="P19" i="60"/>
  <c r="P20" i="60"/>
  <c r="P21" i="60"/>
  <c r="P22" i="60"/>
  <c r="P23" i="60"/>
  <c r="P24" i="60"/>
  <c r="P25" i="60"/>
  <c r="P26" i="60"/>
  <c r="P27" i="60"/>
  <c r="P28" i="60"/>
  <c r="P29" i="60"/>
  <c r="P30" i="60"/>
  <c r="P31" i="60"/>
  <c r="P32" i="60"/>
  <c r="P33" i="60"/>
  <c r="P34" i="60"/>
  <c r="P35" i="60"/>
  <c r="P36" i="60"/>
  <c r="P37" i="60"/>
  <c r="P38" i="60"/>
  <c r="P39" i="60"/>
  <c r="P40" i="60"/>
  <c r="P41" i="60"/>
  <c r="P42" i="60"/>
  <c r="P43" i="60"/>
  <c r="P44" i="60"/>
  <c r="P45" i="60"/>
  <c r="P46" i="60"/>
  <c r="P47" i="60"/>
  <c r="P48" i="60"/>
  <c r="P49" i="60"/>
  <c r="P50" i="60"/>
  <c r="P51" i="60"/>
  <c r="P52" i="60"/>
  <c r="P53" i="60"/>
  <c r="P54" i="60"/>
  <c r="P55" i="60"/>
  <c r="P56" i="60"/>
  <c r="P57" i="60"/>
  <c r="P58" i="60"/>
  <c r="P59" i="60"/>
  <c r="P60" i="60"/>
  <c r="P61" i="60"/>
  <c r="P62" i="60"/>
  <c r="P63" i="60"/>
  <c r="P64" i="60"/>
  <c r="P65" i="60"/>
  <c r="P66" i="60"/>
  <c r="P67" i="60"/>
  <c r="P68" i="60"/>
  <c r="P69" i="60"/>
  <c r="P70" i="60"/>
  <c r="P71" i="60"/>
  <c r="P72" i="60"/>
  <c r="P73" i="60"/>
  <c r="P75" i="60"/>
  <c r="P7" i="60"/>
  <c r="H8" i="60"/>
  <c r="H9" i="60"/>
  <c r="H10" i="60"/>
  <c r="H11" i="60"/>
  <c r="H12" i="60"/>
  <c r="H13" i="60"/>
  <c r="H14" i="60"/>
  <c r="H15" i="60"/>
  <c r="H16" i="60"/>
  <c r="H17" i="60"/>
  <c r="H18" i="60"/>
  <c r="H19" i="60"/>
  <c r="H20" i="60"/>
  <c r="H21" i="60"/>
  <c r="H22" i="60"/>
  <c r="H23" i="60"/>
  <c r="H24" i="60"/>
  <c r="H25" i="60"/>
  <c r="H26" i="60"/>
  <c r="H27" i="60"/>
  <c r="H28" i="60"/>
  <c r="H29" i="60"/>
  <c r="H30" i="60"/>
  <c r="H31" i="60"/>
  <c r="H32" i="60"/>
  <c r="H33" i="60"/>
  <c r="H34" i="60"/>
  <c r="H35" i="60"/>
  <c r="H36" i="60"/>
  <c r="H37" i="60"/>
  <c r="H38" i="60"/>
  <c r="H39" i="60"/>
  <c r="H40" i="60"/>
  <c r="H41" i="60"/>
  <c r="H42" i="60"/>
  <c r="H43" i="60"/>
  <c r="H44" i="60"/>
  <c r="H45" i="60"/>
  <c r="H46" i="60"/>
  <c r="H47" i="60"/>
  <c r="H48" i="60"/>
  <c r="H49" i="60"/>
  <c r="H50" i="60"/>
  <c r="H51" i="60"/>
  <c r="H52" i="60"/>
  <c r="H53" i="60"/>
  <c r="H54" i="60"/>
  <c r="H55" i="60"/>
  <c r="H56" i="60"/>
  <c r="H57" i="60"/>
  <c r="H58" i="60"/>
  <c r="H59" i="60"/>
  <c r="H60" i="60"/>
  <c r="H61" i="60"/>
  <c r="H62" i="60"/>
  <c r="H63" i="60"/>
  <c r="H64" i="60"/>
  <c r="H65" i="60"/>
  <c r="H66" i="60"/>
  <c r="H67" i="60"/>
  <c r="H68" i="60"/>
  <c r="H69" i="60"/>
  <c r="H70" i="60"/>
  <c r="H71" i="60"/>
  <c r="H72" i="60"/>
  <c r="H73" i="60"/>
  <c r="H75" i="60"/>
  <c r="H7" i="60"/>
  <c r="O76" i="60" l="1"/>
  <c r="O78" i="60"/>
  <c r="O79" i="60"/>
  <c r="O80" i="60"/>
  <c r="O81" i="60"/>
  <c r="O83" i="60"/>
  <c r="O75" i="60"/>
  <c r="O8" i="60"/>
  <c r="O9" i="60"/>
  <c r="O10" i="60"/>
  <c r="O11" i="60"/>
  <c r="O12" i="60"/>
  <c r="O13" i="60"/>
  <c r="O14" i="60"/>
  <c r="O15" i="60"/>
  <c r="O16" i="60"/>
  <c r="O17" i="60"/>
  <c r="O18" i="60"/>
  <c r="O19" i="60"/>
  <c r="O20" i="60"/>
  <c r="O21" i="60"/>
  <c r="O22" i="60"/>
  <c r="O23" i="60"/>
  <c r="O24" i="60"/>
  <c r="O25" i="60"/>
  <c r="O26" i="60"/>
  <c r="O27" i="60"/>
  <c r="O28" i="60"/>
  <c r="O29" i="60"/>
  <c r="O30" i="60"/>
  <c r="O31" i="60"/>
  <c r="O32" i="60"/>
  <c r="O33" i="60"/>
  <c r="O34" i="60"/>
  <c r="O35" i="60"/>
  <c r="O36" i="60"/>
  <c r="O37" i="60"/>
  <c r="O38" i="60"/>
  <c r="O39" i="60"/>
  <c r="O40" i="60"/>
  <c r="O41" i="60"/>
  <c r="O42" i="60"/>
  <c r="O43" i="60"/>
  <c r="O44" i="60"/>
  <c r="O45" i="60"/>
  <c r="O46" i="60"/>
  <c r="O47" i="60"/>
  <c r="O48" i="60"/>
  <c r="O49" i="60"/>
  <c r="O50" i="60"/>
  <c r="O51" i="60"/>
  <c r="O52" i="60"/>
  <c r="O53" i="60"/>
  <c r="O54" i="60"/>
  <c r="O55" i="60"/>
  <c r="O56" i="60"/>
  <c r="O57" i="60"/>
  <c r="O58" i="60"/>
  <c r="O59" i="60"/>
  <c r="O60" i="60"/>
  <c r="O61" i="60"/>
  <c r="O62" i="60"/>
  <c r="O63" i="60"/>
  <c r="O64" i="60"/>
  <c r="O65" i="60"/>
  <c r="O66" i="60"/>
  <c r="O67" i="60"/>
  <c r="O68" i="60"/>
  <c r="O69" i="60"/>
  <c r="O70" i="60"/>
  <c r="O71" i="60"/>
  <c r="O72" i="60"/>
  <c r="O73" i="60"/>
  <c r="O7" i="60"/>
  <c r="G76" i="60"/>
  <c r="G78" i="60"/>
  <c r="G79" i="60"/>
  <c r="G80" i="60"/>
  <c r="G81" i="60"/>
  <c r="G83" i="60"/>
  <c r="G75" i="60"/>
  <c r="G8" i="60"/>
  <c r="G9" i="60"/>
  <c r="G10" i="60"/>
  <c r="G11" i="60"/>
  <c r="G12" i="60"/>
  <c r="G13" i="60"/>
  <c r="G14" i="60"/>
  <c r="G15" i="60"/>
  <c r="G16" i="60"/>
  <c r="G17" i="60"/>
  <c r="G18" i="60"/>
  <c r="G19" i="60"/>
  <c r="G20" i="60"/>
  <c r="G21" i="60"/>
  <c r="G22" i="60"/>
  <c r="G23" i="60"/>
  <c r="G24" i="60"/>
  <c r="G25" i="60"/>
  <c r="G26" i="60"/>
  <c r="G27" i="60"/>
  <c r="G28" i="60"/>
  <c r="G29" i="60"/>
  <c r="G30" i="60"/>
  <c r="G31" i="60"/>
  <c r="G32" i="60"/>
  <c r="G33" i="60"/>
  <c r="G34" i="60"/>
  <c r="G35" i="60"/>
  <c r="G36" i="60"/>
  <c r="G37" i="60"/>
  <c r="G38" i="60"/>
  <c r="G39" i="60"/>
  <c r="G40" i="60"/>
  <c r="G41" i="60"/>
  <c r="G42" i="60"/>
  <c r="G43" i="60"/>
  <c r="G44" i="60"/>
  <c r="G45" i="60"/>
  <c r="G46" i="60"/>
  <c r="G47" i="60"/>
  <c r="G48" i="60"/>
  <c r="G49" i="60"/>
  <c r="G50" i="60"/>
  <c r="G51" i="60"/>
  <c r="G52" i="60"/>
  <c r="G53" i="60"/>
  <c r="G54" i="60"/>
  <c r="G55" i="60"/>
  <c r="G56" i="60"/>
  <c r="G57" i="60"/>
  <c r="G58" i="60"/>
  <c r="G59" i="60"/>
  <c r="G60" i="60"/>
  <c r="G61" i="60"/>
  <c r="G62" i="60"/>
  <c r="G63" i="60"/>
  <c r="G64" i="60"/>
  <c r="G65" i="60"/>
  <c r="G66" i="60"/>
  <c r="G67" i="60"/>
  <c r="G68" i="60"/>
  <c r="G69" i="60"/>
  <c r="G70" i="60"/>
  <c r="G71" i="60"/>
  <c r="G72" i="60"/>
  <c r="G73" i="60"/>
  <c r="G7" i="60"/>
  <c r="N76" i="60"/>
  <c r="N78" i="60"/>
  <c r="N79" i="60"/>
  <c r="N80" i="60"/>
  <c r="N81" i="60"/>
  <c r="N83" i="60"/>
  <c r="N75" i="60"/>
  <c r="F76" i="60"/>
  <c r="F78" i="60"/>
  <c r="F79" i="60"/>
  <c r="F80" i="60"/>
  <c r="F81" i="60"/>
  <c r="F83" i="60"/>
  <c r="F75" i="60"/>
  <c r="N8" i="60" l="1"/>
  <c r="N9" i="60"/>
  <c r="N10" i="60"/>
  <c r="N11" i="60"/>
  <c r="N12" i="60"/>
  <c r="N13" i="60"/>
  <c r="N14" i="60"/>
  <c r="N15" i="60"/>
  <c r="N16" i="60"/>
  <c r="N17" i="60"/>
  <c r="N18" i="60"/>
  <c r="N19" i="60"/>
  <c r="N20" i="60"/>
  <c r="N21" i="60"/>
  <c r="N22" i="60"/>
  <c r="N23" i="60"/>
  <c r="N24" i="60"/>
  <c r="N25" i="60"/>
  <c r="N26" i="60"/>
  <c r="N27" i="60"/>
  <c r="N28" i="60"/>
  <c r="N29" i="60"/>
  <c r="N30" i="60"/>
  <c r="N31" i="60"/>
  <c r="N32" i="60"/>
  <c r="N33" i="60"/>
  <c r="N34" i="60"/>
  <c r="N35" i="60"/>
  <c r="N36" i="60"/>
  <c r="N37" i="60"/>
  <c r="N38" i="60"/>
  <c r="N39" i="60"/>
  <c r="N40" i="60"/>
  <c r="N41" i="60"/>
  <c r="N42" i="60"/>
  <c r="N43" i="60"/>
  <c r="N44" i="60"/>
  <c r="N45" i="60"/>
  <c r="N46" i="60"/>
  <c r="N47" i="60"/>
  <c r="N48" i="60"/>
  <c r="N49" i="60"/>
  <c r="N50" i="60"/>
  <c r="N51" i="60"/>
  <c r="N52" i="60"/>
  <c r="N53" i="60"/>
  <c r="N54" i="60"/>
  <c r="N55" i="60"/>
  <c r="N56" i="60"/>
  <c r="N57" i="60"/>
  <c r="N58" i="60"/>
  <c r="N59" i="60"/>
  <c r="N60" i="60"/>
  <c r="N61" i="60"/>
  <c r="N62" i="60"/>
  <c r="N63" i="60"/>
  <c r="N64" i="60"/>
  <c r="N65" i="60"/>
  <c r="N66" i="60"/>
  <c r="N67" i="60"/>
  <c r="N68" i="60"/>
  <c r="N69" i="60"/>
  <c r="N70" i="60"/>
  <c r="N71" i="60"/>
  <c r="N72" i="60"/>
  <c r="N73" i="60"/>
  <c r="N7" i="60"/>
  <c r="F8" i="60"/>
  <c r="F9" i="60"/>
  <c r="F10" i="60"/>
  <c r="F11" i="60"/>
  <c r="F12" i="60"/>
  <c r="F13" i="60"/>
  <c r="F14" i="60"/>
  <c r="F15" i="60"/>
  <c r="F16" i="60"/>
  <c r="F17" i="60"/>
  <c r="F18" i="60"/>
  <c r="F19" i="60"/>
  <c r="F20" i="60"/>
  <c r="F21" i="60"/>
  <c r="F22" i="60"/>
  <c r="F23" i="60"/>
  <c r="F24" i="60"/>
  <c r="F25" i="60"/>
  <c r="F26" i="60"/>
  <c r="F27" i="60"/>
  <c r="F28" i="60"/>
  <c r="F29" i="60"/>
  <c r="F30" i="60"/>
  <c r="F31" i="60"/>
  <c r="F32" i="60"/>
  <c r="F33" i="60"/>
  <c r="F34" i="60"/>
  <c r="F35" i="60"/>
  <c r="F36" i="60"/>
  <c r="F37" i="60"/>
  <c r="F38" i="60"/>
  <c r="F39" i="60"/>
  <c r="F40" i="60"/>
  <c r="F41" i="60"/>
  <c r="F42" i="60"/>
  <c r="F43" i="60"/>
  <c r="F44" i="60"/>
  <c r="F45" i="60"/>
  <c r="F46" i="60"/>
  <c r="F47" i="60"/>
  <c r="F48" i="60"/>
  <c r="F49" i="60"/>
  <c r="F50" i="60"/>
  <c r="F51" i="60"/>
  <c r="F52" i="60"/>
  <c r="F53" i="60"/>
  <c r="F54" i="60"/>
  <c r="F55" i="60"/>
  <c r="F56" i="60"/>
  <c r="F57" i="60"/>
  <c r="F58" i="60"/>
  <c r="F59" i="60"/>
  <c r="F60" i="60"/>
  <c r="F61" i="60"/>
  <c r="F62" i="60"/>
  <c r="F63" i="60"/>
  <c r="F64" i="60"/>
  <c r="F65" i="60"/>
  <c r="F66" i="60"/>
  <c r="F67" i="60"/>
  <c r="F68" i="60"/>
  <c r="F69" i="60"/>
  <c r="F70" i="60"/>
  <c r="F71" i="60"/>
  <c r="F72" i="60"/>
  <c r="F73" i="60"/>
  <c r="F7" i="60"/>
  <c r="E76" i="60" l="1"/>
  <c r="E78" i="60"/>
  <c r="E79" i="60"/>
  <c r="E80" i="60"/>
  <c r="E81" i="60"/>
  <c r="E83" i="60"/>
  <c r="E75" i="60"/>
  <c r="M83" i="60"/>
  <c r="M76" i="60"/>
  <c r="M78" i="60"/>
  <c r="M79" i="60"/>
  <c r="M80" i="60"/>
  <c r="M81" i="60"/>
  <c r="M75" i="60"/>
  <c r="J75" i="71"/>
  <c r="I75" i="71"/>
  <c r="H75" i="71"/>
  <c r="G75" i="71"/>
  <c r="J74" i="71"/>
  <c r="I74" i="71"/>
  <c r="H74" i="71"/>
  <c r="G74" i="71"/>
  <c r="J73" i="71"/>
  <c r="G73" i="71"/>
  <c r="J72" i="71"/>
  <c r="I72" i="71"/>
  <c r="G72" i="71"/>
  <c r="J71" i="71"/>
  <c r="I71" i="71"/>
  <c r="H71" i="71"/>
  <c r="G71" i="71"/>
  <c r="J70" i="71"/>
  <c r="I70" i="71"/>
  <c r="H70" i="71"/>
  <c r="G70" i="71"/>
  <c r="J69" i="71"/>
  <c r="I69" i="71"/>
  <c r="G69" i="71"/>
  <c r="J68" i="71"/>
  <c r="I68" i="71"/>
  <c r="G68" i="71"/>
  <c r="J67" i="71"/>
  <c r="I67" i="71"/>
  <c r="G67" i="71"/>
  <c r="J66" i="71"/>
  <c r="I66" i="71"/>
  <c r="H66" i="71"/>
  <c r="G66" i="71"/>
  <c r="J65" i="71"/>
  <c r="I65" i="71"/>
  <c r="H65" i="71"/>
  <c r="G65" i="71"/>
  <c r="J64" i="71"/>
  <c r="I64" i="71"/>
  <c r="H64" i="71"/>
  <c r="G64" i="71"/>
  <c r="J63" i="71"/>
  <c r="I63" i="71"/>
  <c r="H63" i="71"/>
  <c r="G63" i="71"/>
  <c r="J62" i="71"/>
  <c r="I62" i="71"/>
  <c r="H62" i="71"/>
  <c r="G62" i="71"/>
  <c r="J61" i="71"/>
  <c r="I61" i="71"/>
  <c r="H61" i="71"/>
  <c r="G61" i="71"/>
  <c r="J60" i="71"/>
  <c r="I60" i="71"/>
  <c r="G60" i="71"/>
  <c r="J59" i="71"/>
  <c r="I59" i="71"/>
  <c r="G59" i="71"/>
  <c r="J58" i="71"/>
  <c r="I58" i="71"/>
  <c r="J57" i="71"/>
  <c r="I57" i="71"/>
  <c r="G57" i="71"/>
  <c r="J56" i="71"/>
  <c r="I56" i="71"/>
  <c r="G56" i="71"/>
  <c r="J55" i="71"/>
  <c r="I55" i="71"/>
  <c r="H55" i="71"/>
  <c r="G55" i="71"/>
  <c r="J54" i="71"/>
  <c r="I54" i="71"/>
  <c r="H54" i="71"/>
  <c r="G54" i="71"/>
  <c r="J53" i="71"/>
  <c r="H53" i="71"/>
  <c r="G53" i="71"/>
  <c r="J52" i="71"/>
  <c r="H52" i="71"/>
  <c r="G52" i="71"/>
  <c r="J51" i="71"/>
  <c r="I51" i="71"/>
  <c r="H51" i="71"/>
  <c r="G51" i="71"/>
  <c r="J50" i="71"/>
  <c r="I50" i="71"/>
  <c r="H50" i="71"/>
  <c r="G50" i="71"/>
  <c r="J49" i="71"/>
  <c r="I49" i="71"/>
  <c r="G49" i="71"/>
  <c r="J48" i="71"/>
  <c r="I48" i="71"/>
  <c r="H48" i="71"/>
  <c r="G48" i="71"/>
  <c r="J47" i="71"/>
  <c r="I47" i="71"/>
  <c r="H47" i="71"/>
  <c r="G47" i="71"/>
  <c r="J46" i="71"/>
  <c r="I46" i="71"/>
  <c r="H46" i="71"/>
  <c r="G46" i="71"/>
  <c r="J45" i="71"/>
  <c r="I45" i="71"/>
  <c r="H45" i="71"/>
  <c r="G45" i="71"/>
  <c r="J44" i="71"/>
  <c r="I44" i="71"/>
  <c r="H44" i="71"/>
  <c r="G44" i="71"/>
  <c r="J43" i="71"/>
  <c r="I43" i="71"/>
  <c r="H43" i="71"/>
  <c r="G43" i="71"/>
  <c r="J42" i="71"/>
  <c r="I42" i="71"/>
  <c r="H42" i="71"/>
  <c r="G42" i="71"/>
  <c r="J41" i="71"/>
  <c r="I41" i="71"/>
  <c r="H41" i="71"/>
  <c r="J40" i="71"/>
  <c r="I40" i="71"/>
  <c r="H40" i="71"/>
  <c r="J39" i="71"/>
  <c r="I39" i="71"/>
  <c r="G39" i="71"/>
  <c r="J38" i="71"/>
  <c r="I38" i="71"/>
  <c r="G38" i="71"/>
  <c r="J37" i="71"/>
  <c r="I37" i="71"/>
  <c r="G37" i="71"/>
  <c r="J36" i="71"/>
  <c r="I36" i="71"/>
  <c r="H36" i="71"/>
  <c r="G36" i="71"/>
  <c r="J35" i="71"/>
  <c r="I35" i="71"/>
  <c r="H35" i="71"/>
  <c r="G35" i="71"/>
  <c r="J34" i="71"/>
  <c r="I34" i="71"/>
  <c r="H34" i="71"/>
  <c r="G34" i="71"/>
  <c r="J33" i="71"/>
  <c r="H33" i="71"/>
  <c r="G33" i="71"/>
  <c r="J32" i="71"/>
  <c r="H32" i="71"/>
  <c r="G32" i="71"/>
  <c r="J31" i="71"/>
  <c r="H31" i="71"/>
  <c r="G31" i="71"/>
  <c r="J30" i="71"/>
  <c r="H30" i="71"/>
  <c r="G30" i="71"/>
  <c r="J29" i="71"/>
  <c r="I29" i="71"/>
  <c r="H29" i="71"/>
  <c r="G29" i="71"/>
  <c r="J28" i="71"/>
  <c r="I28" i="71"/>
  <c r="H28" i="71"/>
  <c r="G28" i="71"/>
  <c r="J27" i="71"/>
  <c r="I27" i="71"/>
  <c r="H27" i="71"/>
  <c r="G27" i="71"/>
  <c r="J26" i="71"/>
  <c r="I26" i="71"/>
  <c r="H26" i="71"/>
  <c r="G26" i="71"/>
  <c r="J25" i="71"/>
  <c r="I25" i="71"/>
  <c r="H25" i="71"/>
  <c r="G25" i="71"/>
  <c r="J24" i="71"/>
  <c r="I24" i="71"/>
  <c r="H24" i="71"/>
  <c r="G24" i="71"/>
  <c r="J23" i="71"/>
  <c r="I23" i="71"/>
  <c r="H23" i="71"/>
  <c r="G23" i="71"/>
  <c r="J22" i="71"/>
  <c r="I22" i="71"/>
  <c r="H22" i="71"/>
  <c r="G22" i="71"/>
  <c r="J21" i="71"/>
  <c r="I21" i="71"/>
  <c r="H21" i="71"/>
  <c r="G21" i="71"/>
  <c r="J20" i="71"/>
  <c r="J19" i="71"/>
  <c r="I19" i="71"/>
  <c r="G19" i="71"/>
  <c r="J18" i="71"/>
  <c r="I18" i="71"/>
  <c r="H18" i="71"/>
  <c r="G18" i="71"/>
  <c r="J17" i="71"/>
  <c r="I17" i="71"/>
  <c r="H17" i="71"/>
  <c r="G17" i="71"/>
  <c r="J16" i="71"/>
  <c r="I16" i="71"/>
  <c r="H16" i="71"/>
  <c r="G16" i="71"/>
  <c r="J15" i="71"/>
  <c r="I15" i="71"/>
  <c r="H15" i="71"/>
  <c r="G15" i="71"/>
  <c r="J14" i="71"/>
  <c r="I14" i="71"/>
  <c r="H14" i="71"/>
  <c r="G14" i="71"/>
  <c r="J13" i="71"/>
  <c r="I13" i="71"/>
  <c r="H13" i="71"/>
  <c r="G13" i="71"/>
  <c r="J12" i="71"/>
  <c r="I12" i="71"/>
  <c r="G12" i="71"/>
  <c r="J11" i="71"/>
  <c r="I11" i="71"/>
  <c r="G11" i="71"/>
  <c r="J10" i="71"/>
  <c r="I10" i="71"/>
  <c r="J9" i="71"/>
  <c r="I9" i="71"/>
  <c r="L74" i="70"/>
  <c r="K74" i="70"/>
  <c r="J74" i="70"/>
  <c r="I74" i="70"/>
  <c r="H74" i="70"/>
  <c r="L73" i="70"/>
  <c r="K73" i="70"/>
  <c r="L72" i="70"/>
  <c r="K72" i="70"/>
  <c r="H73" i="70"/>
  <c r="L71" i="70"/>
  <c r="K71" i="70"/>
  <c r="L70" i="70"/>
  <c r="K70" i="70"/>
  <c r="J70" i="70"/>
  <c r="H71" i="70"/>
  <c r="L69" i="70"/>
  <c r="K69" i="70"/>
  <c r="L68" i="70"/>
  <c r="K68" i="70"/>
  <c r="H69" i="70"/>
  <c r="L67" i="70"/>
  <c r="K67" i="70"/>
  <c r="L66" i="70"/>
  <c r="K66" i="70"/>
  <c r="J66" i="70"/>
  <c r="H67" i="70"/>
  <c r="L65" i="70"/>
  <c r="K65" i="70"/>
  <c r="L64" i="70"/>
  <c r="K64" i="70"/>
  <c r="H65" i="70"/>
  <c r="L63" i="70"/>
  <c r="K63" i="70"/>
  <c r="L62" i="70"/>
  <c r="K62" i="70"/>
  <c r="J62" i="70"/>
  <c r="H63" i="70"/>
  <c r="L61" i="70"/>
  <c r="K61" i="70"/>
  <c r="L60" i="70"/>
  <c r="K60" i="70"/>
  <c r="J60" i="70"/>
  <c r="H61" i="70"/>
  <c r="L59" i="70"/>
  <c r="K59" i="70"/>
  <c r="L58" i="70"/>
  <c r="K58" i="70"/>
  <c r="H59" i="70"/>
  <c r="L57" i="70"/>
  <c r="K57" i="70"/>
  <c r="L56" i="70"/>
  <c r="K56" i="70"/>
  <c r="J56" i="70"/>
  <c r="H57" i="70"/>
  <c r="L55" i="70"/>
  <c r="K55" i="70"/>
  <c r="L54" i="70"/>
  <c r="K54" i="70"/>
  <c r="H55" i="70"/>
  <c r="L53" i="70"/>
  <c r="K53" i="70"/>
  <c r="J53" i="70"/>
  <c r="H53" i="70"/>
  <c r="L52" i="70"/>
  <c r="K52" i="70"/>
  <c r="H52" i="70"/>
  <c r="L51" i="70"/>
  <c r="K51" i="70"/>
  <c r="H51" i="70"/>
  <c r="L50" i="70"/>
  <c r="K50" i="70"/>
  <c r="H50" i="70"/>
  <c r="L49" i="70"/>
  <c r="K49" i="70"/>
  <c r="J49" i="70"/>
  <c r="H49" i="70"/>
  <c r="L48" i="70"/>
  <c r="K48" i="70"/>
  <c r="H48" i="70"/>
  <c r="L47" i="70"/>
  <c r="K47" i="70"/>
  <c r="H47" i="70"/>
  <c r="L46" i="70"/>
  <c r="K46" i="70"/>
  <c r="H46" i="70"/>
  <c r="L45" i="70"/>
  <c r="K45" i="70"/>
  <c r="H45" i="70"/>
  <c r="L44" i="70"/>
  <c r="K44" i="70"/>
  <c r="H44" i="70"/>
  <c r="L43" i="70"/>
  <c r="K43" i="70"/>
  <c r="H43" i="70"/>
  <c r="L42" i="70"/>
  <c r="K42" i="70"/>
  <c r="J42" i="70"/>
  <c r="H42" i="70"/>
  <c r="L41" i="70"/>
  <c r="K41" i="70"/>
  <c r="H41" i="70"/>
  <c r="L40" i="70"/>
  <c r="K40" i="70"/>
  <c r="H40" i="70"/>
  <c r="L39" i="70"/>
  <c r="K39" i="70"/>
  <c r="H39" i="70"/>
  <c r="L38" i="70"/>
  <c r="K38" i="70"/>
  <c r="J38" i="70"/>
  <c r="H38" i="70"/>
  <c r="L37" i="70"/>
  <c r="K37" i="70"/>
  <c r="H37" i="70"/>
  <c r="L36" i="70"/>
  <c r="K36" i="70"/>
  <c r="H36" i="70"/>
  <c r="L35" i="70"/>
  <c r="K35" i="70"/>
  <c r="H35" i="70"/>
  <c r="L34" i="70"/>
  <c r="K34" i="70"/>
  <c r="J34" i="70"/>
  <c r="H34" i="70"/>
  <c r="L33" i="70"/>
  <c r="K33" i="70"/>
  <c r="H33" i="70"/>
  <c r="L32" i="70"/>
  <c r="K32" i="70"/>
  <c r="J32" i="70"/>
  <c r="H32" i="70"/>
  <c r="L31" i="70"/>
  <c r="K31" i="70"/>
  <c r="J31" i="70"/>
  <c r="H31" i="70"/>
  <c r="L30" i="70"/>
  <c r="K30" i="70"/>
  <c r="J30" i="70"/>
  <c r="H30" i="70"/>
  <c r="L29" i="70"/>
  <c r="K29" i="70"/>
  <c r="J29" i="70"/>
  <c r="H29" i="70"/>
  <c r="L28" i="70"/>
  <c r="K28" i="70"/>
  <c r="J28" i="70"/>
  <c r="H28" i="70"/>
  <c r="L27" i="70"/>
  <c r="K27" i="70"/>
  <c r="J27" i="70"/>
  <c r="H27" i="70"/>
  <c r="L26" i="70"/>
  <c r="K26" i="70"/>
  <c r="J26" i="70"/>
  <c r="H26" i="70"/>
  <c r="L25" i="70"/>
  <c r="K25" i="70"/>
  <c r="J25" i="70"/>
  <c r="H25" i="70"/>
  <c r="L24" i="70"/>
  <c r="K24" i="70"/>
  <c r="J24" i="70"/>
  <c r="H24" i="70"/>
  <c r="L23" i="70"/>
  <c r="K23" i="70"/>
  <c r="J23" i="70"/>
  <c r="H23" i="70"/>
  <c r="L22" i="70"/>
  <c r="K22" i="70"/>
  <c r="J22" i="70"/>
  <c r="H22" i="70"/>
  <c r="L21" i="70"/>
  <c r="K21" i="70"/>
  <c r="J21" i="70"/>
  <c r="I21" i="70"/>
  <c r="H21" i="70"/>
  <c r="L20" i="70"/>
  <c r="K20" i="70"/>
  <c r="J20" i="70"/>
  <c r="H20" i="70"/>
  <c r="L19" i="70"/>
  <c r="K19" i="70"/>
  <c r="J19" i="70"/>
  <c r="H19" i="70"/>
  <c r="L18" i="70"/>
  <c r="K18" i="70"/>
  <c r="J18" i="70"/>
  <c r="H18" i="70"/>
  <c r="L17" i="70"/>
  <c r="K17" i="70"/>
  <c r="J17" i="70"/>
  <c r="H17" i="70"/>
  <c r="L16" i="70"/>
  <c r="K16" i="70"/>
  <c r="J16" i="70"/>
  <c r="H16" i="70"/>
  <c r="L15" i="70"/>
  <c r="K15" i="70"/>
  <c r="J15" i="70"/>
  <c r="H15" i="70"/>
  <c r="L14" i="70"/>
  <c r="K14" i="70"/>
  <c r="J14" i="70"/>
  <c r="H14" i="70"/>
  <c r="L13" i="70"/>
  <c r="K13" i="70"/>
  <c r="J13" i="70"/>
  <c r="I13" i="70"/>
  <c r="H13" i="70"/>
  <c r="L12" i="70"/>
  <c r="K12" i="70"/>
  <c r="J12" i="70"/>
  <c r="I12" i="70"/>
  <c r="H12" i="70"/>
  <c r="L11" i="70"/>
  <c r="K11" i="70"/>
  <c r="J11" i="70"/>
  <c r="I11" i="70"/>
  <c r="H11" i="70"/>
  <c r="L10" i="70"/>
  <c r="K10" i="70"/>
  <c r="J10" i="70"/>
  <c r="I10" i="70"/>
  <c r="H10" i="70"/>
  <c r="L9" i="70"/>
  <c r="K9" i="70"/>
  <c r="J9" i="70"/>
  <c r="I9" i="70"/>
  <c r="H9" i="70"/>
  <c r="L8" i="70"/>
  <c r="K8" i="70"/>
  <c r="J8" i="70"/>
  <c r="I8" i="70"/>
  <c r="H8" i="70"/>
  <c r="M73" i="60"/>
  <c r="E73" i="60"/>
  <c r="M72" i="60"/>
  <c r="E72" i="60"/>
  <c r="M71" i="60"/>
  <c r="E71" i="60"/>
  <c r="M70" i="60"/>
  <c r="E70" i="60"/>
  <c r="M69" i="60"/>
  <c r="E69" i="60"/>
  <c r="M68" i="60"/>
  <c r="E68" i="60"/>
  <c r="M67" i="60"/>
  <c r="E67" i="60"/>
  <c r="M66" i="60"/>
  <c r="E66" i="60"/>
  <c r="M65" i="60"/>
  <c r="E65" i="60"/>
  <c r="M64" i="60"/>
  <c r="E64" i="60"/>
  <c r="M63" i="60"/>
  <c r="E63" i="60"/>
  <c r="M62" i="60"/>
  <c r="E62" i="60"/>
  <c r="M61" i="60"/>
  <c r="E61" i="60"/>
  <c r="M60" i="60"/>
  <c r="E60" i="60"/>
  <c r="M59" i="60"/>
  <c r="E59" i="60"/>
  <c r="M58" i="60"/>
  <c r="E58" i="60"/>
  <c r="M57" i="60"/>
  <c r="E57" i="60"/>
  <c r="M56" i="60"/>
  <c r="E56" i="60"/>
  <c r="M55" i="60"/>
  <c r="E55" i="60"/>
  <c r="M54" i="60"/>
  <c r="E54" i="60"/>
  <c r="M53" i="60"/>
  <c r="E53" i="60"/>
  <c r="M52" i="60"/>
  <c r="E52" i="60"/>
  <c r="M51" i="60"/>
  <c r="E51" i="60"/>
  <c r="M50" i="60"/>
  <c r="E50" i="60"/>
  <c r="M49" i="60"/>
  <c r="E49" i="60"/>
  <c r="M48" i="60"/>
  <c r="E48" i="60"/>
  <c r="M47" i="60"/>
  <c r="E47" i="60"/>
  <c r="M46" i="60"/>
  <c r="E46" i="60"/>
  <c r="M45" i="60"/>
  <c r="E45" i="60"/>
  <c r="M44" i="60"/>
  <c r="E44" i="60"/>
  <c r="M43" i="60"/>
  <c r="E43" i="60"/>
  <c r="M42" i="60"/>
  <c r="E42" i="60"/>
  <c r="M41" i="60"/>
  <c r="E41" i="60"/>
  <c r="M40" i="60"/>
  <c r="E40" i="60"/>
  <c r="M39" i="60"/>
  <c r="E39" i="60"/>
  <c r="M38" i="60"/>
  <c r="E38" i="60"/>
  <c r="M37" i="60"/>
  <c r="E37" i="60"/>
  <c r="M36" i="60"/>
  <c r="E36" i="60"/>
  <c r="M35" i="60"/>
  <c r="E35" i="60"/>
  <c r="M34" i="60"/>
  <c r="E34" i="60"/>
  <c r="M33" i="60"/>
  <c r="E33" i="60"/>
  <c r="M32" i="60"/>
  <c r="E32" i="60"/>
  <c r="M31" i="60"/>
  <c r="E31" i="60"/>
  <c r="M30" i="60"/>
  <c r="E30" i="60"/>
  <c r="M29" i="60"/>
  <c r="E29" i="60"/>
  <c r="M28" i="60"/>
  <c r="E28" i="60"/>
  <c r="M27" i="60"/>
  <c r="E27" i="60"/>
  <c r="M26" i="60"/>
  <c r="E26" i="60"/>
  <c r="M25" i="60"/>
  <c r="E25" i="60"/>
  <c r="M24" i="60"/>
  <c r="E24" i="60"/>
  <c r="M23" i="60"/>
  <c r="E23" i="60"/>
  <c r="M22" i="60"/>
  <c r="E22" i="60"/>
  <c r="M21" i="60"/>
  <c r="E21" i="60"/>
  <c r="M20" i="60"/>
  <c r="E20" i="60"/>
  <c r="M19" i="60"/>
  <c r="E19" i="60"/>
  <c r="M18" i="60"/>
  <c r="E18" i="60"/>
  <c r="M17" i="60"/>
  <c r="E17" i="60"/>
  <c r="M16" i="60"/>
  <c r="E16" i="60"/>
  <c r="M15" i="60"/>
  <c r="E15" i="60"/>
  <c r="M14" i="60"/>
  <c r="E14" i="60"/>
  <c r="M13" i="60"/>
  <c r="E13" i="60"/>
  <c r="M12" i="60"/>
  <c r="E12" i="60"/>
  <c r="M11" i="60"/>
  <c r="E11" i="60"/>
  <c r="M10" i="60"/>
  <c r="E10" i="60"/>
  <c r="M9" i="60"/>
  <c r="E9" i="60"/>
  <c r="M8" i="60"/>
  <c r="E8" i="60"/>
  <c r="M7" i="60"/>
  <c r="E7" i="60"/>
  <c r="L81" i="60"/>
  <c r="D81" i="60"/>
  <c r="L79" i="60"/>
  <c r="D79" i="60"/>
  <c r="S83" i="60"/>
  <c r="K83" i="60"/>
  <c r="I83" i="60"/>
  <c r="G40" i="71" l="1"/>
  <c r="H9" i="71"/>
  <c r="H19" i="71"/>
  <c r="H37" i="71"/>
  <c r="H38" i="71"/>
  <c r="H39" i="71"/>
  <c r="H56" i="71"/>
  <c r="I30" i="71"/>
  <c r="I31" i="71"/>
  <c r="I52" i="71"/>
  <c r="I73" i="71"/>
  <c r="G10" i="71"/>
  <c r="G20" i="71"/>
  <c r="G41" i="71"/>
  <c r="G58" i="71"/>
  <c r="I20" i="71"/>
  <c r="I32" i="71"/>
  <c r="J33" i="70"/>
  <c r="J37" i="70"/>
  <c r="J41" i="70"/>
  <c r="J45" i="70"/>
  <c r="J48" i="70"/>
  <c r="J52" i="70"/>
  <c r="J59" i="70"/>
  <c r="J65" i="70"/>
  <c r="J69" i="70"/>
  <c r="J73" i="70"/>
  <c r="J35" i="70"/>
  <c r="J39" i="70"/>
  <c r="J43" i="70"/>
  <c r="J46" i="70"/>
  <c r="J50" i="70"/>
  <c r="J54" i="70"/>
  <c r="J57" i="70"/>
  <c r="J63" i="70"/>
  <c r="J67" i="70"/>
  <c r="J71" i="70"/>
  <c r="J36" i="70"/>
  <c r="J40" i="70"/>
  <c r="J44" i="70"/>
  <c r="J47" i="70"/>
  <c r="J51" i="70"/>
  <c r="J55" i="70"/>
  <c r="J58" i="70"/>
  <c r="J61" i="70"/>
  <c r="J64" i="70"/>
  <c r="J68" i="70"/>
  <c r="J72" i="70"/>
  <c r="G9" i="71"/>
  <c r="H10" i="71"/>
  <c r="H20" i="71"/>
  <c r="H49" i="71"/>
  <c r="H57" i="71"/>
  <c r="H59" i="71"/>
  <c r="H60" i="71"/>
  <c r="H72" i="71"/>
  <c r="I33" i="71"/>
  <c r="I53" i="71"/>
  <c r="R83" i="60"/>
  <c r="H11" i="71"/>
  <c r="H12" i="71"/>
  <c r="H58" i="71"/>
  <c r="H67" i="71"/>
  <c r="H68" i="71"/>
  <c r="H69" i="71"/>
  <c r="H73" i="71"/>
  <c r="D71" i="60"/>
  <c r="H54" i="70"/>
  <c r="H56" i="70"/>
  <c r="H58" i="70"/>
  <c r="H60" i="70"/>
  <c r="H62" i="70"/>
  <c r="H64" i="70"/>
  <c r="H66" i="70"/>
  <c r="H68" i="70"/>
  <c r="H70" i="70"/>
  <c r="H72" i="70"/>
  <c r="D22" i="60"/>
  <c r="L64" i="60"/>
  <c r="L75" i="60"/>
  <c r="D9" i="60"/>
  <c r="D13" i="60"/>
  <c r="L15" i="60"/>
  <c r="L31" i="60"/>
  <c r="D51" i="60"/>
  <c r="D52" i="60"/>
  <c r="D63" i="60"/>
  <c r="D39" i="60"/>
  <c r="D43" i="60"/>
  <c r="L19" i="60"/>
  <c r="L24" i="60"/>
  <c r="L36" i="60"/>
  <c r="L63" i="60"/>
  <c r="D65" i="60"/>
  <c r="D69" i="60"/>
  <c r="D70" i="60"/>
  <c r="D21" i="60"/>
  <c r="D34" i="60"/>
  <c r="L48" i="60"/>
  <c r="L56" i="60"/>
  <c r="L60" i="60"/>
  <c r="J83" i="60"/>
  <c r="D18" i="60"/>
  <c r="L40" i="60"/>
  <c r="L41" i="60"/>
  <c r="D75" i="60"/>
  <c r="D16" i="60"/>
  <c r="D38" i="60"/>
  <c r="D49" i="60"/>
  <c r="D59" i="60"/>
  <c r="D60" i="60"/>
  <c r="L65" i="60"/>
  <c r="L66" i="60"/>
  <c r="L11" i="60"/>
  <c r="L16" i="60"/>
  <c r="D26" i="60"/>
  <c r="L29" i="60"/>
  <c r="D32" i="60"/>
  <c r="D30" i="60"/>
  <c r="L35" i="60"/>
  <c r="D37" i="60"/>
  <c r="L44" i="60"/>
  <c r="D46" i="60"/>
  <c r="D55" i="60"/>
  <c r="L55" i="60"/>
  <c r="D57" i="60"/>
  <c r="L68" i="60"/>
  <c r="L72" i="60"/>
  <c r="L73" i="60"/>
  <c r="L23" i="60"/>
  <c r="L52" i="60"/>
  <c r="L54" i="60"/>
  <c r="D67" i="60"/>
  <c r="L10" i="60"/>
  <c r="L8" i="60"/>
  <c r="L9" i="60"/>
  <c r="D10" i="60"/>
  <c r="L12" i="60"/>
  <c r="L13" i="60"/>
  <c r="D14" i="60"/>
  <c r="D17" i="60"/>
  <c r="L20" i="60"/>
  <c r="D25" i="60"/>
  <c r="D28" i="60"/>
  <c r="L30" i="60"/>
  <c r="D31" i="60"/>
  <c r="L33" i="60"/>
  <c r="L34" i="60"/>
  <c r="D36" i="60"/>
  <c r="L38" i="60"/>
  <c r="L39" i="60"/>
  <c r="D41" i="60"/>
  <c r="D44" i="60"/>
  <c r="L46" i="60"/>
  <c r="D50" i="60"/>
  <c r="L53" i="60"/>
  <c r="D58" i="60"/>
  <c r="L61" i="60"/>
  <c r="L62" i="60"/>
  <c r="D66" i="60"/>
  <c r="L69" i="60"/>
  <c r="L70" i="60"/>
  <c r="D73" i="60"/>
  <c r="D76" i="60"/>
  <c r="D19" i="60"/>
  <c r="L21" i="60"/>
  <c r="L22" i="60"/>
  <c r="D24" i="60"/>
  <c r="D27" i="60"/>
  <c r="L28" i="60"/>
  <c r="D33" i="60"/>
  <c r="D47" i="60"/>
  <c r="D68" i="60"/>
  <c r="L71" i="60"/>
  <c r="Q83" i="60"/>
  <c r="D7" i="60"/>
  <c r="L7" i="60"/>
  <c r="D8" i="60"/>
  <c r="D11" i="60"/>
  <c r="D12" i="60"/>
  <c r="D15" i="60"/>
  <c r="L27" i="60"/>
  <c r="D40" i="60"/>
  <c r="L42" i="60"/>
  <c r="L43" i="60"/>
  <c r="D45" i="60"/>
  <c r="L47" i="60"/>
  <c r="L49" i="60"/>
  <c r="D54" i="60"/>
  <c r="L57" i="60"/>
  <c r="L58" i="60"/>
  <c r="D61" i="60"/>
  <c r="D62" i="60"/>
  <c r="L14" i="60"/>
  <c r="L17" i="60"/>
  <c r="L18" i="60"/>
  <c r="D20" i="60"/>
  <c r="D23" i="60"/>
  <c r="L25" i="60"/>
  <c r="L26" i="60"/>
  <c r="D29" i="60"/>
  <c r="L32" i="60"/>
  <c r="D35" i="60"/>
  <c r="L37" i="60"/>
  <c r="D42" i="60"/>
  <c r="L45" i="60"/>
  <c r="D48" i="60"/>
  <c r="L50" i="60"/>
  <c r="L51" i="60"/>
  <c r="D53" i="60"/>
  <c r="D56" i="60"/>
  <c r="L59" i="60"/>
  <c r="D64" i="60"/>
  <c r="L67" i="60"/>
  <c r="D72" i="60"/>
  <c r="L76" i="60"/>
  <c r="D78" i="60"/>
  <c r="L78" i="60" l="1"/>
  <c r="P83" i="60"/>
  <c r="L83" i="60" s="1"/>
  <c r="H83" i="60"/>
  <c r="D83" i="60" s="1"/>
  <c r="D80" i="60"/>
  <c r="L80" i="60" l="1"/>
</calcChain>
</file>

<file path=xl/sharedStrings.xml><?xml version="1.0" encoding="utf-8"?>
<sst xmlns="http://schemas.openxmlformats.org/spreadsheetml/2006/main" count="7299" uniqueCount="743">
  <si>
    <t>Statistisches Bundesamt</t>
  </si>
  <si>
    <t xml:space="preserve">  </t>
  </si>
  <si>
    <t>Umweltnutzung und Wirtschaft</t>
  </si>
  <si>
    <t>Tabellen zu den Umweltökonomischen Gesamtrechnungen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</si>
  <si>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</si>
  <si>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</si>
  <si>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</si>
  <si>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</si>
  <si>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>Telefon: +49 (0) 611 / 75 24 05</t>
  </si>
  <si>
    <t>Inhalt</t>
  </si>
  <si>
    <t>Teil 1</t>
  </si>
  <si>
    <t>Kapitel 1</t>
  </si>
  <si>
    <t>Gesamtwirtschaftliche Übersichtstabellen</t>
  </si>
  <si>
    <t>Kapitel 2</t>
  </si>
  <si>
    <t xml:space="preserve">Wirtschaftliche Bezugszahlen </t>
  </si>
  <si>
    <t>Teil 2</t>
  </si>
  <si>
    <t>Kapitel 3</t>
  </si>
  <si>
    <t>Energie</t>
  </si>
  <si>
    <t>Teil 3</t>
  </si>
  <si>
    <t>Kapitel 4</t>
  </si>
  <si>
    <t>Anthropogene Luftemissionen</t>
  </si>
  <si>
    <t>Einführung und Erläuterungen zu den Tabellen</t>
  </si>
  <si>
    <t>Glossar</t>
  </si>
  <si>
    <t>4.1</t>
  </si>
  <si>
    <r>
      <t xml:space="preserve">Treibhausgase </t>
    </r>
    <r>
      <rPr>
        <sz val="10"/>
        <rFont val="MetaNormalLF-Roman"/>
        <family val="2"/>
      </rPr>
      <t>(1 000 Tonnen (Gg)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-Äquivalent)</t>
    </r>
  </si>
  <si>
    <t>Produktionsbereiche</t>
  </si>
  <si>
    <t>4.1.1</t>
  </si>
  <si>
    <t>4.1.2</t>
  </si>
  <si>
    <t>4.2</t>
  </si>
  <si>
    <r>
      <t>Kohlendioxid (CO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>)</t>
    </r>
    <r>
      <rPr>
        <sz val="10"/>
        <rFont val="MetaNormalLF-Roman"/>
        <family val="2"/>
      </rPr>
      <t xml:space="preserve"> (1 000 Tonnen)</t>
    </r>
  </si>
  <si>
    <t>4.2.1</t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</si>
  <si>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insgesamt</t>
    </r>
  </si>
  <si>
    <t>4.2.2</t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</si>
  <si>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Energieverwendung (ohne Biomasse und Straßenverkehr)</t>
    </r>
  </si>
  <si>
    <t>4.2.3</t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</si>
  <si>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Prozessen</t>
    </r>
  </si>
  <si>
    <t>4.2.4</t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</si>
  <si>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Energieverwendung von Biomasse (ohne Straßenverkehr)</t>
    </r>
  </si>
  <si>
    <t>4.2.5</t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</si>
  <si>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dem Straßenverkehr (ohne Biokraftstoffe)</t>
    </r>
  </si>
  <si>
    <t>4.2.6</t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</si>
  <si>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dem Straßenverkehr (nur Biokraftstoffe)</t>
    </r>
  </si>
  <si>
    <t>4.2.7</t>
  </si>
  <si>
    <t>4.2.8</t>
  </si>
  <si>
    <t>4.2.9</t>
  </si>
  <si>
    <t>4.3</t>
  </si>
  <si>
    <r>
      <t>Methan (CH</t>
    </r>
    <r>
      <rPr>
        <b/>
        <vertAlign val="subscript"/>
        <sz val="10"/>
        <rFont val="MetaNormalLF-Roman"/>
        <family val="2"/>
      </rPr>
      <t>4</t>
    </r>
    <r>
      <rPr>
        <b/>
        <sz val="10"/>
        <rFont val="MetaNormalLF-Roman"/>
        <family val="2"/>
      </rPr>
      <t xml:space="preserve">) </t>
    </r>
    <r>
      <rPr>
        <sz val="10"/>
        <rFont val="MetaNormalLF-Roman"/>
        <family val="2"/>
      </rPr>
      <t>(Tonnen)</t>
    </r>
  </si>
  <si>
    <t>4.3.1</t>
  </si>
  <si>
    <r>
      <t>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-Emissionen insgesamt</t>
    </r>
  </si>
  <si>
    <t>4.3.2</t>
  </si>
  <si>
    <r>
      <t>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-Emissionen aus Energieverwendung (ohne Straßenverkehr)</t>
    </r>
  </si>
  <si>
    <t>4.3.3</t>
  </si>
  <si>
    <r>
      <t>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-Emissionen aus Prozessen</t>
    </r>
  </si>
  <si>
    <t>4.3.4</t>
  </si>
  <si>
    <r>
      <t>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-Emissionen aus dem Straßenverkehr</t>
    </r>
  </si>
  <si>
    <t>4.4</t>
  </si>
  <si>
    <r>
      <t>Distickstoffmonoxid (N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 xml:space="preserve">O) </t>
    </r>
    <r>
      <rPr>
        <sz val="10"/>
        <rFont val="MetaNormalLF-Roman"/>
        <family val="2"/>
      </rPr>
      <t>(Tonnen)</t>
    </r>
  </si>
  <si>
    <t>4.4.1</t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</si>
  <si>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insgesamt</t>
    </r>
  </si>
  <si>
    <t>4.4.2</t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</si>
  <si>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aus Energieverwendung (ohne Straßenverkehr)</t>
    </r>
  </si>
  <si>
    <t>4.4.3</t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</si>
  <si>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aus Prozessen</t>
    </r>
  </si>
  <si>
    <t>4.4.4</t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</si>
  <si>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aus dem Straßenverkehr</t>
    </r>
  </si>
  <si>
    <r>
      <t xml:space="preserve">Übrige Treibhausgase </t>
    </r>
    <r>
      <rPr>
        <sz val="10"/>
        <rFont val="MetaNormalLF-Roman"/>
        <family val="2"/>
      </rPr>
      <t>(1 000 Tonnen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-Äquivalent)</t>
    </r>
  </si>
  <si>
    <t>4.5</t>
  </si>
  <si>
    <t>Emissionen teilhalogenierter Fluorkohlenwasserstoffe (HFC)</t>
  </si>
  <si>
    <t>4.6</t>
  </si>
  <si>
    <t>Emissionen perfluorierter Kohlenwasserstoffe (PFC)</t>
  </si>
  <si>
    <t>4.7</t>
  </si>
  <si>
    <r>
      <t>Schwefelhexafluorid (SF</t>
    </r>
    <r>
      <rPr>
        <vertAlign val="subscript"/>
        <sz val="10"/>
        <rFont val="MetaNormalLF-Roman"/>
        <family val="2"/>
      </rPr>
      <t>6</t>
    </r>
    <r>
      <rPr>
        <sz val="10"/>
        <rFont val="MetaNormalLF-Roman"/>
        <family val="2"/>
      </rPr>
      <t>)-Emissionen</t>
    </r>
  </si>
  <si>
    <t>Luftschadstoffe</t>
  </si>
  <si>
    <t>4.8</t>
  </si>
  <si>
    <r>
      <t>Ammoniak (NH</t>
    </r>
    <r>
      <rPr>
        <b/>
        <vertAlign val="subscript"/>
        <sz val="10"/>
        <rFont val="MetaNormalLF-Roman"/>
        <family val="2"/>
      </rPr>
      <t>3</t>
    </r>
    <r>
      <rPr>
        <b/>
        <sz val="10"/>
        <rFont val="MetaNormalLF-Roman"/>
        <family val="2"/>
      </rPr>
      <t xml:space="preserve">) </t>
    </r>
    <r>
      <rPr>
        <sz val="10"/>
        <rFont val="MetaNormalLF-Roman"/>
        <family val="2"/>
      </rPr>
      <t>(Tonnen)</t>
    </r>
  </si>
  <si>
    <r>
      <t>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-Emissionen insgesamt</t>
    </r>
  </si>
  <si>
    <r>
      <t>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-Emissionen aus Energieverwendung (ohne Straßenverkehr)</t>
    </r>
  </si>
  <si>
    <r>
      <t>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-Emissionen aus Prozessen</t>
    </r>
  </si>
  <si>
    <r>
      <t>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-Emissionen aus dem Straßenverkehr</t>
    </r>
  </si>
  <si>
    <t>4.9</t>
  </si>
  <si>
    <r>
      <t>Schwefeldioxid (SO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 xml:space="preserve">) </t>
    </r>
    <r>
      <rPr>
        <sz val="10"/>
        <rFont val="MetaNormalLF-Roman"/>
        <family val="2"/>
      </rPr>
      <t>(Tonnen)</t>
    </r>
  </si>
  <si>
    <t>4.9.1</t>
  </si>
  <si>
    <r>
      <t>SO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insgesamt</t>
    </r>
  </si>
  <si>
    <t>4.9.2</t>
  </si>
  <si>
    <r>
      <t>SO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Energieverwendung (ohne Straßenverkehr)</t>
    </r>
  </si>
  <si>
    <t>4.9.3</t>
  </si>
  <si>
    <r>
      <t>SO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Prozessen</t>
    </r>
  </si>
  <si>
    <t>4.9.4</t>
  </si>
  <si>
    <r>
      <t>SO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dem Straßenverkehr</t>
    </r>
  </si>
  <si>
    <t>4.10</t>
  </si>
  <si>
    <r>
      <t>Stickoxide (NO</t>
    </r>
    <r>
      <rPr>
        <b/>
        <vertAlign val="subscript"/>
        <sz val="10"/>
        <rFont val="MetaNormalLF-Roman"/>
        <family val="2"/>
      </rPr>
      <t>x</t>
    </r>
    <r>
      <rPr>
        <b/>
        <sz val="10"/>
        <rFont val="MetaNormalLF-Roman"/>
        <family val="2"/>
      </rPr>
      <t xml:space="preserve">) </t>
    </r>
    <r>
      <rPr>
        <sz val="10"/>
        <rFont val="MetaNormalLF-Roman"/>
        <family val="2"/>
      </rPr>
      <t>(Tonnen)</t>
    </r>
  </si>
  <si>
    <t>4.10.1</t>
  </si>
  <si>
    <r>
      <t>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insgesamt</t>
    </r>
  </si>
  <si>
    <t>4.10.2</t>
  </si>
  <si>
    <r>
      <t>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aus Energieverwendung (ohne Straßenverkehr)</t>
    </r>
  </si>
  <si>
    <t>4.10.3</t>
  </si>
  <si>
    <r>
      <t>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aus Prozessen</t>
    </r>
  </si>
  <si>
    <t>4.10.4</t>
  </si>
  <si>
    <r>
      <t>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aus dem Straßenverkehr</t>
    </r>
  </si>
  <si>
    <t>4.11</t>
  </si>
  <si>
    <r>
      <t xml:space="preserve">Flüchtige Kohlenwasserstoffe ohne Methan (NMVOC) </t>
    </r>
    <r>
      <rPr>
        <sz val="10"/>
        <rFont val="MetaNormalLF-Roman"/>
        <family val="2"/>
      </rPr>
      <t>(Tonnen)</t>
    </r>
  </si>
  <si>
    <t>4.11.1</t>
  </si>
  <si>
    <t>NMVOC-Emissionen insgesamt</t>
  </si>
  <si>
    <t>4.11.2</t>
  </si>
  <si>
    <t>NMVOC-Emissionen aus Energieverwendung (ohne Straßenverkehr)</t>
  </si>
  <si>
    <t>4.11.3</t>
  </si>
  <si>
    <t>NMVOC-Emissionen aus Prozessen</t>
  </si>
  <si>
    <t>4.11.4</t>
  </si>
  <si>
    <t>NMVOC-Emissionen aus dem Straßenverkehr</t>
  </si>
  <si>
    <t>4.12</t>
  </si>
  <si>
    <r>
      <t xml:space="preserve">Feinstaub (10 </t>
    </r>
    <r>
      <rPr>
        <b/>
        <sz val="10"/>
        <rFont val="Symbol"/>
        <family val="1"/>
        <charset val="2"/>
      </rPr>
      <t>m</t>
    </r>
    <r>
      <rPr>
        <b/>
        <sz val="10"/>
        <rFont val="MetaNormalLF-Roman"/>
        <family val="2"/>
      </rPr>
      <t xml:space="preserve">g) </t>
    </r>
    <r>
      <rPr>
        <sz val="10"/>
        <rFont val="MetaNormalLF-Roman"/>
        <family val="2"/>
      </rPr>
      <t>(Tonnen)</t>
    </r>
  </si>
  <si>
    <t>4.12.1</t>
  </si>
  <si>
    <t>Feinstaub (10 µm) -Emissionen insgesamt</t>
  </si>
  <si>
    <t>4.12.2</t>
  </si>
  <si>
    <t>Feinstaub (10 µm) -Emissionen aus Energieverwendung (ohne Straßenverkehr)</t>
  </si>
  <si>
    <t>4.12.3</t>
  </si>
  <si>
    <t>Feinstaub (10 µm) -Emissionen aus Prozessen</t>
  </si>
  <si>
    <t>4.12.4</t>
  </si>
  <si>
    <t>Feinstaub (10 µm) -Emissionen aus dem Straßenverkehr</t>
  </si>
  <si>
    <t>4.13</t>
  </si>
  <si>
    <r>
      <t xml:space="preserve">Feinstaub (2,5 </t>
    </r>
    <r>
      <rPr>
        <b/>
        <sz val="10"/>
        <rFont val="Symbol"/>
        <family val="1"/>
        <charset val="2"/>
      </rPr>
      <t>m</t>
    </r>
    <r>
      <rPr>
        <b/>
        <sz val="10"/>
        <rFont val="MetaNormalLF-Roman"/>
        <family val="2"/>
      </rPr>
      <t>g)</t>
    </r>
    <r>
      <rPr>
        <sz val="10"/>
        <rFont val="MetaNormalLF-Roman"/>
        <family val="2"/>
      </rPr>
      <t xml:space="preserve"> (Tonnen)</t>
    </r>
  </si>
  <si>
    <t>4.13.1</t>
  </si>
  <si>
    <t>Feinstaub (2,5 µm) -Emissionen insgesamt</t>
  </si>
  <si>
    <t>4.13.2</t>
  </si>
  <si>
    <t>Feinstaub (2,5 µm) -Emissionen aus Energieverwendung (ohne Straßenverkehr)</t>
  </si>
  <si>
    <t>4.13.3</t>
  </si>
  <si>
    <t>Feinstaub (2,5 µm) -Emissionen aus Prozessen</t>
  </si>
  <si>
    <t>4.13.4</t>
  </si>
  <si>
    <t>Feinstaub (2,5 µm) -Emissionen aus dem Straßenverkehr</t>
  </si>
  <si>
    <t>Teil 4</t>
  </si>
  <si>
    <t>Kapitel 5</t>
  </si>
  <si>
    <t>Rohstoffe</t>
  </si>
  <si>
    <t>Kapitel 6</t>
  </si>
  <si>
    <t>Wassereinsatz</t>
  </si>
  <si>
    <t>Kapitel 7</t>
  </si>
  <si>
    <t>Abwasser</t>
  </si>
  <si>
    <t>Kapitel 8</t>
  </si>
  <si>
    <t>Abfall</t>
  </si>
  <si>
    <t>Teil 5</t>
  </si>
  <si>
    <t>Kapitel 9</t>
  </si>
  <si>
    <t>Kapitel 10</t>
  </si>
  <si>
    <t>Umweltschutzmaßnahmen</t>
  </si>
  <si>
    <t>Kapitel 11</t>
  </si>
  <si>
    <t>Verkehr und Umwelt</t>
  </si>
  <si>
    <t>Kapitel 12</t>
  </si>
  <si>
    <t>Landwirtschaft und Umwelt</t>
  </si>
  <si>
    <t>Waldgesamtrechnung</t>
  </si>
  <si>
    <t>Einführung</t>
  </si>
  <si>
    <t xml:space="preserve">Hier finden Sie einen kurzen Überblick über die Zielsetzung und den Aufbau der Umweltökonomischen </t>
  </si>
  <si>
    <t>Gesamtrechnungen (UGR) sowie Übersichten zu den Bereichsgliederungen. Die Einführung liegt als PDF-</t>
  </si>
  <si>
    <t>Dokument vor, welches durch Doppelklick auf die nachstehende Schaltfläche geöffnet werden kann.</t>
  </si>
  <si>
    <t>Erläuterungen zu den Tabellen</t>
  </si>
  <si>
    <t>Treibhausgase</t>
  </si>
  <si>
    <t>________</t>
  </si>
  <si>
    <r>
      <t xml:space="preserve">3 Intergovernmental Panel on Climate Change. Näheres hierzu siehe unter </t>
    </r>
    <r>
      <rPr>
        <u/>
        <sz val="8"/>
        <color indexed="12"/>
        <rFont val="MetaNormalLF-Roman"/>
        <family val="2"/>
      </rPr>
      <t>http://www.ipcc.ch/.</t>
    </r>
  </si>
  <si>
    <t xml:space="preserve"> </t>
  </si>
  <si>
    <t xml:space="preserve">Glossar </t>
  </si>
  <si>
    <r>
      <t>CH</t>
    </r>
    <r>
      <rPr>
        <b/>
        <vertAlign val="subscript"/>
        <sz val="10"/>
        <rFont val="MetaNormalLF-Roman"/>
        <family val="2"/>
      </rPr>
      <t>4</t>
    </r>
  </si>
  <si>
    <r>
      <t>Methan (CH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) ist ein ungiftiges, farb- und geruchloses Gas. Nach Kohlendioxid ist es das </t>
    </r>
  </si>
  <si>
    <t>bedeutendste von Menschen freigesetzte Treibhausgas, wobei es ca. 30 mal so stark</t>
  </si>
  <si>
    <t>klimawirksam ist, allerdings in deutlich kleineren Mengen in der Atmosphäre vorkommt.</t>
  </si>
  <si>
    <t xml:space="preserve">Methan wird in Deutschland hauptsächlich aus Hausmülldeponien und durch die Land- </t>
  </si>
  <si>
    <t>wirtschaft (Viehhaltung) emittiert.</t>
  </si>
  <si>
    <r>
      <t>CO</t>
    </r>
    <r>
      <rPr>
        <b/>
        <vertAlign val="subscript"/>
        <sz val="10"/>
        <rFont val="MetaNormalLF-Roman"/>
        <family val="2"/>
      </rPr>
      <t>2</t>
    </r>
  </si>
  <si>
    <r>
      <t>Kohlendioxid (CO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) ist ein farb- und geruchsloses, ungiftiges Gas, das natürlicher Bestand-</t>
    </r>
  </si>
  <si>
    <t xml:space="preserve">teil der Atmosphäre ist. Als Abfallprodukt der Energiewirtschaft entsteht Kohlendioxid vor </t>
  </si>
  <si>
    <t xml:space="preserve">allem bei der vollständigen Verbrennung kohlenstoffhaltiger Brennstoffe, darunter alle </t>
  </si>
  <si>
    <t xml:space="preserve">fossilen Energieträger. Kohlendioxid ist das wichtigste unter den klimarelevanten </t>
  </si>
  <si>
    <t>atmosphärischen Spurengasen.</t>
  </si>
  <si>
    <r>
      <t>CO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>-Emissionen</t>
    </r>
  </si>
  <si>
    <r>
      <t>Abgabe von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in die Erdatmosphäre. Insbesondere durch die Verbrennung fossiler </t>
    </r>
  </si>
  <si>
    <t xml:space="preserve">Energieträger, wie Kohle, Erdöl und Erdgas, werden große Mengen an Kohlendioxid in die </t>
  </si>
  <si>
    <t xml:space="preserve">Erdatmosphäre emittiert. Dies trägt zur zusätzlichen Erwärmung der Erdatmosphäre und </t>
  </si>
  <si>
    <t xml:space="preserve">den damit verbundenen Auswirkungen (Klimaveränderungen, Meeresspiegelanstieg usw.) </t>
  </si>
  <si>
    <t>bei.</t>
  </si>
  <si>
    <t>direkte Emissionen</t>
  </si>
  <si>
    <t xml:space="preserve">Die direkten Emissionen der einzelnen Luftschadstoffe werden für die Produktionsbereiche </t>
  </si>
  <si>
    <t>und privaten Haushalte mit Hilfe spezifischer Emissionskoeffizienten (Datenbasis Umwelt-</t>
  </si>
  <si>
    <t>bundesamt), des Energieverbrauchs (Datenbasis DIW/Energiebilanz) und unter Berück-</t>
  </si>
  <si>
    <t>sichtigung der in den Produktionsbereichen ablaufenden Prozesse ermittelt.</t>
  </si>
  <si>
    <t>Emissionen</t>
  </si>
  <si>
    <t xml:space="preserve">Von einer (festen oder beweglichen) Anlage oder von Produkten an die Umwelt abgegebene </t>
  </si>
  <si>
    <t xml:space="preserve">Luftverunreinigungen (Gase, Stäube), Geräusche, Strahlen, Wärme (z. B. Abwärme von </t>
  </si>
  <si>
    <t>Kühltürmen), Erschütterungen und ähnliche Erscheinungen.</t>
  </si>
  <si>
    <t>indirekte Emissionen</t>
  </si>
  <si>
    <t>Die Emissionen, die beim Einsatz von Energie zur Herstellung von Gütern im In- und Ausland</t>
  </si>
  <si>
    <t>auf den verschiedenen Produktionsstufen entstehen.</t>
  </si>
  <si>
    <t>Kyoto-Protokoll</t>
  </si>
  <si>
    <t>Das Kyoto-Protokoll ist ein internationales Abkommen zum Klimaschutz. Das Protokoll wurde</t>
  </si>
  <si>
    <t>1997 auf der dritten internationalen Klimakonferenz in der japanischen Stadt Kyoto ver-</t>
  </si>
  <si>
    <t xml:space="preserve">handelt und verabschiedet. Es ist eine völkerrechtlich verbindliche Vereinbarung, in der </t>
  </si>
  <si>
    <t xml:space="preserve">sich die jeweiligen Länder zu konkreten Reduzierungen der Treibhausgasemissionen bis </t>
  </si>
  <si>
    <t xml:space="preserve">2012 verpflichten. Insgesamt soll zwischen 2008 und 2012 eine Reduzierung um mindestens </t>
  </si>
  <si>
    <t>fünf Prozent gegenüber dem Niveau von 1990 erreicht werden. Die einzelnen Vertrags-</t>
  </si>
  <si>
    <t>staaten haben dabei unterschiedliche Vorgaben, die insbesondere von ihrer wirtschaft-</t>
  </si>
  <si>
    <r>
      <t xml:space="preserve">lichen Entwicklung abhängen (Deutschland: </t>
    </r>
    <r>
      <rPr>
        <sz val="10"/>
        <rFont val="Symbol"/>
        <family val="1"/>
        <charset val="2"/>
      </rPr>
      <t>-</t>
    </r>
    <r>
      <rPr>
        <sz val="10"/>
        <rFont val="MetaNormalLF-Roman"/>
        <family val="2"/>
      </rPr>
      <t xml:space="preserve">21 %). Das Kyoto-Protokoll trat am </t>
    </r>
  </si>
  <si>
    <t>16. Februar 2005 in Kraft.</t>
  </si>
  <si>
    <r>
      <t>Als wichtigste Luftschadstoffe werden die Substanzen Schwefeldioxid (SO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), Stickstoffoxide </t>
    </r>
  </si>
  <si>
    <r>
      <t>(NO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), Ammoniak (NH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) und flüchtige organische Verbindungen (ohne Methan, NMVOC) </t>
    </r>
  </si>
  <si>
    <t xml:space="preserve">angesehen. Diese Stoffe sind verantwortlich für die Überdüngung und Versauerung der </t>
  </si>
  <si>
    <t>Ökosysteme und für die Bildung von Sommersmog.</t>
  </si>
  <si>
    <r>
      <t>N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>O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</si>
  <si>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O (Distickstoffmonoxid / Lachgas) ist ein farbloses Gas aus der Gruppe der Stickoxide. </t>
    </r>
  </si>
  <si>
    <t>Neben Kohlendioxid und Methan ist es als direkt klimawirksames Gas relevant. Es ist mehr</t>
  </si>
  <si>
    <t xml:space="preserve">als 300 mal so stark klimawirksam wie Kohlendioxid, kommt allerdings in deutlich kleineren </t>
  </si>
  <si>
    <r>
      <t>Mengen in der Atmosphäre vor. Die bedeutendste anthropogene Quelle von NO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</t>
    </r>
  </si>
  <si>
    <t>Emissionen ist die landwirtschaftliche Bodennutzung.</t>
  </si>
  <si>
    <t>Darstellungsbereiche in den Input-Output-Tabellen (IOT). Die Produktionsbereiche werden</t>
  </si>
  <si>
    <t>in den Input-Outpur-Rechnung unter streng fachlichen Gesichtspunkten gebildet und als</t>
  </si>
  <si>
    <t xml:space="preserve">homogene Produktionseinheiten abgegrenzt. Sie sind jeweils durch die Herstellung einer </t>
  </si>
  <si>
    <t>bestimmten Gütergruppe charakterisiert. Sie produzieren jeweils nur die Güter einer Güter-</t>
  </si>
  <si>
    <t>gruppe, und zwar alle und nur diese. In den IOT des Statistischen Bundesamtes wird nach</t>
  </si>
  <si>
    <t>70 Produktionsbereichen unterschieden.</t>
  </si>
  <si>
    <t xml:space="preserve">Prozessbedingte </t>
  </si>
  <si>
    <r>
      <t>Neben den energiebedingten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-Emissionen, die durch Verbrennung fossiler Energieträger</t>
    </r>
  </si>
  <si>
    <r>
      <t>entstehen, werden zur Darstellung der Gesamtemissionen von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auch die prozess-</t>
    </r>
  </si>
  <si>
    <r>
      <t>bedingten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-Emissionen nachgewiesen. Die Betrachtungen beziehen sich ebenfalls </t>
    </r>
  </si>
  <si>
    <r>
      <t>auf den fossilen Komplex. Prozessbedingte, klimawirksame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-Emissionen werden bei </t>
    </r>
  </si>
  <si>
    <t>chemischen Reaktionen bestimmter Produktionsprozesse direkt freigesetzt.</t>
  </si>
  <si>
    <t xml:space="preserve">Zu den Treibhausgasen zählen gemäß der internationalen Vereinbarung von Kyoto folgende </t>
  </si>
  <si>
    <r>
      <t>Stoffe: Kohlendioxid (CO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), Distickstoffmonoxid (früher: Distickstoffoxid) = Lachgas (N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O), </t>
    </r>
  </si>
  <si>
    <r>
      <t>Methan (CH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), teilhalogenierte Fluorkohlenwasserstoffe (H-FKW/HFC), perfluorierte Kohlen-</t>
    </r>
  </si>
  <si>
    <r>
      <t>wasserstoffe (FKW/PFC) und Schwefelhexafluorid (SF</t>
    </r>
    <r>
      <rPr>
        <vertAlign val="subscript"/>
        <sz val="10"/>
        <rFont val="MetaNormalLF-Roman"/>
        <family val="2"/>
      </rPr>
      <t>6</t>
    </r>
    <r>
      <rPr>
        <sz val="10"/>
        <rFont val="MetaNormalLF-Roman"/>
        <family val="2"/>
      </rPr>
      <t>). Diese Emissionen entstehen vor-</t>
    </r>
  </si>
  <si>
    <t xml:space="preserve">wiegend bei der Verbrennung fossiler Energieträger, wie Kohle, Erdöl und Erdgas. Weitere </t>
  </si>
  <si>
    <t xml:space="preserve">bedeutsame Quellen sind spezifische industrielle Prozesse, landwirtschaftliche Aktivitäten, </t>
  </si>
  <si>
    <t>die Abfallbehandlung und der Umgang mit Lösungsmitteln. Die sogenannten Treibhausgase</t>
  </si>
  <si>
    <t>tragen maßgeblich, wie das IPCC (Intergovernmental Panel on Climate Change) wiederholt</t>
  </si>
  <si>
    <t>festgestellt hat, zur Erderwärmung bei.</t>
  </si>
  <si>
    <t>Zu den für den Klimawandel verantwortlich gemachten sogenannten Treibhausgasen zählen gemäß</t>
  </si>
  <si>
    <r>
      <t>Kyoto-Protokoll</t>
    </r>
    <r>
      <rPr>
        <vertAlign val="superscript"/>
        <sz val="10"/>
        <rFont val="MetaNormalLF-Roman"/>
        <family val="2"/>
      </rPr>
      <t xml:space="preserve">1 </t>
    </r>
    <r>
      <rPr>
        <sz val="10"/>
        <rFont val="MetaNormalLF-Roman"/>
        <family val="2"/>
      </rPr>
      <t>die Stoffe Kohlendioxid (CO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), Distickstoffmonoxid (früher: Distickstoffoxid = Lachgas,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</si>
  <si>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O), Methan (CH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), die Fluorkohlenwasserstoffe (FKW)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und Schwefelhexafluorid (SF</t>
    </r>
    <r>
      <rPr>
        <vertAlign val="subscript"/>
        <sz val="10"/>
        <rFont val="MetaNormalLF-Roman"/>
        <family val="2"/>
      </rPr>
      <t>6</t>
    </r>
    <r>
      <rPr>
        <sz val="10"/>
        <rFont val="MetaNormalLF-Roman"/>
        <family val="2"/>
      </rPr>
      <t xml:space="preserve">). </t>
    </r>
  </si>
  <si>
    <t>und Erdgas. Weitere bedeutsame Quellen sind spezifische industrielle Prozesse, landwirtschaftliche</t>
  </si>
  <si>
    <t xml:space="preserve">Diese Emissionen entstehen vorwiegend bei der Verbrennung fossiler Energieträger, wie Kohle, Erdöl </t>
  </si>
  <si>
    <r>
      <t>Das gesamte Treibhausgasaufkommen wird in sogenannten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-Äquivalenten als Maß für den Treib-</t>
    </r>
  </si>
  <si>
    <t>hausgaseffekt der einzelnen Gase dargestellt. Grundlage für die Ermittlung der Gesamttreibhausgas-</t>
  </si>
  <si>
    <r>
      <t>nach dem nahe zu einhelligen Stand der Wissenschaft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maßgeblich zur Erderwärmung bei.</t>
    </r>
  </si>
  <si>
    <t xml:space="preserve">Aktivitäten, die Abfallbehandlung und der Umgang mit Lösungsmitteln. Die Treibhausgase tragen </t>
  </si>
  <si>
    <t xml:space="preserve">emissionen sind die Angaben für die einzelnen Schadstoffe, gemessen in Tonnen (t), die mittels </t>
  </si>
  <si>
    <t>Äquivalenzkennziffern entsprechend ihrem Schädigungspotential für die Umwelt auf eine Einheit</t>
  </si>
  <si>
    <t>Kohlendioxid umgerechnet werden.</t>
  </si>
  <si>
    <t>Grundlage der Berechnungen für Kohlendioxid sowie die anderen Treibhausgase nach Produktions-</t>
  </si>
  <si>
    <t xml:space="preserve">bereichen und privaten Haushalten gemessen in 1 000 Tonnen sind in den UGR zunächst die Daten </t>
  </si>
  <si>
    <t xml:space="preserve">des Umweltbundesamtes (UBA) zu Emissionen, Energieeinsätzen und Emissionsfaktoren bezogen </t>
  </si>
  <si>
    <t xml:space="preserve">aus sogenannten Strukturelementen. Weiterhin werden die Daten des Energieverbrauchs und der </t>
  </si>
  <si>
    <t xml:space="preserve">emissionsrelevanten Energie nach Produktionsbereichen zur Emissionsaufteilung genutzt. Diese </t>
  </si>
  <si>
    <t>Daten beruhen im Wesentlichen auf den Energiebilanzen der Arbeitsgemeinschaft Energiebilanzen</t>
  </si>
  <si>
    <t>(AGEB) und den Input-Output-Tabellen des Statistischen Bundesamtes. Die Zahlen der UGR zu</t>
  </si>
  <si>
    <t xml:space="preserve">Kohlendioxid sowie den anderen Treibhausgasen sind zu den entsprechenden vom UBA </t>
  </si>
  <si>
    <t>sichtigung der quantifizierbaren Konzeptunterschiede ineinander überführen.</t>
  </si>
  <si>
    <t>veröffentlichten Angaben nach Emittentengruppen voll kompatibel und lassen sich unter Berück-</t>
  </si>
  <si>
    <t xml:space="preserve">hybriden Input-Output-Tabellen berechnet. Dabei werden für die Importe nach Deutschland für die </t>
  </si>
  <si>
    <t xml:space="preserve">Die kumulierten Kohlendioxidemissionen werden mit Hilfe der Input-Output-Analyse auf Basis von </t>
  </si>
  <si>
    <t xml:space="preserve">verbrauchsintensiven Produktionsbereiche die Produktionsverhältnisse im Ausland berücksichtigt. </t>
  </si>
  <si>
    <t xml:space="preserve">Bei dem Einsatz der Kohlendioxidkoeffizienten werden für die europäischen Länder nationale </t>
  </si>
  <si>
    <t>Koeffizienten verwendet.</t>
  </si>
  <si>
    <t>Sonstige Luftschadstoffe, die wegen des Auftretens von gesundheitsgefährdenden Immissions-</t>
  </si>
  <si>
    <t xml:space="preserve">Vorläufersubstanzen für die Bildung von bodennahem Ozon. Es sind dies vor allem die flüchtigen </t>
  </si>
  <si>
    <t xml:space="preserve">organischen Verbindungen (VOC) ohne Methan sowie Stickoxide, die aber bereits wegen ihrer </t>
  </si>
  <si>
    <t>vielfältigen negativen Effekte betreffend beispielsweise Biodiversität und Grundwasser</t>
  </si>
  <si>
    <t>Erwähnung finden.</t>
  </si>
  <si>
    <t>konzentrationen unter Beobachtung sind, sind primär Schwefeldioxid, Stickstoffdioxid und Stick-</t>
  </si>
  <si>
    <t xml:space="preserve">1 Nationaler Inventarbericht (UBA): Mit dem Inkrafttreten des Kyoto-Protokolls im Februar 2005 ist die internationale </t>
  </si>
  <si>
    <t xml:space="preserve">Staatengemeinschaft verpflichtet, verbindliche Handlungsziele und Umsetzungsinstrumente für den globalen </t>
  </si>
  <si>
    <t>Hydrofluorocarbons und PFCs = Perfluorocarbons).</t>
  </si>
  <si>
    <t xml:space="preserve">2 Die Fluorkohlenwasserstoffe werden in teil- und vollhalogenierte Kohlenwasserstoffe unterschieden (HFCs = </t>
  </si>
  <si>
    <t>Treibhausgas-Emissionen insgesamt nach Gasen</t>
  </si>
  <si>
    <r>
      <t>Treibhausgas-Emissionen insgesamt (einschließlich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Biomasse)</t>
    </r>
  </si>
  <si>
    <t>Teil 3: Anthropogene Luftemissionen</t>
  </si>
  <si>
    <r>
      <t>Aufkommen an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und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-Gehalt der Güter der letzten Verwendung</t>
    </r>
  </si>
  <si>
    <t xml:space="preserve">In der Nachhaltigkeitsstrategie der Bundesregierung wird das Thema Luftschadstoffe mittels der fünf </t>
  </si>
  <si>
    <r>
      <t>Emissionsarten Schwefeldioxid (SO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), Stickoxide (NO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), Ammoniak (NH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), flüchtige Kohlenwasserstoffe</t>
    </r>
  </si>
  <si>
    <r>
      <t>stoffoxide, Partikeln (PM</t>
    </r>
    <r>
      <rPr>
        <vertAlign val="subscript"/>
        <sz val="10"/>
        <rFont val="MetaNormalLF-Roman"/>
        <family val="2"/>
      </rPr>
      <t xml:space="preserve">10 </t>
    </r>
    <r>
      <rPr>
        <sz val="10"/>
        <rFont val="MetaNormalLF-Roman"/>
        <family val="2"/>
      </rPr>
      <t>und PM</t>
    </r>
    <r>
      <rPr>
        <vertAlign val="subscript"/>
        <sz val="10"/>
        <rFont val="MetaNormalLF-Roman"/>
        <family val="2"/>
      </rPr>
      <t>2.5</t>
    </r>
    <r>
      <rPr>
        <sz val="10"/>
        <rFont val="MetaNormalLF-Roman"/>
        <family val="2"/>
      </rPr>
      <t xml:space="preserve">), Blei, Benzol und Kohlenmonoxid. Hinzu kommen noch die </t>
    </r>
  </si>
  <si>
    <r>
      <t>ohne Methan (NMVOC) und Feinstaub (PM</t>
    </r>
    <r>
      <rPr>
        <vertAlign val="subscript"/>
        <sz val="10"/>
        <rFont val="MetaNormalLF-Roman"/>
        <family val="2"/>
      </rPr>
      <t>2.5</t>
    </r>
    <r>
      <rPr>
        <sz val="10"/>
        <rFont val="MetaNormalLF-Roman"/>
        <family val="2"/>
      </rPr>
      <t xml:space="preserve">)abgehandelt. Emissionen dieser Stoffe entstehen unter </t>
    </r>
  </si>
  <si>
    <t>anderem bei der Verbrennung fossiler Energieträger, wie Kohle, Erdöl und Erdgas. Weitere bedeutsame</t>
  </si>
  <si>
    <r>
      <t xml:space="preserve">Quellen sind landwirtschaftliche Aktivitäten. Für die Berechnung des Luftschadstoffindexes </t>
    </r>
    <r>
      <rPr>
        <sz val="10"/>
        <rFont val="Calibri"/>
        <family val="2"/>
      </rPr>
      <t>−</t>
    </r>
    <r>
      <rPr>
        <sz val="10"/>
        <rFont val="MetaNormalLF-Roman"/>
        <family val="2"/>
      </rPr>
      <t xml:space="preserve"> </t>
    </r>
  </si>
  <si>
    <t xml:space="preserve">entsprechend der Nachhaltigkeitsstrategie − wird das ungewichtete Mittel der einzelnen Messzahlen </t>
  </si>
  <si>
    <t>dargestellt werden.</t>
  </si>
  <si>
    <t xml:space="preserve">(bezogen auf das Jahr 2005) gebildet. Die einzelnen Luftschadstoffe können aber auch in Tonnen </t>
  </si>
  <si>
    <t>Klimaschutz zu realisieren. Bis 2050 will Deutschland seine Treibhausgasemissionen gegenüber 1990 um 80</t>
  </si>
  <si>
    <t>bis 95 Prozent mindern. Dies gilt insbesondere im Lichte des Paris-Abkommens.</t>
  </si>
  <si>
    <t>Tabelle 4.1.1: Treibhausgas-Emissionen insgesamt nach Gasen</t>
  </si>
  <si>
    <r>
      <t>1 000 Tonnen (Gg) CO</t>
    </r>
    <r>
      <rPr>
        <vertAlign val="subscript"/>
        <sz val="12"/>
        <rFont val="MetaNormalLF-Roman"/>
        <family val="2"/>
      </rPr>
      <t>2</t>
    </r>
    <r>
      <rPr>
        <sz val="12"/>
        <rFont val="MetaNormalLF-Roman"/>
        <family val="2"/>
      </rPr>
      <t>-Äquivalent</t>
    </r>
  </si>
  <si>
    <t>lfd. Nr.</t>
  </si>
  <si>
    <r>
      <t xml:space="preserve">CPA </t>
    </r>
    <r>
      <rPr>
        <vertAlign val="superscript"/>
        <sz val="10"/>
        <rFont val="MetaNormalLF-Roman"/>
        <family val="2"/>
      </rPr>
      <t>1)</t>
    </r>
  </si>
  <si>
    <t>Produktionsbereiche und private Haushalte</t>
  </si>
  <si>
    <t>Insg.</t>
  </si>
  <si>
    <t>davon</t>
  </si>
  <si>
    <t>HFC</t>
  </si>
  <si>
    <t>PFC</t>
  </si>
  <si>
    <t>A</t>
  </si>
  <si>
    <t>Erzeugnisse der Land-, Forstwirtschaft u. Fischerei</t>
  </si>
  <si>
    <t>01</t>
  </si>
  <si>
    <t>Erzeugnisse der Landwirtschaft, Jagd u. DL</t>
  </si>
  <si>
    <t>02</t>
  </si>
  <si>
    <t>Forstwirtschaftliche Erzeugnisse u. DL</t>
  </si>
  <si>
    <t>03</t>
  </si>
  <si>
    <t>Fische, Fischerei- u. Aquakulturerzeugnisse</t>
  </si>
  <si>
    <t>B</t>
  </si>
  <si>
    <t>Bergbauerzeugnisse, Steine u. Erden</t>
  </si>
  <si>
    <t>05</t>
  </si>
  <si>
    <t>Kohle</t>
  </si>
  <si>
    <t>06</t>
  </si>
  <si>
    <t>Erdöl und Erdgas</t>
  </si>
  <si>
    <t>07-09</t>
  </si>
  <si>
    <t>Erze, Steine u. Erden, sonst. Bergbauerzeugnisse u. DL</t>
  </si>
  <si>
    <t>C</t>
  </si>
  <si>
    <t>Hergestellte Waren</t>
  </si>
  <si>
    <t>10-12</t>
  </si>
  <si>
    <t>Nahrungs- u. Futtermittel, Getränke, Tabakerzeugnisse</t>
  </si>
  <si>
    <t>13-15</t>
  </si>
  <si>
    <t>Textilien, Bekleidung, Leder u. Lederwaren</t>
  </si>
  <si>
    <t>16</t>
  </si>
  <si>
    <t>Holz, Holz-, Kork-, Flecht- u. Korbwaren (ohne Möbel)</t>
  </si>
  <si>
    <t>17</t>
  </si>
  <si>
    <t>Papier, Pappe u. Waren daraus</t>
  </si>
  <si>
    <t>18</t>
  </si>
  <si>
    <t>Druckereileistungen, bespielte Ton-, Bild- u. Datenträger</t>
  </si>
  <si>
    <t>19</t>
  </si>
  <si>
    <t>Kokerei- u. Mineralölerzeugnisse</t>
  </si>
  <si>
    <t>19.1</t>
  </si>
  <si>
    <t>Kokereierzeugnisse</t>
  </si>
  <si>
    <t>19.2</t>
  </si>
  <si>
    <t>Mineralölerzeugnisse</t>
  </si>
  <si>
    <t>20</t>
  </si>
  <si>
    <t>Chemische Erzeugnisse</t>
  </si>
  <si>
    <t>21</t>
  </si>
  <si>
    <t>Pharmazeutische Erzeugnisse</t>
  </si>
  <si>
    <t>22</t>
  </si>
  <si>
    <t>Gummi- u. Kunststoffwaren</t>
  </si>
  <si>
    <t>23</t>
  </si>
  <si>
    <t>Glas, -waren, Keramik, verarbeitete Steine u. Erden</t>
  </si>
  <si>
    <t>23.1</t>
  </si>
  <si>
    <t>Glas u. Glaswaren</t>
  </si>
  <si>
    <t>23.2-9</t>
  </si>
  <si>
    <t>Keramik, verarbeitete Steine u. Erden</t>
  </si>
  <si>
    <t>24</t>
  </si>
  <si>
    <t>Metalle</t>
  </si>
  <si>
    <t>24.1-3</t>
  </si>
  <si>
    <t>Roheisen, Stahl, Erzeugn. der ersten Bearb. von Eisen u. Stahl</t>
  </si>
  <si>
    <t>24.4</t>
  </si>
  <si>
    <t>NE-Metalle u. Halbzeug daraus</t>
  </si>
  <si>
    <t>24.5</t>
  </si>
  <si>
    <t>Gießereierzeugnisse</t>
  </si>
  <si>
    <t>25</t>
  </si>
  <si>
    <t>Metallerzeugnisse</t>
  </si>
  <si>
    <t>26</t>
  </si>
  <si>
    <t>DV-geräte, elektronische u. optische Erzeugnisse</t>
  </si>
  <si>
    <t>27</t>
  </si>
  <si>
    <t>Elektrische Ausrüstungen</t>
  </si>
  <si>
    <t>28</t>
  </si>
  <si>
    <t>Maschinen</t>
  </si>
  <si>
    <t>29</t>
  </si>
  <si>
    <t>Kraftwagen u. Kraftwagenteile</t>
  </si>
  <si>
    <t>30</t>
  </si>
  <si>
    <t>Sonstige Fahrzeuge</t>
  </si>
  <si>
    <t>31-32</t>
  </si>
  <si>
    <t>Möbel u. Waren a.n.g.</t>
  </si>
  <si>
    <t>33</t>
  </si>
  <si>
    <t>Rep., Instandh. u. Installation v. Maschinen u. Ausrüstungen</t>
  </si>
  <si>
    <t>D (35)</t>
  </si>
  <si>
    <t>Energie u. DL der Energieversorgung</t>
  </si>
  <si>
    <t>35.1/.3</t>
  </si>
  <si>
    <t>Elektrischer Strom, DL der Elektrizitäts-, Wärme- u. Kälteversorgung</t>
  </si>
  <si>
    <t>35.2</t>
  </si>
  <si>
    <t>Industriell erzeugte Gase; DL der Gasversorgung</t>
  </si>
  <si>
    <t>E</t>
  </si>
  <si>
    <t>Wasser, DL der Wasserversorgung u. Entsorgung</t>
  </si>
  <si>
    <t>36</t>
  </si>
  <si>
    <t>Wasser, DL der Wasserversorgung</t>
  </si>
  <si>
    <t>37-39</t>
  </si>
  <si>
    <t>DL der Abwasser-, Abfallentsorgung u. Rückgewinnung</t>
  </si>
  <si>
    <t>DL der Abwasserentsorgung</t>
  </si>
  <si>
    <t>38-39</t>
  </si>
  <si>
    <t>DL der Abfallentsorgung, Rückgewinnung, sonstigen Entsorgung</t>
  </si>
  <si>
    <t>F</t>
  </si>
  <si>
    <t>Bauarbeiten</t>
  </si>
  <si>
    <t>41-42</t>
  </si>
  <si>
    <t>Hoch- u. Tiefbauarbeiten</t>
  </si>
  <si>
    <t>43</t>
  </si>
  <si>
    <t>Vorb. Baustellen-, Bauinstallations- u. sonstige Ausbauarbeiten</t>
  </si>
  <si>
    <t>G</t>
  </si>
  <si>
    <t>Handelsleistungen, Instandhaltung- u. Reparaturarbeiten an Kfz</t>
  </si>
  <si>
    <t>45</t>
  </si>
  <si>
    <t>Handelsleistungen mit Kfz, Instandhaltung u. Reparatur an Kfz</t>
  </si>
  <si>
    <t>46</t>
  </si>
  <si>
    <t>Großhandelsleistungen (ohne Handelsleistungen mit Kfz)</t>
  </si>
  <si>
    <t>47</t>
  </si>
  <si>
    <t>Einzelhandelsleistungen (ohne Handelsleistungen mit Kfz)</t>
  </si>
  <si>
    <t>H</t>
  </si>
  <si>
    <t>Verkehrs- u. Lagereileistungen</t>
  </si>
  <si>
    <t>49.1-2</t>
  </si>
  <si>
    <t>Eisenbahnleistungen (ohne Personennahverkehr)</t>
  </si>
  <si>
    <t>49.3-5</t>
  </si>
  <si>
    <t>Sonst. Landverkehrs- u. Transportleistungen in Rohrfernleitungen</t>
  </si>
  <si>
    <t>50</t>
  </si>
  <si>
    <t>Schifffahrtsleistungen</t>
  </si>
  <si>
    <t>51</t>
  </si>
  <si>
    <t>Luftfahrtsleistungen</t>
  </si>
  <si>
    <t>52</t>
  </si>
  <si>
    <t>Lagereileistungen, sonst. DL für den Verkehr</t>
  </si>
  <si>
    <t>53</t>
  </si>
  <si>
    <t>Post-, Kurier- u. Expressdienstleistungen</t>
  </si>
  <si>
    <t>I</t>
  </si>
  <si>
    <t>Beherbergungs- und Gastronomiedienstleistungen</t>
  </si>
  <si>
    <t>J</t>
  </si>
  <si>
    <t>Informations- u. Kommunikationsdienstleistungen</t>
  </si>
  <si>
    <t>K</t>
  </si>
  <si>
    <t>Finanz- u. Versicherungsdienstleistungen</t>
  </si>
  <si>
    <t>L</t>
  </si>
  <si>
    <t>DL des Grundstücks- u. Wohnungswesen</t>
  </si>
  <si>
    <t>M</t>
  </si>
  <si>
    <t>Freiberufliche, wissenschaftliche u. technische Dienstleistungen</t>
  </si>
  <si>
    <t xml:space="preserve">N </t>
  </si>
  <si>
    <t>Sonst. wirtschaftliche Dienstleistungen</t>
  </si>
  <si>
    <t>O</t>
  </si>
  <si>
    <t>DL der öffentl. Verwaltung, Verteidigung, Sozialversicherung</t>
  </si>
  <si>
    <t>P</t>
  </si>
  <si>
    <t>Erziehungs- u. Unterrichtsdienstleistungen</t>
  </si>
  <si>
    <t>Q</t>
  </si>
  <si>
    <t>DL des Gesundheits- u. Sozialwesens</t>
  </si>
  <si>
    <t>R-T</t>
  </si>
  <si>
    <t>Sonst. Dienstleistungen</t>
  </si>
  <si>
    <t>Alle Produktionsbereiche</t>
  </si>
  <si>
    <t xml:space="preserve">Private Haushalte </t>
  </si>
  <si>
    <t>1 000 Tonnen (Gg)</t>
  </si>
  <si>
    <t>Alle Produktionsbereiche und private Haushalte</t>
  </si>
  <si>
    <t>Gegenstand der Nachweisung</t>
  </si>
  <si>
    <r>
      <t>CO</t>
    </r>
    <r>
      <rPr>
        <vertAlign val="subscript"/>
        <sz val="9"/>
        <rFont val="MetaNormalLF-Roman"/>
        <family val="2"/>
      </rPr>
      <t>2</t>
    </r>
    <r>
      <rPr>
        <sz val="9"/>
        <rFont val="MetaNormalLF-Roman"/>
        <family val="2"/>
      </rPr>
      <t>-Emissionen
1 000 Tonnen</t>
    </r>
  </si>
  <si>
    <t>in Prozent</t>
  </si>
  <si>
    <t>Entstehung im Inland</t>
  </si>
  <si>
    <t>Private Haushalte</t>
  </si>
  <si>
    <t>+</t>
  </si>
  <si>
    <t>=</t>
  </si>
  <si>
    <t>Aufkommen</t>
  </si>
  <si>
    <t>Letzte Verwendung</t>
  </si>
  <si>
    <t>-</t>
  </si>
  <si>
    <t>Letzte inländische Verwendung</t>
  </si>
  <si>
    <t>direkt</t>
  </si>
  <si>
    <t>CO2-Gehalt der Konsumgüter</t>
  </si>
  <si>
    <t>übrige letzte inländische Verwendung</t>
  </si>
  <si>
    <t>Inländische Produktion</t>
  </si>
  <si>
    <t>intermediärer Verbrauch</t>
  </si>
  <si>
    <t>Konsumausgaben privater Haushalte im Inland</t>
  </si>
  <si>
    <t>Konsum der privaten Organisationen ohne Erwerbszweck</t>
  </si>
  <si>
    <t>Konsumausgaben des Staates</t>
  </si>
  <si>
    <t>Anlageinvestitionen</t>
  </si>
  <si>
    <t>Vorratsveränderungen und Nettozugang an Wertsachen</t>
  </si>
  <si>
    <r>
      <t>CO</t>
    </r>
    <r>
      <rPr>
        <vertAlign val="subscript"/>
        <sz val="9"/>
        <rFont val="MetaNormalLF-Roman"/>
        <family val="2"/>
      </rPr>
      <t xml:space="preserve">2 </t>
    </r>
    <r>
      <rPr>
        <sz val="9"/>
        <rFont val="MetaNormalLF-Roman"/>
        <family val="2"/>
      </rPr>
      <t>-Intensität
CO</t>
    </r>
    <r>
      <rPr>
        <vertAlign val="subscript"/>
        <sz val="9"/>
        <rFont val="MetaNormalLF-Roman"/>
        <family val="2"/>
      </rPr>
      <t>2</t>
    </r>
    <r>
      <rPr>
        <sz val="9"/>
        <rFont val="MetaNormalLF-Roman"/>
        <family val="2"/>
      </rPr>
      <t>-Emissionen je Gesamtwirtschaftliche Bezugszahlen in jeweiligen Preisen
kg je 1 000 EUR</t>
    </r>
  </si>
  <si>
    <t>Konsumgüter</t>
  </si>
  <si>
    <t>nachrichtlich:</t>
  </si>
  <si>
    <t>1 000 Tonnen</t>
  </si>
  <si>
    <t>Gütergruppen</t>
  </si>
  <si>
    <t>Letzte Verwendung  insgesamt</t>
  </si>
  <si>
    <t>darunter:</t>
  </si>
  <si>
    <t>Konsum der privaten Haushalte im Inland</t>
  </si>
  <si>
    <t>Export und Hochsee-bunker</t>
  </si>
  <si>
    <t>kumuliert</t>
  </si>
  <si>
    <t>indirekt</t>
  </si>
  <si>
    <t>1</t>
  </si>
  <si>
    <t>Erzeug. der Landwirtschaft, Jagd und DL</t>
  </si>
  <si>
    <t>2</t>
  </si>
  <si>
    <t>Forstwirtschaftliche Erzeug. und DL</t>
  </si>
  <si>
    <t>3</t>
  </si>
  <si>
    <t>Fische, Fischerei- und Aquakulturerzeug.</t>
  </si>
  <si>
    <t>4</t>
  </si>
  <si>
    <t>5</t>
  </si>
  <si>
    <t xml:space="preserve">Braunkohlenbergbau </t>
  </si>
  <si>
    <t>6</t>
  </si>
  <si>
    <t>7</t>
  </si>
  <si>
    <t>Erze, Steine u. Erden, sonst. Bergbauerzeugn. u. Dienstleistg.</t>
  </si>
  <si>
    <t>8</t>
  </si>
  <si>
    <t>Nahrungs- und Futtermittel, Getränke, Tabakerzeug.</t>
  </si>
  <si>
    <t>9</t>
  </si>
  <si>
    <t>Textilien, Bekleidung, Leder- und Lederwaren</t>
  </si>
  <si>
    <t>10</t>
  </si>
  <si>
    <t>Holz, Holz-, Flecht-, Korb- und Korkwaren (ohne Möbel)</t>
  </si>
  <si>
    <t>11</t>
  </si>
  <si>
    <t>Papier, Pappe und Waren daraus</t>
  </si>
  <si>
    <t>12</t>
  </si>
  <si>
    <t>Druckereileist., bespielte Ton-, Bild- und Datenträger</t>
  </si>
  <si>
    <t>13</t>
  </si>
  <si>
    <t>Kokereien</t>
  </si>
  <si>
    <t>14</t>
  </si>
  <si>
    <t>Mineralölverarbeitung</t>
  </si>
  <si>
    <t>15</t>
  </si>
  <si>
    <t>Grundstoffchemie</t>
  </si>
  <si>
    <t>Restl. Chemie</t>
  </si>
  <si>
    <t>Pharmazeutische Erzeug.</t>
  </si>
  <si>
    <t>Gummi- und Kunststoffwaren</t>
  </si>
  <si>
    <t>Glas und Glaswaren</t>
  </si>
  <si>
    <t>Keramik, bearbeitete Steine und Erden</t>
  </si>
  <si>
    <t>Roheisen, Stahl, Erzeugn. der ersten Bearbeit. von Eisen und Stahl</t>
  </si>
  <si>
    <t>Aluminiumherst.</t>
  </si>
  <si>
    <t>Sonst. Ne-Metallherst.</t>
  </si>
  <si>
    <t>Gießereierzeug.</t>
  </si>
  <si>
    <t>Metallerzeug.</t>
  </si>
  <si>
    <t>H.v. DV-Geräten, elektron. u. optischen Erzeug.</t>
  </si>
  <si>
    <t xml:space="preserve">Kraftwagen und Kraftwagenteile </t>
  </si>
  <si>
    <t>31</t>
  </si>
  <si>
    <t>Möbel und Waren a.n.g.</t>
  </si>
  <si>
    <t>32</t>
  </si>
  <si>
    <t>Reparatur, Instandh. u. Installation v. Maschinen u. Ausrüstungen</t>
  </si>
  <si>
    <t>Elektrizitätsversorgung</t>
  </si>
  <si>
    <t>34</t>
  </si>
  <si>
    <t>Industriell erzeugte Gase, DL der Gasversorg.</t>
  </si>
  <si>
    <t>35</t>
  </si>
  <si>
    <t>Fernwärme</t>
  </si>
  <si>
    <t>Wasser, DL der Wasserversorg.</t>
  </si>
  <si>
    <t>37</t>
  </si>
  <si>
    <t>Dienstleistg. d. Abwasser-, Abfallentsorg. u. Rückgewinnung</t>
  </si>
  <si>
    <t>38</t>
  </si>
  <si>
    <t>Hoch- und Tiefbauarbeiten</t>
  </si>
  <si>
    <t>39</t>
  </si>
  <si>
    <t xml:space="preserve">Vorb. Baustellen-, Bauinstallations- und sonstige Ausbauarbeiten </t>
  </si>
  <si>
    <t>40</t>
  </si>
  <si>
    <t>Handelsleist. mit Kfz, Instandhaltung und Reparatur an Kfz</t>
  </si>
  <si>
    <t>41</t>
  </si>
  <si>
    <t xml:space="preserve">Großhandelsleist.(ohne Handelsleistungen mit Kfz) </t>
  </si>
  <si>
    <t>42</t>
  </si>
  <si>
    <t xml:space="preserve">Einzelhandelsleist. (ohne Handelsleistungen mit Kfz) </t>
  </si>
  <si>
    <t>Eisenbahn</t>
  </si>
  <si>
    <t>44</t>
  </si>
  <si>
    <t>Sonst. Landverkehr</t>
  </si>
  <si>
    <t xml:space="preserve">Schifffahrtsleist. </t>
  </si>
  <si>
    <t>Luftfahrtleist.</t>
  </si>
  <si>
    <t xml:space="preserve">Lagereileist., sonstige DL für den Verkehr </t>
  </si>
  <si>
    <t>48</t>
  </si>
  <si>
    <t>Post-, Kurier- und ExpressDL</t>
  </si>
  <si>
    <t>49</t>
  </si>
  <si>
    <t xml:space="preserve">Beherbergungs-  und GastronomieDL </t>
  </si>
  <si>
    <t>DL des Verlagswesen</t>
  </si>
  <si>
    <t>DL v. audiovisuell. Medien, Musikverlag. u. RF-veranstaltern</t>
  </si>
  <si>
    <t xml:space="preserve">TelekommunikationsDL </t>
  </si>
  <si>
    <t>IT- und InformationsDL</t>
  </si>
  <si>
    <t>54</t>
  </si>
  <si>
    <t>FinanzDL, Versicherungen</t>
  </si>
  <si>
    <t>55</t>
  </si>
  <si>
    <t xml:space="preserve">DL des Grundstücks- und Wohnungswesens </t>
  </si>
  <si>
    <t>56</t>
  </si>
  <si>
    <t>DL der Rechts-, Steuer- und Unternehmensberatung, Architekturbüros</t>
  </si>
  <si>
    <t>57</t>
  </si>
  <si>
    <t xml:space="preserve">Forschungs- und Entwicklungsleist. </t>
  </si>
  <si>
    <t>58</t>
  </si>
  <si>
    <t>Werbe- und Marktforschungsl., DL Vermietg, Vermittlg,Sicherheitsdl.</t>
  </si>
  <si>
    <t>59</t>
  </si>
  <si>
    <t>DL der öffentlichen Verwaltung und der Verteidigung</t>
  </si>
  <si>
    <t>60</t>
  </si>
  <si>
    <t>DL der Sozialversicherung</t>
  </si>
  <si>
    <t>61</t>
  </si>
  <si>
    <t>Erziehungs- und UnterrichtsDL</t>
  </si>
  <si>
    <t>62</t>
  </si>
  <si>
    <t xml:space="preserve">DL des Gesundheitswesens </t>
  </si>
  <si>
    <t>63</t>
  </si>
  <si>
    <t xml:space="preserve">DL von Heimen und des Sozialwesens </t>
  </si>
  <si>
    <t>64</t>
  </si>
  <si>
    <t>DL der Kunst,  der Kultur u. des Glücksspiels, Sport u. Erholung</t>
  </si>
  <si>
    <t>65</t>
  </si>
  <si>
    <t>DL d. Interessenvertr., kirchl. u. sonst. Vereinigungen</t>
  </si>
  <si>
    <t>66</t>
  </si>
  <si>
    <t>67</t>
  </si>
  <si>
    <t>Letzte Verwendung im Inland insgesamt</t>
  </si>
  <si>
    <t xml:space="preserve">Letzte Verwendung                                                         </t>
  </si>
  <si>
    <t>Inland</t>
  </si>
  <si>
    <t>Importe</t>
  </si>
  <si>
    <t>Insgesamt</t>
  </si>
  <si>
    <t>Exporte    Inland = 100</t>
  </si>
  <si>
    <t>Steinkohlenbergbau</t>
  </si>
  <si>
    <t>(Inländerkonzept Bruttoemissionen)</t>
  </si>
  <si>
    <t>Alle Produktionsbereiche und private Haushalte (Inländerkonzept)</t>
  </si>
  <si>
    <t>____</t>
  </si>
  <si>
    <t xml:space="preserve">Alle Produktionsbereiche und private Haushalte </t>
  </si>
  <si>
    <r>
      <t>CH</t>
    </r>
    <r>
      <rPr>
        <vertAlign val="subscript"/>
        <sz val="10"/>
        <rFont val="MetaNormalLF-Roman"/>
        <family val="2"/>
      </rPr>
      <t>4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</si>
  <si>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</t>
    </r>
  </si>
  <si>
    <r>
      <t>SF</t>
    </r>
    <r>
      <rPr>
        <vertAlign val="subscript"/>
        <sz val="10"/>
        <rFont val="MetaNormalLF-Roman"/>
        <family val="2"/>
      </rPr>
      <t>6</t>
    </r>
  </si>
  <si>
    <r>
      <t>NF</t>
    </r>
    <r>
      <rPr>
        <vertAlign val="subscript"/>
        <sz val="10"/>
        <rFont val="MetaNormalLF-Roman"/>
        <family val="2"/>
      </rPr>
      <t>3</t>
    </r>
  </si>
  <si>
    <t>4.14</t>
  </si>
  <si>
    <t>4.14.1</t>
  </si>
  <si>
    <t>4.14.2</t>
  </si>
  <si>
    <t>4.14.3</t>
  </si>
  <si>
    <t>4.14.4</t>
  </si>
  <si>
    <r>
      <t>Stickstofftrifluorid (NF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)-Emissionen</t>
    </r>
  </si>
  <si>
    <t>Erschienen am 8. Dezember 2017</t>
  </si>
  <si>
    <t>Ausgabe 2017</t>
  </si>
  <si>
    <t>Artikelnummer: 5850008177006</t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</si>
  <si>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-Gehalt der Güter der letzten Verwendung 2013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</si>
  <si>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der Produktionsbereiche im In- und Ausland bei der Herstellung der Güter der letzten Verwendung 2013</t>
    </r>
  </si>
  <si>
    <t>_____</t>
  </si>
  <si>
    <r>
      <t xml:space="preserve">CPA </t>
    </r>
    <r>
      <rPr>
        <vertAlign val="superscript"/>
        <sz val="10"/>
        <rFont val="MetaNormalLF-Roman"/>
        <family val="2"/>
      </rPr>
      <t>1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</si>
  <si>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</t>
    </r>
    <r>
      <rPr>
        <vertAlign val="superscript"/>
        <sz val="10"/>
        <rFont val="MetaNormalLF-Roman"/>
        <family val="2"/>
      </rPr>
      <t>2</t>
    </r>
  </si>
  <si>
    <t>Übergangssaldo 3</t>
  </si>
  <si>
    <t>Emissionen/Absorptionen aus LULUCF 4</t>
  </si>
  <si>
    <t xml:space="preserve"> Reporting gemäß Kyoto-Protokoll)</t>
  </si>
  <si>
    <t>2 Einschließlich Emissionen aus Biomasse.</t>
  </si>
  <si>
    <t>3 Emissionen der nicht ansässigen Produktionseinheiten im Inland abzüglich der Emissionen der im Inland ansässigen Produktionseinheiten in der übrigen Welt.</t>
  </si>
  <si>
    <t>4 Absorptionen/Emissionen aus Landnutzung, Landnutzungsänderungen und Forstwirtschaft.</t>
  </si>
  <si>
    <t>1 Bereichsabgrenzung vergleichbar mit der Statistischen Güterklassifikation in Verbindung mit den Wirtschaftszweigen in der Europäischen Gemeinschaft (Ausgabe 2008).</t>
  </si>
  <si>
    <r>
      <t>Tabelle 4.1.2: Treibhausgas-Emissionen insgesamt (einschließlich CO</t>
    </r>
    <r>
      <rPr>
        <vertAlign val="subscript"/>
        <sz val="14"/>
        <rFont val="MetaNormalLF-Roman"/>
        <family val="2"/>
      </rPr>
      <t>2</t>
    </r>
    <r>
      <rPr>
        <sz val="14"/>
        <rFont val="MetaNormalLF-Roman"/>
        <family val="2"/>
      </rPr>
      <t>-Emissionen aus Biomasse)</t>
    </r>
  </si>
  <si>
    <t>Übergangssaldo 2</t>
  </si>
  <si>
    <t>Emissionen/Absorptionen aus LULUCF 3</t>
  </si>
  <si>
    <t>2 Emissionen der nicht ansässigen Produktionseinheiten im Inland abzüglich der Emissionen der im Inland ansässigen Produktionseinheiten in der übrigen Welt.</t>
  </si>
  <si>
    <t>3 Absorptionen/Emissionen aus Landnutzung, Landnutzungsänderungen und Forstwirtschaft.</t>
  </si>
  <si>
    <t>Land</t>
  </si>
  <si>
    <t>%</t>
  </si>
  <si>
    <t xml:space="preserve"> in t/EW</t>
  </si>
  <si>
    <t>Zypern</t>
  </si>
  <si>
    <t>Veränderung
2013 gegenüber 2008</t>
  </si>
  <si>
    <r>
      <t>Tabelle 4.2.1: CO</t>
    </r>
    <r>
      <rPr>
        <vertAlign val="subscript"/>
        <sz val="14"/>
        <rFont val="MetaNormalLF-Roman"/>
        <family val="2"/>
      </rPr>
      <t>2</t>
    </r>
    <r>
      <rPr>
        <sz val="14"/>
        <rFont val="MetaNormalLF-Roman"/>
        <family val="2"/>
      </rPr>
      <t>-Emissionen insgesamt</t>
    </r>
  </si>
  <si>
    <t xml:space="preserve">3 Einschließlich der Emissionen aus der Hochseeschifffahrt, welche im Kyoto-Reporting nicht bzw. nur als MEMO-Item berücksichtigt werden. </t>
  </si>
  <si>
    <r>
      <t>Tabelle 4.2.2: CO</t>
    </r>
    <r>
      <rPr>
        <vertAlign val="subscript"/>
        <sz val="14"/>
        <rFont val="MetaNormalLF-Roman"/>
        <family val="2"/>
      </rPr>
      <t>2</t>
    </r>
    <r>
      <rPr>
        <sz val="14"/>
        <rFont val="MetaNormalLF-Roman"/>
        <family val="2"/>
      </rPr>
      <t>-Emissionen aus Energieverwendung (ohne Biomasse und Straßenverkehr)</t>
    </r>
  </si>
  <si>
    <t xml:space="preserve">2 Einschließlich der Emissionen aus der Hochseeschifffahrt, welche im Kyoto-Reporting nicht bzw. nur als MEMO-Item berücksichtigt werden. </t>
  </si>
  <si>
    <t>Alle Produktionsbereiche und private Haushalte (Inländerkonzept) 2</t>
  </si>
  <si>
    <r>
      <t>Tabelle 4.2.3: CO</t>
    </r>
    <r>
      <rPr>
        <vertAlign val="subscript"/>
        <sz val="14"/>
        <rFont val="MetaNormalLF-Roman"/>
        <family val="2"/>
      </rPr>
      <t>2</t>
    </r>
    <r>
      <rPr>
        <sz val="14"/>
        <rFont val="MetaNormalLF-Roman"/>
        <family val="2"/>
      </rPr>
      <t>-Emissionen aus Prozessen</t>
    </r>
  </si>
  <si>
    <r>
      <t>Tabelle 4.2.4: CO</t>
    </r>
    <r>
      <rPr>
        <vertAlign val="subscript"/>
        <sz val="14"/>
        <rFont val="MetaNormalLF-Roman"/>
        <family val="2"/>
      </rPr>
      <t>2</t>
    </r>
    <r>
      <rPr>
        <sz val="14"/>
        <rFont val="MetaNormalLF-Roman"/>
        <family val="2"/>
      </rPr>
      <t>-Emissionen aus Energieverwendung von Biomasse (ohne Straßenverkehr)</t>
    </r>
  </si>
  <si>
    <r>
      <t>Tabelle 4.2.5: CO</t>
    </r>
    <r>
      <rPr>
        <vertAlign val="subscript"/>
        <sz val="14"/>
        <rFont val="MetaNormalLF-Roman"/>
        <family val="2"/>
      </rPr>
      <t>2</t>
    </r>
    <r>
      <rPr>
        <sz val="14"/>
        <rFont val="MetaNormalLF-Roman"/>
        <family val="2"/>
      </rPr>
      <t>-Emissionen aus dem Straßenverkehr (ohne Biokraftstoffe)</t>
    </r>
    <r>
      <rPr>
        <vertAlign val="superscript"/>
        <sz val="14"/>
        <rFont val="MetaNormalLF-Roman"/>
        <family val="2"/>
      </rPr>
      <t>*</t>
    </r>
  </si>
  <si>
    <r>
      <t>* Einschließlich Autogas. Tabellen zu CO</t>
    </r>
    <r>
      <rPr>
        <vertAlign val="subscript"/>
        <sz val="8"/>
        <rFont val="MetaNormalLF-Roman"/>
        <family val="2"/>
      </rPr>
      <t>2</t>
    </r>
    <r>
      <rPr>
        <sz val="8"/>
        <rFont val="MetaNormalLF-Roman"/>
        <family val="2"/>
      </rPr>
      <t>-Emisionen im Straßenverkehr auch im Tabellenband Teil 5, Verkehr.</t>
    </r>
  </si>
  <si>
    <t>Emissionen insgesamt (Inlandskonzept Bruttoemissionen)</t>
  </si>
  <si>
    <t xml:space="preserve">Emissionen insgesamt (Inlandskonzept Nettoemissionen /
</t>
  </si>
  <si>
    <r>
      <t xml:space="preserve">Emissionen insgesamt (Inlandskonzept Bruttoemissionen) </t>
    </r>
    <r>
      <rPr>
        <b/>
        <sz val="9"/>
        <color rgb="FFFF0000"/>
        <rFont val="MetaNormalLF-Roman"/>
        <family val="2"/>
      </rPr>
      <t>3</t>
    </r>
  </si>
  <si>
    <t>Emissionen insgesamt (Inlandskonzept) 2</t>
  </si>
  <si>
    <t>Emissionen insgesamt (Inlandskonzept)</t>
  </si>
  <si>
    <r>
      <t>Tabelle 4.2.6: CO</t>
    </r>
    <r>
      <rPr>
        <vertAlign val="subscript"/>
        <sz val="14"/>
        <rFont val="MetaNormalLF-Roman"/>
        <family val="2"/>
      </rPr>
      <t>2</t>
    </r>
    <r>
      <rPr>
        <sz val="14"/>
        <rFont val="MetaNormalLF-Roman"/>
        <family val="2"/>
      </rPr>
      <t>-Emissionen aus dem Straßenverkehr (nur Biokraftstoffe)</t>
    </r>
  </si>
  <si>
    <t>Mill. Tonnen</t>
  </si>
  <si>
    <t>China</t>
  </si>
  <si>
    <t>Belgien</t>
  </si>
  <si>
    <t>Bulgarien</t>
  </si>
  <si>
    <t>Dänemark</t>
  </si>
  <si>
    <t xml:space="preserve">Deutschland </t>
  </si>
  <si>
    <t>Estland</t>
  </si>
  <si>
    <t>Finnland</t>
  </si>
  <si>
    <t>Frankreich</t>
  </si>
  <si>
    <t>Griechenland</t>
  </si>
  <si>
    <t>Großbritannien</t>
  </si>
  <si>
    <t>Irland</t>
  </si>
  <si>
    <t>Italien</t>
  </si>
  <si>
    <t>Kroatien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</si>
  <si>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</si>
  <si>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</si>
  <si>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</si>
  <si>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</si>
  <si>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</si>
  <si>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</si>
  <si>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</si>
  <si>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</si>
  <si>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Rumänien</t>
  </si>
  <si>
    <t>Schweden</t>
  </si>
  <si>
    <t>Slowakei</t>
  </si>
  <si>
    <t>Slowenien</t>
  </si>
  <si>
    <t>Spanien</t>
  </si>
  <si>
    <t>Tschechische Republik</t>
  </si>
  <si>
    <t>Ungarn</t>
  </si>
  <si>
    <t>Island</t>
  </si>
  <si>
    <t>Norwegen</t>
  </si>
  <si>
    <t>Russische Förderation</t>
  </si>
  <si>
    <t>Schweiz</t>
  </si>
  <si>
    <t>Türkei</t>
  </si>
  <si>
    <t>Ukraine</t>
  </si>
  <si>
    <t>Australien</t>
  </si>
  <si>
    <t>Japan</t>
  </si>
  <si>
    <t>Kanada</t>
  </si>
  <si>
    <t>Neuseeland</t>
  </si>
  <si>
    <t>Vereinigte Staaten</t>
  </si>
  <si>
    <t xml:space="preserve">Europäische Union </t>
  </si>
  <si>
    <t>Veränderung 2014 gegenüber 1990</t>
  </si>
  <si>
    <t>Emission
2014 pro Einwohner</t>
  </si>
  <si>
    <r>
      <t xml:space="preserve">Tabelle 4.2.7: Internationaler Vergleich </t>
    </r>
    <r>
      <rPr>
        <sz val="14"/>
        <rFont val="Symbol"/>
        <family val="1"/>
        <charset val="2"/>
      </rPr>
      <t>-</t>
    </r>
    <r>
      <rPr>
        <sz val="14"/>
        <rFont val="MetaNormalLF-Roman"/>
        <family val="2"/>
      </rPr>
      <t xml:space="preserve"> CO</t>
    </r>
    <r>
      <rPr>
        <vertAlign val="subscript"/>
        <sz val="14"/>
        <rFont val="MetaNormalLF-Roman"/>
        <family val="2"/>
      </rPr>
      <t>2</t>
    </r>
    <r>
      <rPr>
        <sz val="14"/>
        <rFont val="MetaNormalLF-Roman"/>
        <family val="2"/>
      </rPr>
      <t>-Emissionen</t>
    </r>
    <r>
      <rPr>
        <sz val="14"/>
        <rFont val="MetaNormalLF-Roman"/>
        <family val="2"/>
      </rPr>
      <t xml:space="preserve"> 1990 und 2014</t>
    </r>
  </si>
  <si>
    <r>
      <t xml:space="preserve">1990 </t>
    </r>
    <r>
      <rPr>
        <vertAlign val="superscript"/>
        <sz val="10"/>
        <rFont val="MetaNormalLF-Roman"/>
        <family val="2"/>
      </rPr>
      <t>1</t>
    </r>
  </si>
  <si>
    <r>
      <t xml:space="preserve">2014 </t>
    </r>
    <r>
      <rPr>
        <vertAlign val="superscript"/>
        <sz val="10"/>
        <rFont val="MetaNormalLF-Roman"/>
        <family val="2"/>
      </rPr>
      <t>2</t>
    </r>
  </si>
  <si>
    <t>1 Quelle: UNFCCC 2013</t>
  </si>
  <si>
    <t>2 Quelle: https://www.co2online.de/klima-schuetzen/klimabilanz/die-groessten-co2-emittenten/ Abruf: 05.12.2017</t>
  </si>
  <si>
    <r>
      <t>Tabelle 4.2.8: Aufkommen an CO</t>
    </r>
    <r>
      <rPr>
        <vertAlign val="subscript"/>
        <sz val="14"/>
        <rFont val="MetaNormalLF-Roman"/>
        <family val="2"/>
      </rPr>
      <t>2</t>
    </r>
    <r>
      <rPr>
        <sz val="14"/>
        <rFont val="MetaNormalLF-Roman"/>
        <family val="2"/>
      </rPr>
      <t>-Emissionen und CO</t>
    </r>
    <r>
      <rPr>
        <vertAlign val="subscript"/>
        <sz val="14"/>
        <rFont val="MetaNormalLF-Roman"/>
        <family val="2"/>
      </rPr>
      <t>2</t>
    </r>
    <r>
      <rPr>
        <sz val="14"/>
        <rFont val="MetaNormalLF-Roman"/>
        <family val="2"/>
      </rPr>
      <t>-Gehalt der Güter der letzten Verwendung</t>
    </r>
  </si>
  <si>
    <t>Produktion 1</t>
  </si>
  <si>
    <t>Importe 2</t>
  </si>
  <si>
    <t>Exporte 2</t>
  </si>
  <si>
    <t>Konsum der privaten Haushalte im Inland 3</t>
  </si>
  <si>
    <r>
      <t xml:space="preserve">Gesamtwirtschaftliche Bezugszahlen
Mrd. EUR in jeweiligen Preisen </t>
    </r>
    <r>
      <rPr>
        <vertAlign val="superscript"/>
        <sz val="9"/>
        <rFont val="MetaNormalLF-Roman"/>
        <family val="2"/>
      </rPr>
      <t>4</t>
    </r>
  </si>
  <si>
    <t xml:space="preserve">Letzte Verwendung 3 </t>
  </si>
  <si>
    <r>
      <t>Einschl. CO</t>
    </r>
    <r>
      <rPr>
        <vertAlign val="subscript"/>
        <sz val="8"/>
        <rFont val="MetaNormalLF-Roman"/>
        <family val="2"/>
      </rPr>
      <t>2</t>
    </r>
    <r>
      <rPr>
        <sz val="8"/>
        <rFont val="MetaNormalLF-Roman"/>
        <family val="2"/>
      </rPr>
      <t>-Emissionen aus Biomasse.</t>
    </r>
  </si>
  <si>
    <t>1 Auf Grund von Konzeptunterschieden (Bunkerungssaldo) Abweichung der Werte zu den Daten des Umweltbundesamtes.</t>
  </si>
  <si>
    <t>2 Ohne Wiederausfuhren.</t>
  </si>
  <si>
    <t>3 Einschl. direkte Emissionen.</t>
  </si>
  <si>
    <t>4 Zu Herstellungspreisen ohne Gütersteuern.</t>
  </si>
  <si>
    <t>4.2.10</t>
  </si>
  <si>
    <t>1 Ohne Emissionen der Gebietsansässigen beim Transport von Einfuhrgütern.</t>
  </si>
  <si>
    <t>2 Direkte Emissionen der privaten Haushalte, einschl. Emissionen aus Biomasse.</t>
  </si>
  <si>
    <t>3 Minuswerte wegen Abbau von Vorräten.</t>
  </si>
  <si>
    <t xml:space="preserve">Reparaturen an DV-Geräten u. Gebrauchsgütern, sonst. DL, DL priv. HH </t>
  </si>
  <si>
    <r>
      <t xml:space="preserve">indirekt </t>
    </r>
    <r>
      <rPr>
        <vertAlign val="superscript"/>
        <sz val="10"/>
        <rFont val="MetaNormalLF-Roman"/>
        <family val="2"/>
      </rPr>
      <t>1</t>
    </r>
  </si>
  <si>
    <r>
      <t xml:space="preserve">direkt </t>
    </r>
    <r>
      <rPr>
        <vertAlign val="superscript"/>
        <sz val="10"/>
        <rFont val="MetaNormalLF-Roman"/>
        <family val="2"/>
      </rPr>
      <t>2</t>
    </r>
  </si>
  <si>
    <t>Steinkohlenbergbau 3</t>
  </si>
  <si>
    <r>
      <t>Tabelle 4.2.10 : CO</t>
    </r>
    <r>
      <rPr>
        <vertAlign val="subscript"/>
        <sz val="14"/>
        <rFont val="MetaNormalLF-Roman"/>
        <family val="2"/>
      </rPr>
      <t>2</t>
    </r>
    <r>
      <rPr>
        <sz val="14"/>
        <rFont val="MetaNormalLF-Roman"/>
        <family val="2"/>
      </rPr>
      <t xml:space="preserve">-Emissionen der Produktionsbereiche im In- und Ausland bei der Herstellung der Güter </t>
    </r>
  </si>
  <si>
    <t>der letzten Verwendung 2013</t>
  </si>
  <si>
    <r>
      <t xml:space="preserve">Exporte </t>
    </r>
    <r>
      <rPr>
        <vertAlign val="superscript"/>
        <sz val="10"/>
        <rFont val="MetaNormalLF-Roman"/>
        <family val="2"/>
      </rPr>
      <t>1</t>
    </r>
  </si>
  <si>
    <r>
      <t xml:space="preserve">Insgesamt </t>
    </r>
    <r>
      <rPr>
        <vertAlign val="superscript"/>
        <sz val="10"/>
        <rFont val="MetaNormalLF-Roman"/>
        <family val="2"/>
      </rPr>
      <t>2</t>
    </r>
  </si>
  <si>
    <t>Reparaturen an DV-Geräten u. Gebrauchsgütern, sonst. DL, DL priv. HH</t>
  </si>
  <si>
    <t>___</t>
  </si>
  <si>
    <t>1 Ohne Wiederausfuhren.</t>
  </si>
  <si>
    <t>2 Ohne Emissionen der Gebietsansässigen beim Transport von Einfuhrgütern.</t>
  </si>
  <si>
    <t>Tonnen</t>
  </si>
  <si>
    <r>
      <t>Tabelle 4.3.1: CH</t>
    </r>
    <r>
      <rPr>
        <vertAlign val="subscript"/>
        <sz val="14"/>
        <rFont val="MetaNormalLF-Roman"/>
        <family val="2"/>
      </rPr>
      <t>4</t>
    </r>
    <r>
      <rPr>
        <sz val="14"/>
        <rFont val="MetaNormalLF-Roman"/>
        <family val="2"/>
      </rPr>
      <t>-Emissionen insgesamt</t>
    </r>
  </si>
  <si>
    <t>Emissionen insgesamt (Inlandskonzept Bruttoemissionen) 3</t>
  </si>
  <si>
    <r>
      <t>Tabelle 4.3.2: CH</t>
    </r>
    <r>
      <rPr>
        <vertAlign val="subscript"/>
        <sz val="14"/>
        <rFont val="MetaNormalLF-Roman"/>
        <family val="2"/>
      </rPr>
      <t>4</t>
    </r>
    <r>
      <rPr>
        <sz val="14"/>
        <rFont val="MetaNormalLF-Roman"/>
        <family val="2"/>
      </rPr>
      <t>-Emissionen aus Energieverwendung (ohne Straßenverkehr)</t>
    </r>
  </si>
  <si>
    <r>
      <t>Tabelle 4.3.3: CH</t>
    </r>
    <r>
      <rPr>
        <vertAlign val="subscript"/>
        <sz val="14"/>
        <rFont val="MetaNormalLF-Roman"/>
        <family val="2"/>
      </rPr>
      <t>4</t>
    </r>
    <r>
      <rPr>
        <sz val="14"/>
        <rFont val="MetaNormalLF-Roman"/>
        <family val="2"/>
      </rPr>
      <t>-Emissionen aus Prozessen</t>
    </r>
  </si>
  <si>
    <r>
      <t>Tabelle 4.3.4: CH</t>
    </r>
    <r>
      <rPr>
        <vertAlign val="subscript"/>
        <sz val="14"/>
        <rFont val="MetaNormalLF-Roman"/>
        <family val="2"/>
      </rPr>
      <t>4</t>
    </r>
    <r>
      <rPr>
        <sz val="14"/>
        <rFont val="MetaNormalLF-Roman"/>
        <family val="2"/>
      </rPr>
      <t>-Emissionen aus dem Straßenverkehr</t>
    </r>
  </si>
  <si>
    <t>35.3</t>
  </si>
  <si>
    <r>
      <t>Tabelle 4.4.1: N</t>
    </r>
    <r>
      <rPr>
        <vertAlign val="subscript"/>
        <sz val="14"/>
        <rFont val="MetaNormalLF-Roman"/>
        <family val="2"/>
      </rPr>
      <t>2</t>
    </r>
    <r>
      <rPr>
        <sz val="14"/>
        <rFont val="MetaNormalLF-Roman"/>
        <family val="2"/>
      </rPr>
      <t>O-Emissionen insgesamt</t>
    </r>
  </si>
  <si>
    <t xml:space="preserve"> (Inländerkonzept Bruttoemissionen)</t>
  </si>
  <si>
    <r>
      <t>Tabelle 4.4.2: N</t>
    </r>
    <r>
      <rPr>
        <vertAlign val="subscript"/>
        <sz val="14"/>
        <rFont val="MetaNormalLF-Roman"/>
        <family val="2"/>
      </rPr>
      <t>2</t>
    </r>
    <r>
      <rPr>
        <sz val="14"/>
        <rFont val="MetaNormalLF-Roman"/>
        <family val="2"/>
      </rPr>
      <t>O-Emissionen aus Energieverwendung (ohne Straßenverkehr)</t>
    </r>
  </si>
  <si>
    <r>
      <t>Tabelle 4.4.3: N</t>
    </r>
    <r>
      <rPr>
        <vertAlign val="subscript"/>
        <sz val="14"/>
        <rFont val="MetaNormalLF-Roman"/>
        <family val="2"/>
      </rPr>
      <t>2</t>
    </r>
    <r>
      <rPr>
        <sz val="14"/>
        <rFont val="MetaNormalLF-Roman"/>
        <family val="2"/>
      </rPr>
      <t>O-Emissionen aus Prozessen</t>
    </r>
  </si>
  <si>
    <r>
      <t>Tabelle 4.4.4: N</t>
    </r>
    <r>
      <rPr>
        <vertAlign val="subscript"/>
        <sz val="14"/>
        <rFont val="MetaNormalLF-Roman"/>
        <family val="2"/>
      </rPr>
      <t>2</t>
    </r>
    <r>
      <rPr>
        <sz val="14"/>
        <rFont val="MetaNormalLF-Roman"/>
        <family val="2"/>
      </rPr>
      <t>O-Emissionen aus dem Straßenverkehr</t>
    </r>
  </si>
  <si>
    <t>Tabelle 4.5: Emissionen teilhalogenierter Flourkohlenwasserstoffe (HFC)</t>
  </si>
  <si>
    <r>
      <t>1 000 Tonnen CO</t>
    </r>
    <r>
      <rPr>
        <vertAlign val="subscript"/>
        <sz val="12"/>
        <rFont val="MetaNormalLF-Roman"/>
        <family val="2"/>
      </rPr>
      <t>2</t>
    </r>
    <r>
      <rPr>
        <sz val="12"/>
        <rFont val="MetaNormalLF-Roman"/>
        <family val="2"/>
      </rPr>
      <t xml:space="preserve"> Äquivalent</t>
    </r>
  </si>
  <si>
    <t>Tabelle 4.6: Emissionen perfluorierter Kohlenwasserstoffe (PFC)</t>
  </si>
  <si>
    <r>
      <t xml:space="preserve">CPA </t>
    </r>
    <r>
      <rPr>
        <vertAlign val="superscript"/>
        <sz val="9"/>
        <rFont val="MetaNormalLF-Roman"/>
        <family val="2"/>
      </rPr>
      <t>1</t>
    </r>
  </si>
  <si>
    <r>
      <t>Tabelle 4.9.1: NH</t>
    </r>
    <r>
      <rPr>
        <vertAlign val="subscript"/>
        <sz val="14"/>
        <rFont val="MetaNormalLF-Roman"/>
        <family val="2"/>
      </rPr>
      <t>3</t>
    </r>
    <r>
      <rPr>
        <sz val="14"/>
        <rFont val="MetaNormalLF-Roman"/>
        <family val="2"/>
      </rPr>
      <t>-Emissionen insgesamt</t>
    </r>
  </si>
  <si>
    <r>
      <t>Tabelle 4.7: Schwefelhexafluorid (SF</t>
    </r>
    <r>
      <rPr>
        <vertAlign val="subscript"/>
        <sz val="14"/>
        <rFont val="MetaNormalLF-Roman"/>
        <family val="2"/>
      </rPr>
      <t>6</t>
    </r>
    <r>
      <rPr>
        <sz val="14"/>
        <rFont val="MetaNormalLF-Roman"/>
        <family val="2"/>
      </rPr>
      <t>)-Emissionen</t>
    </r>
  </si>
  <si>
    <r>
      <t>Tabelle 4.8: Stickstofftrifluorid (NF</t>
    </r>
    <r>
      <rPr>
        <vertAlign val="subscript"/>
        <sz val="14"/>
        <rFont val="MetaNormalLF-Roman"/>
        <family val="2"/>
      </rPr>
      <t>3</t>
    </r>
    <r>
      <rPr>
        <sz val="14"/>
        <rFont val="MetaNormalLF-Roman"/>
        <family val="2"/>
      </rPr>
      <t>)-Emissionen</t>
    </r>
  </si>
  <si>
    <r>
      <t>Tabelle 4.2.9 :  CO</t>
    </r>
    <r>
      <rPr>
        <vertAlign val="subscript"/>
        <sz val="14"/>
        <rFont val="MetaNormalLF-Roman"/>
        <family val="2"/>
      </rPr>
      <t>2</t>
    </r>
    <r>
      <rPr>
        <sz val="14"/>
        <rFont val="MetaNormalLF-Roman"/>
        <family val="2"/>
      </rPr>
      <t xml:space="preserve">-Gehalt der Güter der letzten </t>
    </r>
  </si>
  <si>
    <t>Verwendung 2013</t>
  </si>
  <si>
    <r>
      <t>Tabelle 4.9.2: NH</t>
    </r>
    <r>
      <rPr>
        <vertAlign val="subscript"/>
        <sz val="14"/>
        <rFont val="MetaNormalLF-Roman"/>
        <family val="2"/>
      </rPr>
      <t>3</t>
    </r>
    <r>
      <rPr>
        <sz val="14"/>
        <rFont val="MetaNormalLF-Roman"/>
        <family val="2"/>
      </rPr>
      <t>-Emissionen aus Energieverwendung (ohne Straßenverkehr)</t>
    </r>
  </si>
  <si>
    <r>
      <t>Tabelle 4.9.3: NH</t>
    </r>
    <r>
      <rPr>
        <vertAlign val="subscript"/>
        <sz val="14"/>
        <rFont val="MetaNormalLF-Roman"/>
        <family val="2"/>
      </rPr>
      <t>3</t>
    </r>
    <r>
      <rPr>
        <sz val="14"/>
        <rFont val="MetaNormalLF-Roman"/>
        <family val="2"/>
      </rPr>
      <t>-Emissionen aus Prozessen</t>
    </r>
  </si>
  <si>
    <r>
      <t>Tabelle 4.9.4: NH</t>
    </r>
    <r>
      <rPr>
        <vertAlign val="subscript"/>
        <sz val="14"/>
        <rFont val="MetaNormalLF-Roman"/>
        <family val="2"/>
      </rPr>
      <t>3</t>
    </r>
    <r>
      <rPr>
        <sz val="14"/>
        <rFont val="MetaNormalLF-Roman"/>
        <family val="2"/>
      </rPr>
      <t>-Emissionen aus dem Straßenverkehr</t>
    </r>
  </si>
  <si>
    <r>
      <t>Tabelle 4.10.1: SO</t>
    </r>
    <r>
      <rPr>
        <vertAlign val="subscript"/>
        <sz val="14"/>
        <rFont val="MetaNormalLF-Roman"/>
        <family val="2"/>
      </rPr>
      <t>2</t>
    </r>
    <r>
      <rPr>
        <sz val="14"/>
        <rFont val="MetaNormalLF-Roman"/>
        <family val="2"/>
      </rPr>
      <t>-Emissionen insgesamt</t>
    </r>
  </si>
  <si>
    <r>
      <t>Tabelle 4.10.2: SO</t>
    </r>
    <r>
      <rPr>
        <vertAlign val="subscript"/>
        <sz val="14"/>
        <rFont val="MetaNormalLF-Roman"/>
        <family val="2"/>
      </rPr>
      <t>2</t>
    </r>
    <r>
      <rPr>
        <sz val="14"/>
        <rFont val="MetaNormalLF-Roman"/>
        <family val="2"/>
      </rPr>
      <t>-Emissionen aus Energieverwendung (ohne Straßenverkehr)</t>
    </r>
  </si>
  <si>
    <r>
      <t>Tabelle 4.10.3: SO</t>
    </r>
    <r>
      <rPr>
        <vertAlign val="subscript"/>
        <sz val="14"/>
        <rFont val="MetaNormalLF-Roman"/>
        <family val="2"/>
      </rPr>
      <t>2</t>
    </r>
    <r>
      <rPr>
        <sz val="14"/>
        <rFont val="MetaNormalLF-Roman"/>
        <family val="2"/>
      </rPr>
      <t>-Emissionen aus Prozessen</t>
    </r>
  </si>
  <si>
    <r>
      <t>Tabelle 4.10.4: SO</t>
    </r>
    <r>
      <rPr>
        <vertAlign val="subscript"/>
        <sz val="14"/>
        <rFont val="MetaNormalLF-Roman"/>
        <family val="2"/>
      </rPr>
      <t>2</t>
    </r>
    <r>
      <rPr>
        <sz val="14"/>
        <rFont val="MetaNormalLF-Roman"/>
        <family val="2"/>
      </rPr>
      <t>-Emissionen aus dem Straßenverkehr</t>
    </r>
  </si>
  <si>
    <r>
      <t>Tabelle 4.11.1: NO</t>
    </r>
    <r>
      <rPr>
        <vertAlign val="subscript"/>
        <sz val="14"/>
        <rFont val="MetaNormalLF-Roman"/>
        <family val="2"/>
      </rPr>
      <t>x</t>
    </r>
    <r>
      <rPr>
        <sz val="14"/>
        <rFont val="MetaNormalLF-Roman"/>
        <family val="2"/>
      </rPr>
      <t>-Emissionen insgesamt</t>
    </r>
  </si>
  <si>
    <r>
      <t>Tabelle 4.11.2: NO</t>
    </r>
    <r>
      <rPr>
        <vertAlign val="subscript"/>
        <sz val="14"/>
        <rFont val="MetaNormalLF-Roman"/>
        <family val="2"/>
      </rPr>
      <t>x</t>
    </r>
    <r>
      <rPr>
        <sz val="14"/>
        <rFont val="MetaNormalLF-Roman"/>
        <family val="2"/>
      </rPr>
      <t>-Emissionen aus Energieverwendung (ohne Straßenverkehr)</t>
    </r>
  </si>
  <si>
    <r>
      <t>Tabelle 4.11.3: NO</t>
    </r>
    <r>
      <rPr>
        <vertAlign val="subscript"/>
        <sz val="14"/>
        <rFont val="MetaNormalLF-Roman"/>
        <family val="2"/>
      </rPr>
      <t>x</t>
    </r>
    <r>
      <rPr>
        <sz val="14"/>
        <rFont val="MetaNormalLF-Roman"/>
        <family val="2"/>
      </rPr>
      <t>-Emissionen aus Prozessen</t>
    </r>
  </si>
  <si>
    <r>
      <t>Tabelle 4.11.4: NO</t>
    </r>
    <r>
      <rPr>
        <vertAlign val="subscript"/>
        <sz val="14"/>
        <rFont val="MetaNormalLF-Roman"/>
        <family val="2"/>
      </rPr>
      <t>x</t>
    </r>
    <r>
      <rPr>
        <sz val="14"/>
        <rFont val="MetaNormalLF-Roman"/>
        <family val="2"/>
      </rPr>
      <t>-Emissionen aus dem Straßenverkehr</t>
    </r>
  </si>
  <si>
    <t>Tabelle 4.12.1: NMVOC-Emissionen insgesamt</t>
  </si>
  <si>
    <t>Tabelle 4.12.2: NMVOC-Emissionen aus Energieverwendung (ohne Straßenverkehr)</t>
  </si>
  <si>
    <t>Tabelle 4.12.3: NMVOC-Emissionen aus Prozessen</t>
  </si>
  <si>
    <t>Tabelle 4.12.4: NMVOC-Emissionen aus dem Straßenverkehr</t>
  </si>
  <si>
    <t>Tabelle 4.13.1: Feinstaub (10 µm) -Emissionen insgesamt</t>
  </si>
  <si>
    <t>Tabelle 4.13.2: Feinstaub (10 µm) -Emissionen aus Energieverwendung (ohne Straßenverkehr)</t>
  </si>
  <si>
    <t>Tabelle 4.13.3: Feinstaub (10 µm) -Emissionen aus Prozessen</t>
  </si>
  <si>
    <t>Tabelle 4.13.4: Feinstaub (10 µm) -Emissionen aus dem Straßenverkehr</t>
  </si>
  <si>
    <t>Tabelle 4.14.1: Feinstaub (2.5 µm) -Emissionen insgesamt</t>
  </si>
  <si>
    <t>Tabelle 4.14.2: Feinstaub (2.5 µm) -Emissionen aus Energieverwendung (ohne Straßenverkehr)</t>
  </si>
  <si>
    <t>Tabelle 4.14.3: Feinstaub (2.5 µm) -Emissionen aus Prozessen</t>
  </si>
  <si>
    <t>Tabelle 4.14.4: Feinstaub (2.5 µm) -Emissionen aus dem Straßenverkehr</t>
  </si>
  <si>
    <t>…</t>
  </si>
  <si>
    <t>© Statistisches Bundesamt (Destatis),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</si>
</sst>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5">
    <numFmt numFmtId="164" formatCode="@\ *."/>
    <numFmt numFmtId="165" formatCode="\ \ \ \ \ \ \ \ \ \ @\ *."/>
    <numFmt numFmtId="166" formatCode="\ \ \ \ \ \ \ \ \ \ \ \ @\ *."/>
    <numFmt numFmtId="167" formatCode="\ \ \ \ \ \ \ \ \ \ \ \ @"/>
    <numFmt numFmtId="168" formatCode="\ \ \ \ \ \ \ \ \ \ \ \ \ @\ *."/>
    <numFmt numFmtId="169" formatCode="\ @\ *."/>
    <numFmt numFmtId="170" formatCode="\ @"/>
    <numFmt numFmtId="171" formatCode="\ \ @\ *."/>
    <numFmt numFmtId="172" formatCode="\ \ @"/>
    <numFmt numFmtId="173" formatCode="\ \ \ @\ *."/>
    <numFmt numFmtId="174" formatCode="\ \ \ @"/>
    <numFmt numFmtId="175" formatCode="\ \ \ \ @\ *."/>
    <numFmt numFmtId="176" formatCode="\ \ \ \ @"/>
    <numFmt numFmtId="177" formatCode="\ \ \ \ \ \ @\ *."/>
    <numFmt numFmtId="178" formatCode="\ \ \ \ \ \ @"/>
    <numFmt numFmtId="179" formatCode="\ \ \ \ \ \ \ @\ *."/>
    <numFmt numFmtId="180" formatCode="\ \ \ \ \ \ \ \ \ @\ *."/>
    <numFmt numFmtId="181" formatCode="\ \ \ \ \ \ \ \ \ @"/>
    <numFmt numFmtId="182" formatCode="_(* #,##0_);_(* \(#,##0\);_(* &quot;-&quot;_);_(@_)"/>
    <numFmt numFmtId="183" formatCode="_(&quot;$&quot;* #,##0_);_(&quot;$&quot;* \(#,##0\);_(&quot;$&quot;* &quot;-&quot;_);_(@_)"/>
    <numFmt numFmtId="184" formatCode="###\ ##0.0;[Red]\-###\ ##0.0;\-"/>
    <numFmt numFmtId="185" formatCode="###\ ###\ ##0;[Red]\-###\ ###\ ##0;\-"/>
    <numFmt numFmtId="186" formatCode="@*."/>
    <numFmt numFmtId="187" formatCode="@*.\."/>
    <numFmt numFmtId="188" formatCode="@*.\ "/>
    <numFmt numFmtId="189" formatCode="###\ ###\ ##0\ \ \ ;[Red]\-###\ ###\ ##0\ \ \ ;\-\ \ \ "/>
    <numFmt numFmtId="190" formatCode="#\ ###\ ##0"/>
    <numFmt numFmtId="191" formatCode="###\ ##0.0\ \ \ ;[Red]\-###\ ##0.0\ \ \ ;\-"/>
    <numFmt numFmtId="192" formatCode="[=0]\-_W;[&gt;0]#\ ###_W;_I#\ ##0_W"/>
    <numFmt numFmtId="193" formatCode="0.0"/>
    <numFmt numFmtId="194" formatCode="#\ ##0__"/>
    <numFmt numFmtId="195" formatCode="#,##0.0"/>
    <numFmt numFmtId="196" formatCode="\ ###\ ##0.0_W"/>
    <numFmt numFmtId="197" formatCode="\ ###\ ##0.0_("/>
    <numFmt numFmtId="198" formatCode="#\ ##0.0"/>
  </numFmts>
  <fonts count="60">
    <font>
      <sz val="11"/>
      <color theme="1"/>
      <name val="Calibri"/>
      <family val="2"/>
      <scheme val="minor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9"/>
      <name val="Times New Roman"/>
      <family val="1"/>
    </font>
    <font>
      <sz val="9"/>
      <name val="MetaNormalLF-Roman"/>
      <family val="2"/>
    </font>
    <font>
      <sz val="9"/>
      <name val="Arial"/>
      <family val="2"/>
    </font>
    <font>
      <sz val="10"/>
      <name val="Arial"/>
      <family val="2"/>
    </font>
    <font>
      <sz val="14"/>
      <name val="MetaNormalLF-Roman"/>
      <family val="2"/>
    </font>
    <font>
      <sz val="12"/>
      <name val="MetaNormalLF-Roman"/>
      <family val="2"/>
    </font>
    <font>
      <i/>
      <sz val="12"/>
      <color indexed="23"/>
      <name val="MetaNormalLF-Roman"/>
      <family val="2"/>
    </font>
    <font>
      <i/>
      <sz val="10"/>
      <color indexed="23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vertAlign val="subscript"/>
      <sz val="10"/>
      <name val="MetaNormalLF-Roman"/>
      <family val="2"/>
    </font>
    <font>
      <b/>
      <vertAlign val="subscript"/>
      <sz val="10"/>
      <name val="MetaNormalLF-Roman"/>
      <family val="2"/>
    </font>
    <font>
      <b/>
      <u/>
      <sz val="11"/>
      <color indexed="12"/>
      <name val="MetaNormalLF-Roman"/>
      <family val="2"/>
    </font>
    <font>
      <u/>
      <sz val="11"/>
      <color indexed="12"/>
      <name val="MetaNormalLF-Roman"/>
      <family val="2"/>
    </font>
    <font>
      <b/>
      <u/>
      <sz val="10"/>
      <color indexed="12"/>
      <name val="MetaNormalLF-Roman"/>
      <family val="2"/>
    </font>
    <font>
      <b/>
      <sz val="11"/>
      <name val="MetaNormalLF-Roman"/>
      <family val="2"/>
    </font>
    <font>
      <b/>
      <i/>
      <sz val="10"/>
      <name val="MetaNormalLF-Roman"/>
      <family val="2"/>
    </font>
    <font>
      <b/>
      <sz val="10"/>
      <name val="Symbol"/>
      <family val="1"/>
      <charset val="2"/>
    </font>
    <font>
      <u/>
      <sz val="12"/>
      <color indexed="12"/>
      <name val="MetaNormalLF-Roman"/>
      <family val="2"/>
    </font>
    <font>
      <b/>
      <sz val="16"/>
      <name val="MetaNormalLF-Roman"/>
      <family val="2"/>
    </font>
    <font>
      <vertAlign val="superscript"/>
      <sz val="10"/>
      <name val="MetaNormalLF-Roman"/>
      <family val="2"/>
    </font>
    <font>
      <sz val="10"/>
      <name val="Calibri"/>
      <family val="2"/>
    </font>
    <font>
      <sz val="8"/>
      <name val="MetaNormalLF-Roman"/>
      <family val="2"/>
    </font>
    <font>
      <u/>
      <sz val="8"/>
      <color indexed="12"/>
      <name val="MetaNormalLF-Roman"/>
      <family val="2"/>
    </font>
    <font>
      <sz val="10"/>
      <name val="Symbol"/>
      <family val="1"/>
      <charset val="2"/>
    </font>
    <font>
      <b/>
      <sz val="8"/>
      <name val="MetaNormalLF-Roman"/>
      <family val="2"/>
    </font>
    <font>
      <vertAlign val="subscript"/>
      <sz val="12"/>
      <name val="MetaNormalLF-Roman"/>
      <family val="2"/>
    </font>
    <font>
      <sz val="9"/>
      <color indexed="8"/>
      <name val="MetaNormalLF-Roman"/>
      <family val="2"/>
    </font>
    <font>
      <b/>
      <sz val="9"/>
      <name val="MetaNormalLF-Roman"/>
      <family val="2"/>
    </font>
    <font>
      <sz val="8"/>
      <color indexed="10"/>
      <name val="MetaNormalLF-Roman"/>
      <family val="2"/>
    </font>
    <font>
      <b/>
      <sz val="9"/>
      <color rgb="FFFF0000"/>
      <name val="MetaNormalLF-Roman"/>
      <family val="2"/>
    </font>
    <font>
      <vertAlign val="subscript"/>
      <sz val="9"/>
      <name val="MetaNormalLF-Roman"/>
      <family val="2"/>
    </font>
    <font>
      <sz val="14"/>
      <name val="Arial MT"/>
    </font>
    <font>
      <sz val="12"/>
      <name val="Arial MT"/>
    </font>
    <font>
      <sz val="12"/>
      <color indexed="10"/>
      <name val="Arial MT"/>
    </font>
    <font>
      <sz val="12"/>
      <name val="Arial"/>
      <family val="2"/>
    </font>
    <font>
      <vertAlign val="subscript"/>
      <sz val="8"/>
      <name val="MetaNormalLF-Roman"/>
      <family val="2"/>
    </font>
    <font>
      <vertAlign val="subscript"/>
      <sz val="14"/>
      <name val="MetaNormalLF-Roman"/>
      <family val="2"/>
    </font>
    <font>
      <sz val="9"/>
      <color indexed="10"/>
      <name val="MetaNormalLF-Roman"/>
      <family val="2"/>
    </font>
    <font>
      <vertAlign val="superscript"/>
      <sz val="14"/>
      <name val="MetaNormalLF-Roman"/>
      <family val="2"/>
    </font>
    <font>
      <sz val="14"/>
      <name val="Symbol"/>
      <family val="1"/>
      <charset val="2"/>
    </font>
    <font>
      <i/>
      <sz val="9"/>
      <name val="MetaNormalLF-Roman"/>
      <family val="2"/>
    </font>
    <font>
      <vertAlign val="superscript"/>
      <sz val="9"/>
      <name val="MetaNormalLF-Roman"/>
      <family val="2"/>
    </font>
    <font>
      <b/>
      <i/>
      <sz val="9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1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34">
    <xf numFmtId="0" fontId="0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164" fontId="13" fillId="0" borderId="0"/>
    <xf numFmtId="49" fontId="13" fillId="0" borderId="0"/>
    <xf numFmtId="165" fontId="13" fillId="0" borderId="0">
      <alignment horizontal="center"/>
    </xf>
    <xf numFmtId="166" fontId="13" fillId="0" borderId="0"/>
    <xf numFmtId="167" fontId="13" fillId="0" borderId="0"/>
    <xf numFmtId="168" fontId="13" fillId="0" borderId="0"/>
    <xf numFmtId="169" fontId="13" fillId="0" borderId="0"/>
    <xf numFmtId="170" fontId="14" fillId="0" borderId="0"/>
    <xf numFmtId="171" fontId="15" fillId="0" borderId="0"/>
    <xf numFmtId="172" fontId="14" fillId="0" borderId="0"/>
    <xf numFmtId="173" fontId="13" fillId="0" borderId="0"/>
    <xf numFmtId="174" fontId="13" fillId="0" borderId="0"/>
    <xf numFmtId="175" fontId="13" fillId="0" borderId="0"/>
    <xf numFmtId="176" fontId="14" fillId="0" borderId="0"/>
    <xf numFmtId="49" fontId="16" fillId="0" borderId="2" applyNumberFormat="0" applyFont="0" applyFill="0" applyBorder="0" applyProtection="0">
      <alignment horizontal="left" vertical="center" indent="5"/>
    </xf>
    <xf numFmtId="177" fontId="13" fillId="0" borderId="0">
      <alignment horizontal="center"/>
    </xf>
    <xf numFmtId="178" fontId="13" fillId="0" borderId="0">
      <alignment horizontal="center"/>
    </xf>
    <xf numFmtId="179" fontId="13" fillId="0" borderId="0">
      <alignment horizontal="center"/>
    </xf>
    <xf numFmtId="180" fontId="13" fillId="0" borderId="0">
      <alignment horizontal="center"/>
    </xf>
    <xf numFmtId="181" fontId="13" fillId="0" borderId="0">
      <alignment horizontal="center"/>
    </xf>
    <xf numFmtId="182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0" fontId="16" fillId="0" borderId="3">
      <alignment horizontal="left" vertical="center" wrapText="1" indent="2"/>
    </xf>
    <xf numFmtId="184" fontId="17" fillId="0" borderId="4" applyFill="0" applyBorder="0">
      <alignment horizontal="right" indent="1"/>
    </xf>
    <xf numFmtId="0" fontId="13" fillId="0" borderId="5"/>
    <xf numFmtId="164" fontId="14" fillId="0" borderId="0"/>
    <xf numFmtId="185" fontId="4" fillId="0" borderId="0">
      <alignment horizontal="right" indent="1"/>
    </xf>
    <xf numFmtId="49" fontId="14" fillId="0" borderId="0"/>
    <xf numFmtId="0" fontId="18" fillId="0" borderId="0"/>
    <xf numFmtId="0" fontId="1" fillId="0" borderId="0"/>
    <xf numFmtId="0" fontId="19" fillId="0" borderId="0"/>
  </cellStyleXfs>
  <cellXfs count="322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5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11" fillId="0" borderId="0" xfId="2" applyFont="1" applyAlignment="1" applyProtection="1"/>
    <xf numFmtId="0" fontId="12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49" fontId="12" fillId="0" borderId="0" xfId="33" applyNumberFormat="1" applyFont="1" applyBorder="1" applyAlignment="1"/>
    <xf numFmtId="0" fontId="12" fillId="0" borderId="0" xfId="33" applyFont="1" applyBorder="1" applyAlignment="1"/>
    <xf numFmtId="0" fontId="20" fillId="0" borderId="0" xfId="33" applyFont="1" applyBorder="1" applyAlignment="1">
      <alignment horizontal="centerContinuous"/>
    </xf>
    <xf numFmtId="0" fontId="4" fillId="0" borderId="0" xfId="33" applyFont="1"/>
    <xf numFmtId="49" fontId="4" fillId="0" borderId="0" xfId="33" applyNumberFormat="1" applyFont="1" applyAlignment="1">
      <alignment horizontal="left"/>
    </xf>
    <xf numFmtId="49" fontId="4" fillId="0" borderId="0" xfId="33" applyNumberFormat="1" applyFont="1"/>
    <xf numFmtId="0" fontId="4" fillId="0" borderId="0" xfId="33" applyFont="1" applyBorder="1" applyAlignment="1">
      <alignment horizontal="center"/>
    </xf>
    <xf numFmtId="49" fontId="21" fillId="0" borderId="0" xfId="33" applyNumberFormat="1" applyFont="1" applyAlignment="1">
      <alignment horizontal="left"/>
    </xf>
    <xf numFmtId="0" fontId="22" fillId="0" borderId="0" xfId="33" applyFont="1" applyAlignment="1">
      <alignment horizontal="left"/>
    </xf>
    <xf numFmtId="49" fontId="23" fillId="0" borderId="0" xfId="33" applyNumberFormat="1" applyFont="1" applyAlignment="1">
      <alignment horizontal="left"/>
    </xf>
    <xf numFmtId="0" fontId="23" fillId="0" borderId="0" xfId="33" applyNumberFormat="1" applyFont="1"/>
    <xf numFmtId="186" fontId="4" fillId="0" borderId="0" xfId="33" applyNumberFormat="1" applyFont="1"/>
    <xf numFmtId="0" fontId="23" fillId="0" borderId="0" xfId="33" applyFont="1" applyAlignment="1">
      <alignment horizontal="left"/>
    </xf>
    <xf numFmtId="0" fontId="21" fillId="0" borderId="0" xfId="33" applyFont="1" applyAlignment="1">
      <alignment horizontal="left"/>
    </xf>
    <xf numFmtId="49" fontId="21" fillId="0" borderId="0" xfId="33" applyNumberFormat="1" applyFont="1"/>
    <xf numFmtId="0" fontId="21" fillId="0" borderId="0" xfId="33" applyFont="1"/>
    <xf numFmtId="0" fontId="4" fillId="0" borderId="0" xfId="2" applyFont="1" applyAlignment="1" applyProtection="1"/>
    <xf numFmtId="49" fontId="25" fillId="0" borderId="0" xfId="33" applyNumberFormat="1" applyFont="1"/>
    <xf numFmtId="0" fontId="25" fillId="0" borderId="0" xfId="33" applyFont="1" applyAlignment="1">
      <alignment horizontal="left"/>
    </xf>
    <xf numFmtId="49" fontId="4" fillId="0" borderId="0" xfId="2" applyNumberFormat="1" applyFont="1" applyAlignment="1" applyProtection="1">
      <alignment horizontal="left"/>
    </xf>
    <xf numFmtId="49" fontId="25" fillId="0" borderId="0" xfId="33" applyNumberFormat="1" applyFont="1" applyAlignment="1">
      <alignment horizontal="left"/>
    </xf>
    <xf numFmtId="0" fontId="25" fillId="0" borderId="0" xfId="2" applyFont="1" applyAlignment="1" applyProtection="1"/>
    <xf numFmtId="0" fontId="28" fillId="0" borderId="0" xfId="2" applyFont="1" applyAlignment="1" applyProtection="1"/>
    <xf numFmtId="0" fontId="29" fillId="0" borderId="0" xfId="2" applyFont="1" applyAlignment="1" applyProtection="1"/>
    <xf numFmtId="49" fontId="4" fillId="0" borderId="0" xfId="2" applyNumberFormat="1" applyFont="1" applyAlignment="1" applyProtection="1">
      <alignment horizontal="left" vertical="top"/>
    </xf>
    <xf numFmtId="0" fontId="25" fillId="0" borderId="0" xfId="33" applyFont="1"/>
    <xf numFmtId="0" fontId="30" fillId="0" borderId="0" xfId="2" applyFont="1" applyAlignment="1" applyProtection="1"/>
    <xf numFmtId="0" fontId="31" fillId="0" borderId="0" xfId="2" applyFont="1" applyAlignment="1" applyProtection="1"/>
    <xf numFmtId="49" fontId="25" fillId="0" borderId="0" xfId="2" applyNumberFormat="1" applyFont="1" applyAlignment="1" applyProtection="1"/>
    <xf numFmtId="0" fontId="32" fillId="0" borderId="0" xfId="2" applyFont="1" applyAlignment="1" applyProtection="1"/>
    <xf numFmtId="0" fontId="34" fillId="0" borderId="0" xfId="2" applyFont="1" applyFill="1" applyAlignment="1" applyProtection="1">
      <alignment horizontal="left"/>
    </xf>
    <xf numFmtId="49" fontId="22" fillId="0" borderId="0" xfId="33" applyNumberFormat="1" applyFont="1" applyAlignment="1">
      <alignment horizontal="left"/>
    </xf>
    <xf numFmtId="0" fontId="24" fillId="0" borderId="0" xfId="1" applyFont="1"/>
    <xf numFmtId="0" fontId="4" fillId="2" borderId="0" xfId="1" applyFont="1" applyFill="1"/>
    <xf numFmtId="0" fontId="25" fillId="0" borderId="0" xfId="1" applyFont="1"/>
    <xf numFmtId="0" fontId="17" fillId="0" borderId="0" xfId="1" applyFont="1"/>
    <xf numFmtId="0" fontId="35" fillId="0" borderId="0" xfId="1" applyFont="1"/>
    <xf numFmtId="0" fontId="38" fillId="0" borderId="0" xfId="1" applyFont="1" applyFill="1"/>
    <xf numFmtId="0" fontId="4" fillId="0" borderId="0" xfId="1" applyFont="1" applyFill="1"/>
    <xf numFmtId="0" fontId="17" fillId="0" borderId="0" xfId="1" applyFont="1" applyFill="1"/>
    <xf numFmtId="49" fontId="24" fillId="0" borderId="0" xfId="33" applyNumberFormat="1" applyFont="1" applyBorder="1" applyAlignment="1"/>
    <xf numFmtId="0" fontId="24" fillId="0" borderId="0" xfId="1" applyFont="1" applyFill="1"/>
    <xf numFmtId="0" fontId="25" fillId="0" borderId="0" xfId="1" applyFont="1" applyFill="1"/>
    <xf numFmtId="0" fontId="4" fillId="0" borderId="0" xfId="1" quotePrefix="1" applyFont="1" applyFill="1"/>
    <xf numFmtId="0" fontId="38" fillId="0" borderId="0" xfId="1" applyFont="1" applyFill="1" applyAlignment="1">
      <alignment horizontal="left" indent="1"/>
    </xf>
    <xf numFmtId="0" fontId="38" fillId="0" borderId="0" xfId="2" applyFont="1" applyFill="1" applyAlignment="1" applyProtection="1"/>
    <xf numFmtId="0" fontId="12" fillId="0" borderId="0" xfId="1" applyFont="1" applyAlignment="1">
      <alignment vertical="center"/>
    </xf>
    <xf numFmtId="0" fontId="1" fillId="0" borderId="0" xfId="1" applyAlignment="1">
      <alignment vertical="center"/>
    </xf>
    <xf numFmtId="0" fontId="41" fillId="0" borderId="0" xfId="1" applyFont="1" applyAlignment="1">
      <alignment vertical="center"/>
    </xf>
    <xf numFmtId="0" fontId="41" fillId="0" borderId="0" xfId="1" applyFont="1" applyAlignment="1">
      <alignment horizontal="center" vertical="center"/>
    </xf>
    <xf numFmtId="0" fontId="21" fillId="0" borderId="0" xfId="1" applyFont="1" applyAlignment="1">
      <alignment horizontal="left" vertical="center"/>
    </xf>
    <xf numFmtId="0" fontId="38" fillId="0" borderId="0" xfId="1" applyFont="1"/>
    <xf numFmtId="0" fontId="38" fillId="0" borderId="1" xfId="1" applyFont="1" applyBorder="1" applyAlignment="1">
      <alignment horizontal="centerContinuous"/>
    </xf>
    <xf numFmtId="0" fontId="4" fillId="0" borderId="15" xfId="1" applyFont="1" applyFill="1" applyBorder="1" applyAlignment="1">
      <alignment horizontal="center" vertical="center" wrapText="1"/>
    </xf>
    <xf numFmtId="0" fontId="17" fillId="0" borderId="11" xfId="1" applyFont="1" applyBorder="1" applyAlignment="1">
      <alignment horizontal="center"/>
    </xf>
    <xf numFmtId="49" fontId="17" fillId="0" borderId="0" xfId="1" applyNumberFormat="1" applyFont="1" applyFill="1" applyBorder="1" applyAlignment="1">
      <alignment horizontal="center"/>
    </xf>
    <xf numFmtId="187" fontId="17" fillId="0" borderId="6" xfId="1" applyNumberFormat="1" applyFont="1" applyBorder="1" applyAlignment="1">
      <alignment horizontal="left" indent="1"/>
    </xf>
    <xf numFmtId="185" fontId="17" fillId="0" borderId="0" xfId="29" applyFont="1" applyBorder="1" applyAlignment="1">
      <alignment horizontal="right" vertical="center" indent="1"/>
    </xf>
    <xf numFmtId="185" fontId="17" fillId="0" borderId="0" xfId="29" applyFont="1" applyAlignment="1">
      <alignment horizontal="right" vertical="center" indent="1"/>
    </xf>
    <xf numFmtId="187" fontId="17" fillId="0" borderId="11" xfId="1" applyNumberFormat="1" applyFont="1" applyBorder="1" applyAlignment="1">
      <alignment horizontal="left" indent="2"/>
    </xf>
    <xf numFmtId="185" fontId="17" fillId="0" borderId="0" xfId="1" applyNumberFormat="1" applyFont="1"/>
    <xf numFmtId="187" fontId="17" fillId="0" borderId="11" xfId="1" applyNumberFormat="1" applyFont="1" applyFill="1" applyBorder="1" applyAlignment="1">
      <alignment horizontal="left" indent="1"/>
    </xf>
    <xf numFmtId="187" fontId="17" fillId="0" borderId="11" xfId="1" applyNumberFormat="1" applyFont="1" applyFill="1" applyBorder="1" applyAlignment="1">
      <alignment horizontal="left" indent="2"/>
    </xf>
    <xf numFmtId="187" fontId="17" fillId="0" borderId="11" xfId="1" applyNumberFormat="1" applyFont="1" applyBorder="1" applyAlignment="1">
      <alignment horizontal="left" indent="1"/>
    </xf>
    <xf numFmtId="187" fontId="17" fillId="0" borderId="11" xfId="1" applyNumberFormat="1" applyFont="1" applyFill="1" applyBorder="1" applyAlignment="1">
      <alignment horizontal="left" indent="3"/>
    </xf>
    <xf numFmtId="187" fontId="17" fillId="0" borderId="11" xfId="1" applyNumberFormat="1" applyFont="1" applyBorder="1" applyAlignment="1">
      <alignment horizontal="left" indent="3"/>
    </xf>
    <xf numFmtId="1" fontId="17" fillId="0" borderId="0" xfId="1" applyNumberFormat="1" applyFont="1"/>
    <xf numFmtId="0" fontId="17" fillId="0" borderId="0" xfId="1" applyFont="1" applyBorder="1"/>
    <xf numFmtId="0" fontId="17" fillId="0" borderId="0" xfId="1" applyFont="1" applyBorder="1" applyAlignment="1"/>
    <xf numFmtId="49" fontId="43" fillId="0" borderId="0" xfId="1" applyNumberFormat="1" applyFont="1" applyFill="1" applyBorder="1" applyAlignment="1">
      <alignment horizontal="center"/>
    </xf>
    <xf numFmtId="0" fontId="17" fillId="0" borderId="11" xfId="1" applyFont="1" applyBorder="1"/>
    <xf numFmtId="0" fontId="17" fillId="0" borderId="0" xfId="1" applyFont="1" applyBorder="1" applyAlignment="1">
      <alignment vertical="center"/>
    </xf>
    <xf numFmtId="188" fontId="17" fillId="0" borderId="11" xfId="1" applyNumberFormat="1" applyFont="1" applyBorder="1" applyAlignment="1">
      <alignment horizontal="left" vertical="center" indent="1"/>
    </xf>
    <xf numFmtId="187" fontId="44" fillId="0" borderId="11" xfId="1" applyNumberFormat="1" applyFont="1" applyBorder="1" applyAlignment="1">
      <alignment horizontal="left" vertical="center" indent="1"/>
    </xf>
    <xf numFmtId="187" fontId="17" fillId="0" borderId="11" xfId="1" applyNumberFormat="1" applyFont="1" applyBorder="1" applyAlignment="1">
      <alignment horizontal="left" vertical="center" wrapText="1" indent="1"/>
    </xf>
    <xf numFmtId="187" fontId="44" fillId="0" borderId="11" xfId="1" applyNumberFormat="1" applyFont="1" applyBorder="1" applyAlignment="1">
      <alignment horizontal="left" indent="1"/>
    </xf>
    <xf numFmtId="0" fontId="17" fillId="0" borderId="0" xfId="1" applyFont="1" applyFill="1" applyBorder="1" applyAlignment="1">
      <alignment vertical="center"/>
    </xf>
    <xf numFmtId="187" fontId="44" fillId="0" borderId="11" xfId="1" applyNumberFormat="1" applyFont="1" applyFill="1" applyBorder="1" applyAlignment="1">
      <alignment horizontal="left" wrapText="1" indent="1"/>
    </xf>
    <xf numFmtId="49" fontId="38" fillId="0" borderId="0" xfId="1" applyNumberFormat="1" applyFont="1" applyBorder="1" applyAlignment="1">
      <alignment horizontal="left"/>
    </xf>
    <xf numFmtId="0" fontId="38" fillId="0" borderId="0" xfId="1" applyFont="1" applyAlignment="1">
      <alignment horizontal="left"/>
    </xf>
    <xf numFmtId="1" fontId="45" fillId="0" borderId="0" xfId="1" applyNumberFormat="1" applyFont="1"/>
    <xf numFmtId="0" fontId="45" fillId="0" borderId="0" xfId="1" applyFont="1"/>
    <xf numFmtId="0" fontId="38" fillId="0" borderId="0" xfId="1" applyFont="1" applyAlignment="1"/>
    <xf numFmtId="0" fontId="38" fillId="0" borderId="0" xfId="1" applyFont="1" applyAlignment="1">
      <alignment vertical="center"/>
    </xf>
    <xf numFmtId="1" fontId="38" fillId="0" borderId="0" xfId="1" applyNumberFormat="1" applyFont="1"/>
    <xf numFmtId="0" fontId="38" fillId="0" borderId="1" xfId="1" applyFont="1" applyBorder="1"/>
    <xf numFmtId="187" fontId="44" fillId="0" borderId="11" xfId="1" applyNumberFormat="1" applyFont="1" applyBorder="1" applyAlignment="1">
      <alignment horizontal="left" wrapText="1" indent="1"/>
    </xf>
    <xf numFmtId="187" fontId="17" fillId="0" borderId="11" xfId="1" applyNumberFormat="1" applyFont="1" applyBorder="1" applyAlignment="1">
      <alignment horizontal="left" vertical="center" indent="1"/>
    </xf>
    <xf numFmtId="185" fontId="38" fillId="0" borderId="0" xfId="1" applyNumberFormat="1" applyFont="1" applyAlignment="1">
      <alignment vertical="center"/>
    </xf>
    <xf numFmtId="189" fontId="38" fillId="0" borderId="0" xfId="1" applyNumberFormat="1" applyFont="1" applyAlignment="1">
      <alignment vertical="center"/>
    </xf>
    <xf numFmtId="2" fontId="45" fillId="0" borderId="0" xfId="1" applyNumberFormat="1" applyFont="1"/>
    <xf numFmtId="190" fontId="17" fillId="0" borderId="0" xfId="29" applyNumberFormat="1" applyFont="1" applyAlignment="1">
      <alignment horizontal="right" indent="1"/>
    </xf>
    <xf numFmtId="187" fontId="44" fillId="0" borderId="11" xfId="1" applyNumberFormat="1" applyFont="1" applyBorder="1" applyAlignment="1">
      <alignment horizontal="left" indent="2"/>
    </xf>
    <xf numFmtId="0" fontId="45" fillId="0" borderId="0" xfId="1" applyFont="1" applyAlignment="1"/>
    <xf numFmtId="0" fontId="45" fillId="0" borderId="0" xfId="1" applyFont="1" applyAlignment="1">
      <alignment vertical="center"/>
    </xf>
    <xf numFmtId="0" fontId="20" fillId="0" borderId="0" xfId="1" applyFont="1" applyAlignment="1">
      <alignment horizontal="left" vertical="center"/>
    </xf>
    <xf numFmtId="0" fontId="41" fillId="0" borderId="0" xfId="1" applyFont="1" applyFill="1" applyAlignment="1">
      <alignment vertical="center"/>
    </xf>
    <xf numFmtId="0" fontId="38" fillId="0" borderId="0" xfId="1" applyFont="1" applyBorder="1" applyAlignment="1">
      <alignment horizontal="centerContinuous"/>
    </xf>
    <xf numFmtId="0" fontId="17" fillId="0" borderId="6" xfId="1" applyFont="1" applyBorder="1"/>
    <xf numFmtId="0" fontId="17" fillId="0" borderId="6" xfId="1" applyFont="1" applyBorder="1" applyAlignment="1">
      <alignment horizontal="center" vertical="center"/>
    </xf>
    <xf numFmtId="0" fontId="17" fillId="0" borderId="5" xfId="1" applyFont="1" applyFill="1" applyBorder="1" applyAlignment="1">
      <alignment horizontal="center" vertical="center" wrapText="1"/>
    </xf>
    <xf numFmtId="186" fontId="17" fillId="0" borderId="11" xfId="1" applyNumberFormat="1" applyFont="1" applyFill="1" applyBorder="1" applyAlignment="1">
      <alignment vertical="center"/>
    </xf>
    <xf numFmtId="184" fontId="17" fillId="0" borderId="0" xfId="26" applyFont="1" applyFill="1" applyBorder="1" applyAlignment="1">
      <alignment horizontal="right" vertical="center" indent="1"/>
    </xf>
    <xf numFmtId="189" fontId="17" fillId="0" borderId="0" xfId="1" applyNumberFormat="1" applyFont="1" applyBorder="1" applyAlignment="1">
      <alignment vertical="center"/>
    </xf>
    <xf numFmtId="0" fontId="17" fillId="0" borderId="0" xfId="1" applyFont="1" applyBorder="1" applyAlignment="1">
      <alignment horizontal="center" vertical="center"/>
    </xf>
    <xf numFmtId="186" fontId="17" fillId="0" borderId="11" xfId="1" applyNumberFormat="1" applyFont="1" applyFill="1" applyBorder="1" applyAlignment="1">
      <alignment vertical="center" wrapText="1"/>
    </xf>
    <xf numFmtId="49" fontId="17" fillId="0" borderId="11" xfId="1" applyNumberFormat="1" applyFont="1" applyBorder="1" applyAlignment="1">
      <alignment vertical="center"/>
    </xf>
    <xf numFmtId="0" fontId="17" fillId="0" borderId="0" xfId="1" applyFont="1" applyFill="1" applyBorder="1" applyAlignment="1">
      <alignment horizontal="center" vertical="center" wrapText="1"/>
    </xf>
    <xf numFmtId="0" fontId="17" fillId="0" borderId="0" xfId="1" applyFont="1" applyBorder="1" applyAlignment="1">
      <alignment horizontal="center" vertical="center" wrapText="1"/>
    </xf>
    <xf numFmtId="191" fontId="17" fillId="0" borderId="0" xfId="1" applyNumberFormat="1" applyFont="1" applyFill="1" applyBorder="1" applyAlignment="1">
      <alignment vertical="center"/>
    </xf>
    <xf numFmtId="184" fontId="17" fillId="0" borderId="0" xfId="26" applyFont="1" applyFill="1" applyBorder="1">
      <alignment horizontal="right" indent="1"/>
    </xf>
    <xf numFmtId="49" fontId="17" fillId="0" borderId="0" xfId="1" applyNumberFormat="1" applyFont="1" applyBorder="1" applyAlignment="1">
      <alignment horizontal="left"/>
    </xf>
    <xf numFmtId="49" fontId="17" fillId="0" borderId="0" xfId="1" applyNumberFormat="1" applyFont="1" applyBorder="1" applyAlignment="1">
      <alignment horizontal="left" indent="2"/>
    </xf>
    <xf numFmtId="192" fontId="17" fillId="0" borderId="0" xfId="1" applyNumberFormat="1" applyFont="1" applyBorder="1" applyAlignment="1">
      <alignment vertical="center"/>
    </xf>
    <xf numFmtId="0" fontId="17" fillId="0" borderId="0" xfId="1" applyFont="1" applyFill="1" applyBorder="1"/>
    <xf numFmtId="49" fontId="17" fillId="0" borderId="0" xfId="1" applyNumberFormat="1" applyFont="1" applyBorder="1" applyAlignment="1">
      <alignment horizontal="left" wrapText="1" indent="2"/>
    </xf>
    <xf numFmtId="0" fontId="20" fillId="0" borderId="0" xfId="1" applyFont="1" applyAlignment="1">
      <alignment horizontal="centerContinuous"/>
    </xf>
    <xf numFmtId="0" fontId="48" fillId="0" borderId="0" xfId="1" applyFont="1"/>
    <xf numFmtId="0" fontId="20" fillId="0" borderId="0" xfId="1" applyFont="1"/>
    <xf numFmtId="0" fontId="4" fillId="0" borderId="1" xfId="1" applyFont="1" applyBorder="1"/>
    <xf numFmtId="0" fontId="4" fillId="0" borderId="0" xfId="1" applyFont="1" applyBorder="1" applyAlignment="1">
      <alignment horizontal="left"/>
    </xf>
    <xf numFmtId="0" fontId="4" fillId="0" borderId="0" xfId="1" applyFont="1" applyBorder="1"/>
    <xf numFmtId="194" fontId="17" fillId="0" borderId="0" xfId="1" applyNumberFormat="1" applyFont="1"/>
    <xf numFmtId="185" fontId="44" fillId="0" borderId="0" xfId="29" applyFont="1" applyAlignment="1">
      <alignment horizontal="right" vertical="center" indent="1"/>
    </xf>
    <xf numFmtId="0" fontId="4" fillId="0" borderId="0" xfId="1" applyFont="1" applyAlignment="1">
      <alignment horizontal="center"/>
    </xf>
    <xf numFmtId="185" fontId="4" fillId="0" borderId="0" xfId="29">
      <alignment horizontal="right" indent="1"/>
    </xf>
    <xf numFmtId="0" fontId="50" fillId="0" borderId="0" xfId="1" applyFont="1"/>
    <xf numFmtId="194" fontId="4" fillId="0" borderId="0" xfId="1" applyNumberFormat="1" applyFont="1"/>
    <xf numFmtId="0" fontId="49" fillId="0" borderId="0" xfId="1" applyFont="1"/>
    <xf numFmtId="0" fontId="21" fillId="0" borderId="0" xfId="1" applyFont="1"/>
    <xf numFmtId="0" fontId="51" fillId="0" borderId="0" xfId="1" applyFont="1" applyAlignment="1"/>
    <xf numFmtId="0" fontId="21" fillId="0" borderId="0" xfId="1" applyFont="1" applyAlignment="1">
      <alignment horizontal="centerContinuous"/>
    </xf>
    <xf numFmtId="0" fontId="51" fillId="0" borderId="0" xfId="1" applyFont="1"/>
    <xf numFmtId="0" fontId="1" fillId="0" borderId="0" xfId="1" applyFill="1"/>
    <xf numFmtId="185" fontId="17" fillId="0" borderId="0" xfId="29" applyFont="1" applyAlignment="1">
      <alignment horizontal="right" indent="1"/>
    </xf>
    <xf numFmtId="0" fontId="38" fillId="0" borderId="0" xfId="1" applyFont="1" applyFill="1" applyAlignment="1">
      <alignment horizontal="left"/>
    </xf>
    <xf numFmtId="0" fontId="38" fillId="0" borderId="0" xfId="1" applyFont="1" applyBorder="1"/>
    <xf numFmtId="190" fontId="17" fillId="0" borderId="0" xfId="29" applyNumberFormat="1" applyFont="1" applyFill="1" applyAlignment="1">
      <alignment horizontal="right" indent="1"/>
    </xf>
    <xf numFmtId="0" fontId="21" fillId="0" borderId="0" xfId="1" applyFont="1" applyAlignment="1"/>
    <xf numFmtId="185" fontId="17" fillId="0" borderId="0" xfId="1" applyNumberFormat="1" applyFont="1" applyBorder="1"/>
    <xf numFmtId="1" fontId="17" fillId="0" borderId="0" xfId="1" applyNumberFormat="1" applyFont="1" applyBorder="1"/>
    <xf numFmtId="185" fontId="17" fillId="0" borderId="0" xfId="29" applyFont="1" applyBorder="1" applyAlignment="1">
      <alignment horizontal="right" indent="1"/>
    </xf>
    <xf numFmtId="187" fontId="17" fillId="0" borderId="11" xfId="1" applyNumberFormat="1" applyFont="1" applyBorder="1" applyAlignment="1">
      <alignment horizontal="left" wrapText="1" indent="1"/>
    </xf>
    <xf numFmtId="0" fontId="1" fillId="0" borderId="0" xfId="1" applyAlignment="1"/>
    <xf numFmtId="0" fontId="4" fillId="0" borderId="9" xfId="1" applyFont="1" applyFill="1" applyBorder="1" applyAlignment="1">
      <alignment horizontal="center" vertical="center" wrapText="1"/>
    </xf>
    <xf numFmtId="0" fontId="4" fillId="0" borderId="8" xfId="1" applyFont="1" applyFill="1" applyBorder="1" applyAlignment="1">
      <alignment horizontal="center" vertical="center" wrapText="1"/>
    </xf>
    <xf numFmtId="49" fontId="4" fillId="0" borderId="8" xfId="1" applyNumberFormat="1" applyFont="1" applyBorder="1" applyAlignment="1">
      <alignment horizontal="center" vertical="center" wrapText="1"/>
    </xf>
    <xf numFmtId="49" fontId="4" fillId="0" borderId="8" xfId="1" applyNumberFormat="1" applyFont="1" applyBorder="1" applyAlignment="1">
      <alignment horizontal="center" vertical="center"/>
    </xf>
    <xf numFmtId="0" fontId="4" fillId="0" borderId="8" xfId="1" applyFont="1" applyFill="1" applyBorder="1" applyAlignment="1">
      <alignment horizontal="center" vertical="center" wrapText="1"/>
    </xf>
    <xf numFmtId="0" fontId="4" fillId="0" borderId="9" xfId="1" applyFont="1" applyFill="1" applyBorder="1" applyAlignment="1">
      <alignment horizontal="center" vertical="center" wrapText="1"/>
    </xf>
    <xf numFmtId="0" fontId="4" fillId="0" borderId="0" xfId="1" applyFont="1" applyBorder="1" applyAlignment="1">
      <alignment horizontal="center" vertical="center" wrapText="1"/>
    </xf>
    <xf numFmtId="0" fontId="4" fillId="0" borderId="10" xfId="1" applyFont="1" applyFill="1" applyBorder="1" applyAlignment="1">
      <alignment horizontal="center" vertical="center" wrapText="1"/>
    </xf>
    <xf numFmtId="0" fontId="17" fillId="0" borderId="11" xfId="1" applyFont="1" applyFill="1" applyBorder="1" applyAlignment="1">
      <alignment horizontal="center"/>
    </xf>
    <xf numFmtId="185" fontId="17" fillId="0" borderId="0" xfId="1" applyNumberFormat="1" applyFont="1" applyFill="1"/>
    <xf numFmtId="0" fontId="4" fillId="0" borderId="10" xfId="1" applyFont="1" applyBorder="1" applyAlignment="1">
      <alignment horizontal="center" wrapText="1"/>
    </xf>
    <xf numFmtId="0" fontId="4" fillId="0" borderId="15" xfId="1" applyFont="1" applyBorder="1" applyAlignment="1">
      <alignment horizontal="center" vertical="center"/>
    </xf>
    <xf numFmtId="0" fontId="4" fillId="0" borderId="10" xfId="1" applyFont="1" applyBorder="1" applyAlignment="1">
      <alignment horizontal="center" vertical="center"/>
    </xf>
    <xf numFmtId="0" fontId="4" fillId="0" borderId="0" xfId="1" applyFont="1" applyFill="1" applyBorder="1"/>
    <xf numFmtId="0" fontId="17" fillId="0" borderId="0" xfId="1" applyFont="1" applyBorder="1" applyAlignment="1">
      <alignment horizontal="center"/>
    </xf>
    <xf numFmtId="49" fontId="44" fillId="0" borderId="11" xfId="1" applyNumberFormat="1" applyFont="1" applyBorder="1" applyAlignment="1">
      <alignment horizontal="left" indent="1"/>
    </xf>
    <xf numFmtId="187" fontId="44" fillId="0" borderId="11" xfId="1" applyNumberFormat="1" applyFont="1" applyBorder="1" applyAlignment="1">
      <alignment horizontal="left" wrapText="1" indent="2"/>
    </xf>
    <xf numFmtId="0" fontId="12" fillId="0" borderId="0" xfId="1" applyFont="1" applyAlignment="1">
      <alignment horizontal="centerContinuous"/>
    </xf>
    <xf numFmtId="0" fontId="20" fillId="0" borderId="0" xfId="1" applyFont="1" applyAlignment="1">
      <alignment horizontal="left"/>
    </xf>
    <xf numFmtId="0" fontId="48" fillId="0" borderId="0" xfId="1" applyFont="1" applyAlignment="1">
      <alignment horizontal="left"/>
    </xf>
    <xf numFmtId="0" fontId="4" fillId="0" borderId="0" xfId="1" applyFont="1" applyFill="1" applyAlignment="1">
      <alignment horizontal="center"/>
    </xf>
    <xf numFmtId="0" fontId="4" fillId="0" borderId="15" xfId="1" applyFont="1" applyFill="1" applyBorder="1" applyAlignment="1">
      <alignment horizontal="centerContinuous" vertical="center"/>
    </xf>
    <xf numFmtId="0" fontId="4" fillId="0" borderId="8" xfId="1" applyFont="1" applyFill="1" applyBorder="1" applyAlignment="1">
      <alignment horizontal="center" vertical="center"/>
    </xf>
    <xf numFmtId="1" fontId="17" fillId="0" borderId="0" xfId="1" applyNumberFormat="1" applyFont="1" applyAlignment="1">
      <alignment horizontal="right"/>
    </xf>
    <xf numFmtId="184" fontId="54" fillId="0" borderId="0" xfId="26" applyFont="1" applyFill="1" applyBorder="1" applyAlignment="1">
      <alignment horizontal="right" vertical="center" indent="1"/>
    </xf>
    <xf numFmtId="196" fontId="17" fillId="0" borderId="0" xfId="1" applyNumberFormat="1" applyFont="1"/>
    <xf numFmtId="193" fontId="17" fillId="0" borderId="0" xfId="1" applyNumberFormat="1" applyFont="1"/>
    <xf numFmtId="197" fontId="17" fillId="0" borderId="0" xfId="1" applyNumberFormat="1" applyFont="1"/>
    <xf numFmtId="197" fontId="17" fillId="0" borderId="0" xfId="1" applyNumberFormat="1" applyFont="1" applyFill="1"/>
    <xf numFmtId="0" fontId="17" fillId="0" borderId="5" xfId="1" applyFont="1" applyBorder="1"/>
    <xf numFmtId="0" fontId="4" fillId="0" borderId="10" xfId="1" applyFont="1" applyBorder="1" applyAlignment="1">
      <alignment horizontal="center" vertical="center"/>
    </xf>
    <xf numFmtId="0" fontId="4" fillId="0" borderId="0" xfId="1" applyFont="1" applyBorder="1" applyAlignment="1">
      <alignment horizontal="center" vertical="center"/>
    </xf>
    <xf numFmtId="49" fontId="4" fillId="0" borderId="7" xfId="1" applyNumberFormat="1" applyFont="1" applyBorder="1" applyAlignment="1">
      <alignment horizontal="center" vertical="center" wrapText="1"/>
    </xf>
    <xf numFmtId="49" fontId="4" fillId="0" borderId="16" xfId="1" applyNumberFormat="1" applyFont="1" applyBorder="1" applyAlignment="1">
      <alignment horizontal="center" vertical="center" wrapText="1"/>
    </xf>
    <xf numFmtId="49" fontId="4" fillId="0" borderId="15" xfId="1" applyNumberFormat="1" applyFont="1" applyBorder="1" applyAlignment="1">
      <alignment horizontal="center" vertical="center" wrapText="1"/>
    </xf>
    <xf numFmtId="0" fontId="49" fillId="0" borderId="1" xfId="1" applyFont="1" applyBorder="1"/>
    <xf numFmtId="0" fontId="20" fillId="0" borderId="0" xfId="1" applyFont="1" applyAlignment="1"/>
    <xf numFmtId="190" fontId="17" fillId="0" borderId="0" xfId="1" applyNumberFormat="1" applyFont="1" applyAlignment="1">
      <alignment horizontal="right" indent="1"/>
    </xf>
    <xf numFmtId="190" fontId="38" fillId="0" borderId="0" xfId="1" applyNumberFormat="1" applyFont="1" applyAlignment="1">
      <alignment horizontal="right" indent="1"/>
    </xf>
    <xf numFmtId="187" fontId="17" fillId="0" borderId="11" xfId="1" applyNumberFormat="1" applyFont="1" applyFill="1" applyBorder="1" applyAlignment="1">
      <alignment horizontal="left" wrapText="1" indent="1"/>
    </xf>
    <xf numFmtId="187" fontId="44" fillId="0" borderId="11" xfId="1" applyNumberFormat="1" applyFont="1" applyBorder="1" applyAlignment="1">
      <alignment horizontal="left"/>
    </xf>
    <xf numFmtId="187" fontId="17" fillId="0" borderId="11" xfId="1" applyNumberFormat="1" applyFont="1" applyBorder="1" applyAlignment="1">
      <alignment horizontal="left" wrapText="1"/>
    </xf>
    <xf numFmtId="49" fontId="44" fillId="0" borderId="11" xfId="1" applyNumberFormat="1" applyFont="1" applyBorder="1" applyAlignment="1">
      <alignment horizontal="left"/>
    </xf>
    <xf numFmtId="0" fontId="17" fillId="0" borderId="0" xfId="1" applyFont="1" applyAlignment="1"/>
    <xf numFmtId="187" fontId="17" fillId="0" borderId="11" xfId="1" applyNumberFormat="1" applyFont="1" applyFill="1" applyBorder="1" applyAlignment="1">
      <alignment horizontal="left" wrapText="1"/>
    </xf>
    <xf numFmtId="187" fontId="44" fillId="0" borderId="11" xfId="1" applyNumberFormat="1" applyFont="1" applyFill="1" applyBorder="1" applyAlignment="1">
      <alignment horizontal="left" wrapText="1"/>
    </xf>
    <xf numFmtId="187" fontId="17" fillId="0" borderId="11" xfId="1" applyNumberFormat="1" applyFont="1" applyFill="1" applyBorder="1" applyAlignment="1">
      <alignment horizontal="left"/>
    </xf>
    <xf numFmtId="187" fontId="44" fillId="0" borderId="11" xfId="1" applyNumberFormat="1" applyFont="1" applyBorder="1" applyAlignment="1">
      <alignment horizontal="left" wrapText="1"/>
    </xf>
    <xf numFmtId="0" fontId="41" fillId="0" borderId="0" xfId="1" applyFont="1" applyBorder="1" applyAlignment="1">
      <alignment vertical="center"/>
    </xf>
    <xf numFmtId="0" fontId="45" fillId="0" borderId="0" xfId="1" applyFont="1" applyBorder="1"/>
    <xf numFmtId="0" fontId="4" fillId="0" borderId="9" xfId="1" applyFont="1" applyFill="1" applyBorder="1" applyAlignment="1">
      <alignment horizontal="center" vertical="center" wrapText="1"/>
    </xf>
    <xf numFmtId="0" fontId="4" fillId="0" borderId="8" xfId="1" applyFont="1" applyFill="1" applyBorder="1" applyAlignment="1">
      <alignment horizontal="center" vertical="center" wrapText="1"/>
    </xf>
    <xf numFmtId="0" fontId="4" fillId="0" borderId="10" xfId="1" applyFont="1" applyFill="1" applyBorder="1" applyAlignment="1">
      <alignment horizontal="center" vertical="center" wrapText="1"/>
    </xf>
    <xf numFmtId="0" fontId="20" fillId="0" borderId="0" xfId="1" applyFont="1" applyAlignment="1">
      <alignment vertical="center"/>
    </xf>
    <xf numFmtId="184" fontId="17" fillId="0" borderId="0" xfId="26" applyFont="1" applyFill="1" applyBorder="1" applyAlignment="1">
      <alignment horizontal="right"/>
    </xf>
    <xf numFmtId="198" fontId="17" fillId="0" borderId="0" xfId="29" applyNumberFormat="1" applyFont="1" applyAlignment="1">
      <alignment horizontal="right" indent="1"/>
    </xf>
    <xf numFmtId="198" fontId="17" fillId="0" borderId="0" xfId="29" quotePrefix="1" applyNumberFormat="1" applyFont="1" applyAlignment="1">
      <alignment horizontal="right" indent="1"/>
    </xf>
    <xf numFmtId="193" fontId="57" fillId="0" borderId="0" xfId="26" applyNumberFormat="1" applyFont="1" applyFill="1" applyBorder="1" applyAlignment="1">
      <alignment horizontal="right" indent="1"/>
    </xf>
    <xf numFmtId="186" fontId="17" fillId="0" borderId="6" xfId="1" applyNumberFormat="1" applyFont="1" applyBorder="1" applyAlignment="1">
      <alignment horizontal="left" indent="1"/>
    </xf>
    <xf numFmtId="186" fontId="17" fillId="0" borderId="11" xfId="1" applyNumberFormat="1" applyFont="1" applyBorder="1" applyAlignment="1">
      <alignment horizontal="left" indent="2"/>
    </xf>
    <xf numFmtId="186" fontId="17" fillId="0" borderId="11" xfId="1" applyNumberFormat="1" applyFont="1" applyBorder="1" applyAlignment="1">
      <alignment horizontal="left" indent="1"/>
    </xf>
    <xf numFmtId="0" fontId="17" fillId="0" borderId="6" xfId="1" applyFont="1" applyBorder="1" applyAlignment="1">
      <alignment horizontal="center"/>
    </xf>
    <xf numFmtId="195" fontId="17" fillId="0" borderId="0" xfId="26" applyNumberFormat="1" applyFont="1" applyFill="1" applyBorder="1" applyAlignment="1">
      <alignment horizontal="right" indent="1"/>
    </xf>
    <xf numFmtId="0" fontId="17" fillId="0" borderId="0" xfId="1" quotePrefix="1" applyFont="1"/>
    <xf numFmtId="0" fontId="20" fillId="0" borderId="0" xfId="31" applyFont="1" applyAlignment="1">
      <alignment horizontal="left"/>
    </xf>
    <xf numFmtId="0" fontId="17" fillId="0" borderId="11" xfId="1" applyFont="1" applyBorder="1" applyAlignment="1"/>
    <xf numFmtId="186" fontId="17" fillId="0" borderId="11" xfId="1" applyNumberFormat="1" applyFont="1" applyFill="1" applyBorder="1" applyAlignment="1"/>
    <xf numFmtId="186" fontId="17" fillId="0" borderId="11" xfId="1" applyNumberFormat="1" applyFont="1" applyFill="1" applyBorder="1" applyAlignment="1">
      <alignment wrapText="1"/>
    </xf>
    <xf numFmtId="49" fontId="17" fillId="0" borderId="11" xfId="1" applyNumberFormat="1" applyFont="1" applyFill="1" applyBorder="1" applyAlignment="1">
      <alignment wrapText="1"/>
    </xf>
    <xf numFmtId="186" fontId="17" fillId="0" borderId="11" xfId="1" applyNumberFormat="1" applyFont="1" applyFill="1" applyBorder="1" applyAlignment="1">
      <alignment horizontal="left" wrapText="1" indent="1"/>
    </xf>
    <xf numFmtId="193" fontId="57" fillId="0" borderId="0" xfId="29" applyNumberFormat="1" applyFont="1" applyFill="1" applyAlignment="1">
      <alignment horizontal="right" vertical="center" indent="1"/>
    </xf>
    <xf numFmtId="185" fontId="17" fillId="0" borderId="0" xfId="29" applyFont="1" applyFill="1" applyAlignment="1">
      <alignment horizontal="right" vertical="center" indent="2"/>
    </xf>
    <xf numFmtId="198" fontId="17" fillId="0" borderId="0" xfId="26" applyNumberFormat="1" applyFont="1" applyFill="1" applyBorder="1" applyAlignment="1">
      <alignment horizontal="right" vertical="center" indent="1"/>
    </xf>
    <xf numFmtId="184" fontId="57" fillId="0" borderId="0" xfId="26" applyFont="1" applyFill="1" applyBorder="1" applyAlignment="1">
      <alignment horizontal="right" vertical="center" indent="1"/>
    </xf>
    <xf numFmtId="0" fontId="38" fillId="0" borderId="0" xfId="1" applyFont="1" applyBorder="1" applyAlignment="1"/>
    <xf numFmtId="0" fontId="38" fillId="0" borderId="0" xfId="1" applyFont="1" applyBorder="1" applyAlignment="1">
      <alignment horizontal="left" indent="1"/>
    </xf>
    <xf numFmtId="49" fontId="4" fillId="0" borderId="0" xfId="1" applyNumberFormat="1" applyFont="1" applyBorder="1" applyAlignment="1">
      <alignment horizontal="center" vertical="center"/>
    </xf>
    <xf numFmtId="49" fontId="4" fillId="0" borderId="0" xfId="1" applyNumberFormat="1" applyFont="1" applyBorder="1" applyAlignment="1">
      <alignment horizontal="center" vertical="center" wrapText="1"/>
    </xf>
    <xf numFmtId="49" fontId="25" fillId="0" borderId="0" xfId="1" applyNumberFormat="1" applyFont="1" applyBorder="1" applyAlignment="1">
      <alignment horizontal="left" indent="2"/>
    </xf>
    <xf numFmtId="187" fontId="44" fillId="0" borderId="11" xfId="1" applyNumberFormat="1" applyFont="1" applyFill="1" applyBorder="1" applyAlignment="1">
      <alignment horizontal="left" indent="1"/>
    </xf>
    <xf numFmtId="185" fontId="44" fillId="0" borderId="0" xfId="29" applyFont="1" applyAlignment="1">
      <alignment horizontal="right" indent="1"/>
    </xf>
    <xf numFmtId="190" fontId="44" fillId="0" borderId="0" xfId="29" applyNumberFormat="1" applyFont="1" applyAlignment="1">
      <alignment horizontal="right" indent="1"/>
    </xf>
    <xf numFmtId="190" fontId="17" fillId="0" borderId="0" xfId="29" quotePrefix="1" applyNumberFormat="1" applyFont="1" applyAlignment="1">
      <alignment horizontal="right" indent="1"/>
    </xf>
    <xf numFmtId="193" fontId="57" fillId="0" borderId="0" xfId="29" applyNumberFormat="1" applyFont="1" applyAlignment="1">
      <alignment horizontal="right" indent="1"/>
    </xf>
    <xf numFmtId="190" fontId="57" fillId="0" borderId="0" xfId="29" quotePrefix="1" applyNumberFormat="1" applyFont="1" applyAlignment="1">
      <alignment horizontal="right" indent="1"/>
    </xf>
    <xf numFmtId="49" fontId="4" fillId="0" borderId="1" xfId="1" applyNumberFormat="1" applyFont="1" applyFill="1" applyBorder="1" applyAlignment="1">
      <alignment horizontal="center" vertical="center"/>
    </xf>
    <xf numFmtId="0" fontId="4" fillId="0" borderId="15" xfId="1" applyFont="1" applyBorder="1" applyAlignment="1">
      <alignment horizontal="left" indent="1"/>
    </xf>
    <xf numFmtId="0" fontId="4" fillId="0" borderId="10" xfId="1" applyFont="1" applyBorder="1" applyAlignment="1">
      <alignment horizontal="left" indent="1"/>
    </xf>
    <xf numFmtId="193" fontId="59" fillId="0" borderId="0" xfId="29" applyNumberFormat="1" applyFont="1" applyAlignment="1">
      <alignment horizontal="right" indent="1"/>
    </xf>
    <xf numFmtId="1" fontId="59" fillId="0" borderId="0" xfId="29" applyNumberFormat="1" applyFont="1" applyAlignment="1">
      <alignment horizontal="right" indent="2"/>
    </xf>
    <xf numFmtId="49" fontId="4" fillId="0" borderId="0" xfId="1" applyNumberFormat="1" applyFont="1" applyFill="1" applyBorder="1" applyAlignment="1">
      <alignment horizontal="center" vertical="center"/>
    </xf>
    <xf numFmtId="49" fontId="4" fillId="0" borderId="0" xfId="1" applyNumberFormat="1" applyFont="1" applyFill="1" applyBorder="1" applyAlignment="1">
      <alignment horizontal="center" vertical="center" wrapText="1"/>
    </xf>
    <xf numFmtId="49" fontId="4" fillId="0" borderId="5" xfId="1" applyNumberFormat="1" applyFont="1" applyBorder="1" applyAlignment="1">
      <alignment horizontal="center" vertical="center"/>
    </xf>
    <xf numFmtId="49" fontId="4" fillId="0" borderId="1" xfId="1" applyNumberFormat="1" applyFont="1" applyFill="1" applyBorder="1" applyAlignment="1">
      <alignment horizontal="center" vertical="center" wrapText="1"/>
    </xf>
    <xf numFmtId="0" fontId="49" fillId="0" borderId="0" xfId="1" quotePrefix="1" applyFont="1"/>
    <xf numFmtId="193" fontId="57" fillId="0" borderId="0" xfId="29" applyNumberFormat="1" applyFont="1" applyFill="1" applyAlignment="1">
      <alignment horizontal="right" indent="1"/>
    </xf>
    <xf numFmtId="193" fontId="59" fillId="0" borderId="0" xfId="29" applyNumberFormat="1" applyFont="1" applyFill="1" applyAlignment="1">
      <alignment horizontal="right" indent="1"/>
    </xf>
    <xf numFmtId="1" fontId="57" fillId="0" borderId="0" xfId="29" applyNumberFormat="1" applyFont="1" applyBorder="1" applyAlignment="1">
      <alignment horizontal="right" indent="1"/>
    </xf>
    <xf numFmtId="1" fontId="59" fillId="0" borderId="0" xfId="29" applyNumberFormat="1" applyFont="1" applyBorder="1" applyAlignment="1">
      <alignment horizontal="right" indent="1"/>
    </xf>
    <xf numFmtId="0" fontId="17" fillId="0" borderId="10" xfId="1" applyFont="1" applyBorder="1" applyAlignment="1">
      <alignment horizontal="center" wrapText="1"/>
    </xf>
    <xf numFmtId="0" fontId="17" fillId="0" borderId="15" xfId="1" applyFont="1" applyBorder="1" applyAlignment="1">
      <alignment horizontal="center" vertical="center"/>
    </xf>
    <xf numFmtId="0" fontId="17" fillId="0" borderId="10" xfId="1" applyFont="1" applyBorder="1" applyAlignment="1">
      <alignment horizontal="left" vertical="center" indent="1"/>
    </xf>
    <xf numFmtId="0" fontId="17" fillId="0" borderId="10" xfId="1" applyFont="1" applyFill="1" applyBorder="1" applyAlignment="1">
      <alignment horizontal="center" vertical="center" wrapText="1"/>
    </xf>
    <xf numFmtId="0" fontId="17" fillId="0" borderId="15" xfId="1" applyFont="1" applyFill="1" applyBorder="1" applyAlignment="1">
      <alignment horizontal="center" vertical="center" wrapText="1"/>
    </xf>
    <xf numFmtId="0" fontId="17" fillId="0" borderId="8" xfId="1" applyFont="1" applyFill="1" applyBorder="1" applyAlignment="1">
      <alignment horizontal="center" vertical="center" wrapText="1"/>
    </xf>
    <xf numFmtId="0" fontId="38" fillId="0" borderId="0" xfId="1" quotePrefix="1" applyFont="1"/>
    <xf numFmtId="185" fontId="17" fillId="0" borderId="0" xfId="29" quotePrefix="1" applyFont="1" applyAlignment="1">
      <alignment horizontal="right" indent="1"/>
    </xf>
    <xf numFmtId="185" fontId="17" fillId="0" borderId="0" xfId="29" applyFont="1" applyFill="1" applyAlignment="1">
      <alignment horizontal="right" indent="1"/>
    </xf>
    <xf numFmtId="185" fontId="17" fillId="0" borderId="0" xfId="29" applyFont="1" applyFill="1" applyBorder="1" applyAlignment="1">
      <alignment horizontal="right" indent="1"/>
    </xf>
    <xf numFmtId="0" fontId="38" fillId="0" borderId="0" xfId="1" applyFont="1" applyAlignment="1">
      <alignment horizontal="right" indent="1"/>
    </xf>
    <xf numFmtId="0" fontId="17" fillId="0" borderId="0" xfId="1" applyFont="1" applyAlignment="1">
      <alignment horizontal="right" indent="1"/>
    </xf>
    <xf numFmtId="190" fontId="17" fillId="0" borderId="0" xfId="29" applyNumberFormat="1" applyFont="1" applyBorder="1" applyAlignment="1">
      <alignment horizontal="right" indent="1"/>
    </xf>
    <xf numFmtId="190" fontId="17" fillId="0" borderId="0" xfId="1" applyNumberFormat="1" applyFont="1" applyBorder="1" applyAlignment="1">
      <alignment horizontal="right" indent="1"/>
    </xf>
    <xf numFmtId="190" fontId="17" fillId="0" borderId="0" xfId="29" applyNumberFormat="1" applyFont="1" applyFill="1" applyBorder="1" applyAlignment="1">
      <alignment horizontal="right" indent="1"/>
    </xf>
    <xf numFmtId="0" fontId="1" fillId="0" borderId="0" xfId="1" applyAlignment="1"/>
    <xf numFmtId="0" fontId="4" fillId="0" borderId="8" xfId="1" applyFont="1" applyFill="1" applyBorder="1" applyAlignment="1">
      <alignment horizontal="center" vertical="center" wrapText="1"/>
    </xf>
    <xf numFmtId="193" fontId="38" fillId="0" borderId="0" xfId="1" applyNumberFormat="1" applyFont="1"/>
    <xf numFmtId="193" fontId="57" fillId="0" borderId="0" xfId="26" quotePrefix="1" applyNumberFormat="1" applyFont="1" applyFill="1" applyBorder="1" applyAlignment="1">
      <alignment horizontal="right" indent="1"/>
    </xf>
    <xf numFmtId="0" fontId="2" fillId="0" borderId="1" xfId="1" applyFont="1" applyBorder="1" applyAlignment="1"/>
    <xf numFmtId="0" fontId="3" fillId="0" borderId="1" xfId="1" applyFont="1" applyBorder="1" applyAlignment="1"/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4" fillId="0" borderId="6" xfId="1" applyFont="1" applyBorder="1" applyAlignment="1">
      <alignment horizontal="center" vertical="center" wrapText="1"/>
    </xf>
    <xf numFmtId="0" fontId="4" fillId="0" borderId="11" xfId="1" applyFont="1" applyBorder="1" applyAlignment="1">
      <alignment horizontal="center" vertical="center" wrapText="1"/>
    </xf>
    <xf numFmtId="0" fontId="4" fillId="0" borderId="13" xfId="1" applyFont="1" applyBorder="1" applyAlignment="1">
      <alignment horizontal="center" vertical="center" wrapText="1"/>
    </xf>
    <xf numFmtId="0" fontId="4" fillId="0" borderId="7" xfId="1" applyFont="1" applyBorder="1" applyAlignment="1">
      <alignment horizontal="center" vertical="center"/>
    </xf>
    <xf numFmtId="0" fontId="4" fillId="0" borderId="12" xfId="1" applyFont="1" applyBorder="1" applyAlignment="1">
      <alignment horizontal="center" vertical="center"/>
    </xf>
    <xf numFmtId="0" fontId="4" fillId="0" borderId="14" xfId="1" applyFont="1" applyBorder="1" applyAlignment="1">
      <alignment horizontal="center" vertical="center"/>
    </xf>
    <xf numFmtId="0" fontId="4" fillId="0" borderId="8" xfId="1" applyFont="1" applyFill="1" applyBorder="1" applyAlignment="1">
      <alignment horizontal="center" vertical="center" wrapText="1"/>
    </xf>
    <xf numFmtId="0" fontId="4" fillId="0" borderId="9" xfId="1" applyFont="1" applyFill="1" applyBorder="1" applyAlignment="1">
      <alignment horizontal="center" vertical="center" wrapText="1"/>
    </xf>
    <xf numFmtId="0" fontId="4" fillId="0" borderId="7" xfId="1" applyFont="1" applyFill="1" applyBorder="1" applyAlignment="1">
      <alignment horizontal="center" vertical="center" wrapText="1"/>
    </xf>
    <xf numFmtId="0" fontId="4" fillId="0" borderId="14" xfId="1" applyFont="1" applyFill="1" applyBorder="1" applyAlignment="1">
      <alignment horizontal="center" vertical="center" wrapText="1"/>
    </xf>
    <xf numFmtId="0" fontId="4" fillId="0" borderId="0" xfId="1" applyFont="1" applyFill="1" applyBorder="1" applyAlignment="1">
      <alignment horizontal="center" vertical="center" wrapText="1"/>
    </xf>
    <xf numFmtId="0" fontId="4" fillId="0" borderId="6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 wrapText="1"/>
    </xf>
    <xf numFmtId="0" fontId="4" fillId="0" borderId="6" xfId="1" applyFont="1" applyFill="1" applyBorder="1" applyAlignment="1">
      <alignment horizontal="center" vertical="center"/>
    </xf>
    <xf numFmtId="0" fontId="4" fillId="0" borderId="13" xfId="1" applyFont="1" applyFill="1" applyBorder="1" applyAlignment="1">
      <alignment horizontal="center" vertical="center"/>
    </xf>
    <xf numFmtId="0" fontId="4" fillId="0" borderId="15" xfId="1" applyFont="1" applyFill="1" applyBorder="1" applyAlignment="1">
      <alignment horizontal="center" vertical="center"/>
    </xf>
    <xf numFmtId="0" fontId="4" fillId="0" borderId="10" xfId="1" applyFont="1" applyFill="1" applyBorder="1" applyAlignment="1">
      <alignment horizontal="center" vertical="center" wrapText="1"/>
    </xf>
    <xf numFmtId="0" fontId="17" fillId="0" borderId="5" xfId="1" applyFont="1" applyBorder="1" applyAlignment="1">
      <alignment horizontal="center" vertical="center" wrapText="1"/>
    </xf>
    <xf numFmtId="49" fontId="17" fillId="0" borderId="0" xfId="1" applyNumberFormat="1" applyFont="1" applyFill="1" applyBorder="1" applyAlignment="1">
      <alignment horizontal="center" vertical="center" wrapText="1"/>
    </xf>
    <xf numFmtId="0" fontId="4" fillId="0" borderId="8" xfId="1" applyFont="1" applyBorder="1" applyAlignment="1">
      <alignment horizontal="center" vertical="center"/>
    </xf>
    <xf numFmtId="0" fontId="4" fillId="0" borderId="9" xfId="1" applyFont="1" applyBorder="1" applyAlignment="1">
      <alignment horizontal="center" vertical="center"/>
    </xf>
    <xf numFmtId="49" fontId="4" fillId="0" borderId="8" xfId="1" applyNumberFormat="1" applyFont="1" applyBorder="1" applyAlignment="1">
      <alignment horizontal="center" vertical="center"/>
    </xf>
    <xf numFmtId="49" fontId="4" fillId="0" borderId="9" xfId="1" applyNumberFormat="1" applyFont="1" applyBorder="1" applyAlignment="1">
      <alignment horizontal="center" vertical="center"/>
    </xf>
    <xf numFmtId="0" fontId="4" fillId="0" borderId="5" xfId="1" applyFont="1" applyBorder="1" applyAlignment="1">
      <alignment horizontal="center" vertical="center"/>
    </xf>
    <xf numFmtId="0" fontId="4" fillId="0" borderId="0" xfId="1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49" fontId="4" fillId="0" borderId="16" xfId="1" applyNumberFormat="1" applyFont="1" applyBorder="1" applyAlignment="1">
      <alignment horizontal="center" vertical="center" wrapText="1"/>
    </xf>
    <xf numFmtId="49" fontId="4" fillId="0" borderId="5" xfId="1" applyNumberFormat="1" applyFont="1" applyBorder="1" applyAlignment="1">
      <alignment horizontal="center" vertical="center" wrapText="1"/>
    </xf>
    <xf numFmtId="49" fontId="4" fillId="0" borderId="17" xfId="1" applyNumberFormat="1" applyFont="1" applyBorder="1" applyAlignment="1">
      <alignment horizontal="center" vertical="center" wrapText="1"/>
    </xf>
    <xf numFmtId="49" fontId="4" fillId="0" borderId="1" xfId="1" applyNumberFormat="1" applyFont="1" applyBorder="1" applyAlignment="1">
      <alignment horizontal="center" vertical="center" wrapText="1"/>
    </xf>
    <xf numFmtId="49" fontId="4" fillId="0" borderId="6" xfId="1" applyNumberFormat="1" applyFont="1" applyBorder="1" applyAlignment="1">
      <alignment horizontal="center" vertical="center" wrapText="1"/>
    </xf>
    <xf numFmtId="49" fontId="4" fillId="0" borderId="13" xfId="1" applyNumberFormat="1" applyFont="1" applyBorder="1" applyAlignment="1">
      <alignment horizontal="center" vertical="center" wrapText="1"/>
    </xf>
    <xf numFmtId="49" fontId="4" fillId="0" borderId="15" xfId="1" applyNumberFormat="1" applyFont="1" applyBorder="1" applyAlignment="1">
      <alignment horizontal="center" vertical="center"/>
    </xf>
    <xf numFmtId="49" fontId="4" fillId="0" borderId="14" xfId="1" applyNumberFormat="1" applyFont="1" applyBorder="1" applyAlignment="1">
      <alignment horizontal="center" vertical="center"/>
    </xf>
  </cellXfs>
  <cellStyles count="34">
    <cellStyle name="0mitP" xfId="3"/>
    <cellStyle name="0ohneP" xfId="4"/>
    <cellStyle name="10mitP" xfId="5"/>
    <cellStyle name="12mitP" xfId="6"/>
    <cellStyle name="12ohneP" xfId="7"/>
    <cellStyle name="13mitP" xfId="8"/>
    <cellStyle name="1mitP" xfId="9"/>
    <cellStyle name="1ohneP" xfId="10"/>
    <cellStyle name="2mitP" xfId="11"/>
    <cellStyle name="2ohneP" xfId="12"/>
    <cellStyle name="3mitP" xfId="13"/>
    <cellStyle name="3ohneP" xfId="14"/>
    <cellStyle name="4mitP" xfId="15"/>
    <cellStyle name="4ohneP" xfId="16"/>
    <cellStyle name="5x indented GHG Textfiels" xfId="17"/>
    <cellStyle name="6mitP" xfId="18"/>
    <cellStyle name="6ohneP" xfId="19"/>
    <cellStyle name="7mitP" xfId="20"/>
    <cellStyle name="9mitP" xfId="21"/>
    <cellStyle name="9ohneP" xfId="22"/>
    <cellStyle name="Comma [0]" xfId="23"/>
    <cellStyle name="Currency [0]" xfId="24"/>
    <cellStyle name="CustomizationCells" xfId="25"/>
    <cellStyle name="Eine_Nachkommastelle" xfId="26"/>
    <cellStyle name="Fuss" xfId="27"/>
    <cellStyle name="Hyperlink" xfId="2" builtinId="8"/>
    <cellStyle name="mitP" xfId="28"/>
    <cellStyle name="Ohne_Nachkomma" xfId="29"/>
    <cellStyle name="ohneP" xfId="30"/>
    <cellStyle name="Standard" xfId="0" builtinId="0"/>
    <cellStyle name="Standard 2" xfId="1"/>
    <cellStyle name="Standard 2 2" xfId="31"/>
    <cellStyle name="Standard 3" xfId="32"/>
    <cellStyle name="Standard 4" xfId="3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60325</xdr:colOff>
      <xdr:row>19</xdr:row>
      <xdr:rowOff>123825</xdr:rowOff>
    </xdr:from>
    <xdr:to>
      <xdr:col>4</xdr:col>
      <xdr:colOff>650875</xdr:colOff>
      <xdr:row>37</xdr:row>
      <xdr:rowOff>85725</xdr:rowOff>
    </xdr:to>
    <xdr:pic>
      <xdr:nvPicPr>
        <xdr:cNvPr id="4" name="Picture 13" descr="19__Umwel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8000" y="4438650"/>
          <a:ext cx="2876550" cy="2876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5</xdr:row>
          <xdr:rowOff>0</xdr:rowOff>
        </xdr:from>
        <xdr:to>
          <xdr:col>4</xdr:col>
          <xdr:colOff>9525</xdr:colOff>
          <xdr:row>9</xdr:row>
          <xdr:rowOff>38100</xdr:rowOff>
        </xdr:to>
        <xdr:sp macro="" textlink="">
          <xdr:nvSpPr>
            <xdr:cNvPr id="5124" name="Object 4" hidden="1">
              <a:extLst>
                <a:ext uri="{63B3BB69-23CF-44E3-9099-C40C66FF867C}">
                  <a14:compatExt spid="_x0000_s51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31</xdr:row>
      <xdr:rowOff>9525</xdr:rowOff>
    </xdr:from>
    <xdr:to>
      <xdr:col>5</xdr:col>
      <xdr:colOff>1228725</xdr:colOff>
      <xdr:row>36</xdr:row>
      <xdr:rowOff>171450</xdr:rowOff>
    </xdr:to>
    <xdr:sp macro="" textlink="">
      <xdr:nvSpPr>
        <xdr:cNvPr id="2" name="Line 5"/>
        <xdr:cNvSpPr>
          <a:spLocks noChangeShapeType="1"/>
        </xdr:cNvSpPr>
      </xdr:nvSpPr>
      <xdr:spPr bwMode="auto">
        <a:xfrm>
          <a:off x="5686425" y="7410450"/>
          <a:ext cx="962025" cy="96202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19050</xdr:colOff>
      <xdr:row>31</xdr:row>
      <xdr:rowOff>0</xdr:rowOff>
    </xdr:from>
    <xdr:to>
      <xdr:col>6</xdr:col>
      <xdr:colOff>0</xdr:colOff>
      <xdr:row>36</xdr:row>
      <xdr:rowOff>171450</xdr:rowOff>
    </xdr:to>
    <xdr:sp macro="" textlink="">
      <xdr:nvSpPr>
        <xdr:cNvPr id="3" name="Line 6"/>
        <xdr:cNvSpPr>
          <a:spLocks noChangeShapeType="1"/>
        </xdr:cNvSpPr>
      </xdr:nvSpPr>
      <xdr:spPr bwMode="auto">
        <a:xfrm flipH="1">
          <a:off x="5705475" y="7400925"/>
          <a:ext cx="942975" cy="97155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31</xdr:row>
      <xdr:rowOff>9525</xdr:rowOff>
    </xdr:from>
    <xdr:to>
      <xdr:col>5</xdr:col>
      <xdr:colOff>1228725</xdr:colOff>
      <xdr:row>36</xdr:row>
      <xdr:rowOff>171450</xdr:rowOff>
    </xdr:to>
    <xdr:sp macro="" textlink="">
      <xdr:nvSpPr>
        <xdr:cNvPr id="4" name="Line 5"/>
        <xdr:cNvSpPr>
          <a:spLocks noChangeShapeType="1"/>
        </xdr:cNvSpPr>
      </xdr:nvSpPr>
      <xdr:spPr bwMode="auto">
        <a:xfrm>
          <a:off x="5686425" y="7410450"/>
          <a:ext cx="962025" cy="96202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19050</xdr:colOff>
      <xdr:row>31</xdr:row>
      <xdr:rowOff>0</xdr:rowOff>
    </xdr:from>
    <xdr:to>
      <xdr:col>6</xdr:col>
      <xdr:colOff>0</xdr:colOff>
      <xdr:row>36</xdr:row>
      <xdr:rowOff>171450</xdr:rowOff>
    </xdr:to>
    <xdr:sp macro="" textlink="">
      <xdr:nvSpPr>
        <xdr:cNvPr id="5" name="Line 6"/>
        <xdr:cNvSpPr>
          <a:spLocks noChangeShapeType="1"/>
        </xdr:cNvSpPr>
      </xdr:nvSpPr>
      <xdr:spPr bwMode="auto">
        <a:xfrm flipH="1">
          <a:off x="5705475" y="7400925"/>
          <a:ext cx="942975" cy="97155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ipcc.ch/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2.bin"/><Relationship Id="rId4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workbookViewId="0"/>
  </sheetViews>
  <sheetFormatPr baseColWidth="10" defaultRowHeight="12.75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9" ht="45.75" customHeight="1">
      <c r="A1" s="1"/>
      <c r="B1" s="282" t="s">
        <v>0</v>
      </c>
      <c r="C1" s="283"/>
      <c r="D1" s="283"/>
      <c r="E1" s="283"/>
      <c r="F1" s="283"/>
      <c r="G1" s="283"/>
      <c r="H1" s="283"/>
    </row>
    <row r="2" spans="1:9" ht="14.25" customHeight="1">
      <c r="A2" s="3"/>
      <c r="B2" s="3"/>
      <c r="C2" s="3"/>
      <c r="D2" s="3"/>
      <c r="E2" s="3"/>
      <c r="F2" s="3"/>
      <c r="G2" s="3"/>
      <c r="H2" s="3"/>
    </row>
    <row r="3" spans="1:9" ht="11.25" customHeight="1">
      <c r="A3" s="3"/>
      <c r="B3" s="3"/>
      <c r="C3" s="3"/>
      <c r="D3" s="3"/>
      <c r="E3" s="3"/>
      <c r="F3" s="3"/>
      <c r="G3" s="3"/>
      <c r="H3" s="284" t="s">
        <v>1</v>
      </c>
      <c r="I3" s="4"/>
    </row>
    <row r="4" spans="1:9">
      <c r="A4" s="3"/>
      <c r="B4" s="3"/>
      <c r="C4" s="3"/>
      <c r="D4" s="3"/>
      <c r="E4" s="3"/>
      <c r="F4" s="3"/>
      <c r="G4" s="3"/>
      <c r="H4" s="285"/>
    </row>
    <row r="5" spans="1:9">
      <c r="A5" s="3"/>
      <c r="B5" s="3"/>
      <c r="C5" s="3"/>
      <c r="D5" s="3"/>
      <c r="E5" s="3"/>
      <c r="F5" s="3"/>
      <c r="G5" s="3"/>
      <c r="H5" s="3"/>
    </row>
    <row r="6" spans="1:9">
      <c r="A6" s="3"/>
      <c r="B6" s="3"/>
      <c r="C6" s="3"/>
      <c r="D6" s="3"/>
      <c r="E6" s="3"/>
      <c r="F6" s="3"/>
      <c r="G6" s="3"/>
      <c r="H6" s="3"/>
    </row>
    <row r="7" spans="1:9">
      <c r="A7" s="3"/>
      <c r="B7" s="3"/>
      <c r="C7" s="3"/>
      <c r="D7" s="3"/>
      <c r="E7" s="3"/>
      <c r="F7" s="3"/>
      <c r="G7" s="3"/>
      <c r="H7" s="3"/>
    </row>
    <row r="8" spans="1:9">
      <c r="A8" s="3"/>
      <c r="B8" s="3"/>
      <c r="C8" s="3"/>
      <c r="D8" s="3"/>
      <c r="E8" s="3"/>
      <c r="F8" s="3"/>
      <c r="G8" s="3"/>
      <c r="H8" s="3"/>
    </row>
    <row r="9" spans="1:9">
      <c r="A9" s="3"/>
      <c r="B9" s="3"/>
      <c r="C9" s="3"/>
      <c r="D9" s="3"/>
      <c r="E9" s="3"/>
      <c r="F9" s="3"/>
      <c r="G9" s="3"/>
      <c r="H9" s="3"/>
    </row>
    <row r="10" spans="1:9" s="7" customFormat="1" ht="34.5">
      <c r="A10" s="5"/>
      <c r="B10" s="6" t="s">
        <v>2</v>
      </c>
      <c r="C10" s="6"/>
      <c r="D10" s="5"/>
      <c r="E10" s="5"/>
      <c r="F10" s="5"/>
      <c r="G10" s="5"/>
      <c r="H10" s="5"/>
    </row>
    <row r="11" spans="1:9">
      <c r="A11" s="3"/>
      <c r="B11" s="3"/>
      <c r="C11" s="3"/>
      <c r="D11" s="3"/>
      <c r="E11" s="3"/>
      <c r="F11" s="3"/>
      <c r="G11" s="3"/>
      <c r="H11" s="3"/>
    </row>
    <row r="12" spans="1:9">
      <c r="A12" s="3"/>
      <c r="B12" s="3"/>
      <c r="C12" s="3"/>
      <c r="D12" s="3"/>
      <c r="E12" s="3"/>
      <c r="F12" s="3"/>
      <c r="G12" s="3"/>
      <c r="H12" s="3"/>
    </row>
    <row r="13" spans="1:9">
      <c r="A13" s="3"/>
      <c r="B13" s="3"/>
      <c r="C13" s="3"/>
      <c r="D13" s="3"/>
      <c r="E13" s="3"/>
      <c r="F13" s="3"/>
      <c r="G13" s="3"/>
      <c r="H13" s="3"/>
    </row>
    <row r="14" spans="1:9" s="7" customFormat="1" ht="27">
      <c r="A14" s="5"/>
      <c r="B14" s="8" t="s">
        <v>3</v>
      </c>
      <c r="C14" s="9"/>
      <c r="D14" s="9"/>
      <c r="E14" s="10"/>
      <c r="F14" s="5"/>
      <c r="G14" s="5"/>
      <c r="H14" s="5"/>
    </row>
    <row r="15" spans="1:9" s="7" customFormat="1" ht="27">
      <c r="A15" s="5"/>
      <c r="B15" s="8" t="s">
        <v>267</v>
      </c>
      <c r="C15" s="9"/>
      <c r="D15" s="9"/>
      <c r="E15" s="10"/>
      <c r="F15" s="5"/>
      <c r="G15" s="5"/>
      <c r="H15" s="5"/>
    </row>
    <row r="16" spans="1:9" s="7" customFormat="1" ht="27">
      <c r="A16" s="5"/>
      <c r="B16" s="8"/>
      <c r="C16" s="9"/>
      <c r="D16" s="9"/>
      <c r="E16" s="10"/>
      <c r="F16" s="5"/>
      <c r="G16" s="5"/>
      <c r="H16" s="5"/>
    </row>
    <row r="17" spans="1:8">
      <c r="A17" s="3"/>
      <c r="B17" s="3"/>
      <c r="C17" s="3"/>
      <c r="D17" s="3"/>
      <c r="E17" s="3"/>
      <c r="F17" s="3"/>
      <c r="G17" s="3"/>
      <c r="H17" s="3"/>
    </row>
    <row r="18" spans="1:8">
      <c r="A18" s="3"/>
      <c r="B18" s="11"/>
      <c r="C18" s="11"/>
      <c r="D18" s="11"/>
      <c r="E18" s="11"/>
      <c r="F18" s="3"/>
      <c r="G18" s="3"/>
      <c r="H18" s="3"/>
    </row>
    <row r="19" spans="1:8">
      <c r="A19" s="3"/>
      <c r="B19" s="11"/>
      <c r="C19" s="11"/>
      <c r="D19" s="11"/>
      <c r="E19" s="11"/>
      <c r="F19" s="3"/>
      <c r="G19" s="3"/>
      <c r="H19" s="3"/>
    </row>
    <row r="20" spans="1:8">
      <c r="A20" s="3"/>
      <c r="B20" s="286"/>
      <c r="C20" s="287"/>
      <c r="D20" s="287"/>
      <c r="E20" s="287"/>
      <c r="F20" s="12"/>
      <c r="G20" s="3"/>
      <c r="H20" s="3"/>
    </row>
    <row r="21" spans="1:8">
      <c r="A21" s="3"/>
      <c r="B21" s="287"/>
      <c r="C21" s="287"/>
      <c r="D21" s="287"/>
      <c r="E21" s="287"/>
      <c r="F21" s="12"/>
      <c r="G21" s="3"/>
      <c r="H21" s="3"/>
    </row>
    <row r="22" spans="1:8">
      <c r="A22" s="3"/>
      <c r="B22" s="287"/>
      <c r="C22" s="287"/>
      <c r="D22" s="287"/>
      <c r="E22" s="287"/>
      <c r="F22" s="12"/>
      <c r="G22" s="3"/>
      <c r="H22" s="3"/>
    </row>
    <row r="23" spans="1:8">
      <c r="A23" s="3"/>
      <c r="B23" s="287"/>
      <c r="C23" s="287"/>
      <c r="D23" s="287"/>
      <c r="E23" s="287"/>
      <c r="F23" s="12"/>
      <c r="G23" s="3"/>
      <c r="H23" s="3"/>
    </row>
    <row r="24" spans="1:8">
      <c r="A24" s="3"/>
      <c r="B24" s="287"/>
      <c r="C24" s="287"/>
      <c r="D24" s="287"/>
      <c r="E24" s="287"/>
      <c r="F24" s="12"/>
      <c r="G24" s="3"/>
      <c r="H24" s="3"/>
    </row>
    <row r="25" spans="1:8">
      <c r="A25" s="3"/>
      <c r="B25" s="287"/>
      <c r="C25" s="287"/>
      <c r="D25" s="287"/>
      <c r="E25" s="287"/>
      <c r="F25" s="12"/>
      <c r="G25" s="3"/>
      <c r="H25" s="3"/>
    </row>
    <row r="26" spans="1:8">
      <c r="A26" s="3"/>
      <c r="B26" s="287"/>
      <c r="C26" s="287"/>
      <c r="D26" s="287"/>
      <c r="E26" s="287"/>
      <c r="F26" s="12"/>
      <c r="G26" s="3"/>
      <c r="H26" s="3"/>
    </row>
    <row r="27" spans="1:8">
      <c r="A27" s="3"/>
      <c r="B27" s="287"/>
      <c r="C27" s="287"/>
      <c r="D27" s="287"/>
      <c r="E27" s="287"/>
      <c r="F27" s="12"/>
      <c r="G27" s="3"/>
      <c r="H27" s="3"/>
    </row>
    <row r="28" spans="1:8">
      <c r="A28" s="3"/>
      <c r="B28" s="287"/>
      <c r="C28" s="287"/>
      <c r="D28" s="287"/>
      <c r="E28" s="287"/>
      <c r="F28" s="12"/>
      <c r="G28" s="3"/>
      <c r="H28" s="3"/>
    </row>
    <row r="29" spans="1:8">
      <c r="A29" s="3"/>
      <c r="B29" s="287"/>
      <c r="C29" s="287"/>
      <c r="D29" s="287"/>
      <c r="E29" s="287"/>
      <c r="F29" s="12"/>
      <c r="G29" s="3"/>
      <c r="H29" s="3"/>
    </row>
    <row r="30" spans="1:8">
      <c r="A30" s="3"/>
      <c r="B30" s="287"/>
      <c r="C30" s="287"/>
      <c r="D30" s="287"/>
      <c r="E30" s="287"/>
      <c r="F30" s="12"/>
      <c r="G30" s="3"/>
      <c r="H30" s="3"/>
    </row>
    <row r="31" spans="1:8">
      <c r="A31" s="3"/>
      <c r="B31" s="287"/>
      <c r="C31" s="287"/>
      <c r="D31" s="287"/>
      <c r="E31" s="287"/>
      <c r="F31" s="12"/>
      <c r="G31" s="3"/>
      <c r="H31" s="3"/>
    </row>
    <row r="32" spans="1:8">
      <c r="A32" s="3"/>
      <c r="B32" s="287"/>
      <c r="C32" s="287"/>
      <c r="D32" s="287"/>
      <c r="E32" s="287"/>
      <c r="F32" s="12"/>
      <c r="G32" s="3"/>
      <c r="H32" s="3"/>
    </row>
    <row r="33" spans="1:8">
      <c r="A33" s="3"/>
      <c r="B33" s="287"/>
      <c r="C33" s="287"/>
      <c r="D33" s="287"/>
      <c r="E33" s="287"/>
      <c r="F33" s="12"/>
      <c r="G33" s="3"/>
      <c r="H33" s="3"/>
    </row>
    <row r="34" spans="1:8">
      <c r="A34" s="3"/>
      <c r="B34" s="287"/>
      <c r="C34" s="287"/>
      <c r="D34" s="287"/>
      <c r="E34" s="287"/>
      <c r="F34" s="12"/>
      <c r="G34" s="3"/>
      <c r="H34" s="3"/>
    </row>
    <row r="35" spans="1:8">
      <c r="A35" s="3"/>
      <c r="B35" s="287"/>
      <c r="C35" s="287"/>
      <c r="D35" s="287"/>
      <c r="E35" s="287"/>
      <c r="F35" s="12"/>
      <c r="G35" s="3"/>
      <c r="H35" s="3"/>
    </row>
    <row r="36" spans="1:8">
      <c r="A36" s="3"/>
      <c r="B36" s="287"/>
      <c r="C36" s="287"/>
      <c r="D36" s="287"/>
      <c r="E36" s="287"/>
      <c r="F36" s="12"/>
      <c r="G36" s="3"/>
      <c r="H36" s="3"/>
    </row>
    <row r="37" spans="1:8">
      <c r="A37" s="3"/>
      <c r="B37" s="287"/>
      <c r="C37" s="287"/>
      <c r="D37" s="287"/>
      <c r="E37" s="287"/>
      <c r="F37" s="12"/>
      <c r="G37" s="3"/>
      <c r="H37" s="3"/>
    </row>
    <row r="38" spans="1:8">
      <c r="A38" s="3"/>
      <c r="B38" s="287"/>
      <c r="C38" s="287"/>
      <c r="D38" s="287"/>
      <c r="E38" s="287"/>
      <c r="F38" s="12"/>
      <c r="G38" s="3"/>
      <c r="H38" s="3"/>
    </row>
    <row r="39" spans="1:8">
      <c r="A39" s="3"/>
      <c r="B39" s="12"/>
      <c r="C39" s="12"/>
      <c r="D39" s="12"/>
      <c r="E39" s="12"/>
      <c r="F39" s="12"/>
      <c r="G39" s="3"/>
      <c r="H39" s="3"/>
    </row>
    <row r="40" spans="1:8">
      <c r="A40" s="3"/>
      <c r="B40" s="12"/>
      <c r="C40" s="12"/>
      <c r="D40" s="12"/>
      <c r="E40" s="12"/>
      <c r="F40" s="12"/>
      <c r="G40" s="3"/>
      <c r="H40" s="3"/>
    </row>
    <row r="41" spans="1:8">
      <c r="A41" s="3"/>
      <c r="B41" s="3"/>
      <c r="C41" s="3"/>
      <c r="D41" s="3"/>
      <c r="E41" s="3"/>
      <c r="F41" s="3"/>
      <c r="G41" s="3"/>
      <c r="H41" s="3"/>
    </row>
    <row r="42" spans="1:8">
      <c r="A42" s="3"/>
      <c r="B42" s="3"/>
      <c r="C42" s="3"/>
      <c r="D42" s="3"/>
      <c r="E42" s="3"/>
      <c r="F42" s="3"/>
      <c r="G42" s="3"/>
      <c r="H42" s="3"/>
    </row>
    <row r="43" spans="1:8">
      <c r="A43" s="3"/>
      <c r="B43" s="3"/>
      <c r="C43" s="3"/>
      <c r="D43" s="3"/>
      <c r="E43" s="3"/>
      <c r="F43" s="3"/>
      <c r="G43" s="3"/>
      <c r="H43" s="3"/>
    </row>
    <row r="44" spans="1:8">
      <c r="A44" s="3"/>
      <c r="B44" s="3"/>
      <c r="C44" s="3"/>
      <c r="D44" s="3"/>
      <c r="E44" s="3"/>
      <c r="F44" s="3"/>
      <c r="G44" s="3"/>
      <c r="H44" s="3"/>
    </row>
    <row r="45" spans="1:8">
      <c r="A45" s="3"/>
      <c r="B45" s="3"/>
      <c r="C45" s="3"/>
      <c r="D45" s="3"/>
      <c r="E45" s="3"/>
      <c r="F45" s="3"/>
      <c r="G45" s="3"/>
      <c r="H45" s="3"/>
    </row>
    <row r="46" spans="1:8">
      <c r="A46" s="3"/>
      <c r="B46" s="3"/>
      <c r="C46" s="3"/>
      <c r="D46" s="3"/>
      <c r="E46" s="3"/>
      <c r="F46" s="3"/>
      <c r="G46" s="3"/>
      <c r="H46" s="3"/>
    </row>
    <row r="47" spans="1:8">
      <c r="A47" s="3"/>
      <c r="B47" s="3"/>
      <c r="C47" s="3"/>
      <c r="D47" s="3"/>
      <c r="E47" s="3"/>
      <c r="F47" s="3"/>
      <c r="G47" s="3"/>
      <c r="H47" s="3"/>
    </row>
    <row r="48" spans="1:8" s="7" customFormat="1" ht="33">
      <c r="A48" s="5"/>
      <c r="B48" s="13" t="s">
        <v>582</v>
      </c>
      <c r="C48" s="14"/>
      <c r="D48" s="14"/>
      <c r="E48" s="14"/>
      <c r="F48" s="14"/>
      <c r="G48" s="14"/>
      <c r="H48" s="14"/>
    </row>
    <row r="49" spans="1:8">
      <c r="A49" s="3"/>
      <c r="B49" s="15"/>
      <c r="C49" s="15"/>
      <c r="D49" s="15"/>
      <c r="E49" s="15"/>
      <c r="F49" s="15"/>
      <c r="G49" s="15"/>
      <c r="H49" s="15"/>
    </row>
    <row r="50" spans="1:8">
      <c r="A50" s="3"/>
      <c r="B50" s="15"/>
      <c r="C50" s="15"/>
      <c r="D50" s="15"/>
      <c r="E50" s="15"/>
      <c r="F50" s="15"/>
      <c r="G50" s="15"/>
      <c r="H50" s="15"/>
    </row>
    <row r="51" spans="1:8">
      <c r="A51" s="3"/>
      <c r="B51" s="15"/>
      <c r="C51" s="15"/>
      <c r="D51" s="15"/>
      <c r="E51" s="15"/>
      <c r="F51" s="15"/>
      <c r="G51" s="15"/>
      <c r="H51" s="15"/>
    </row>
    <row r="52" spans="1:8" s="7" customFormat="1">
      <c r="A52" s="5"/>
      <c r="B52" s="16" t="s">
        <v>4</v>
      </c>
      <c r="C52" s="14"/>
      <c r="D52" s="14"/>
      <c r="E52" s="14"/>
      <c r="F52" s="14"/>
      <c r="G52" s="14"/>
      <c r="H52" s="14"/>
    </row>
    <row r="53" spans="1:8" s="7" customFormat="1">
      <c r="A53" s="5"/>
      <c r="B53" s="16" t="s">
        <v>581</v>
      </c>
      <c r="C53" s="14"/>
      <c r="D53" s="14"/>
      <c r="E53" s="14"/>
      <c r="F53" s="14"/>
      <c r="G53" s="14"/>
      <c r="H53" s="14"/>
    </row>
    <row r="54" spans="1:8" s="7" customFormat="1">
      <c r="A54" s="5"/>
      <c r="B54" s="16" t="s">
        <v>583</v>
      </c>
      <c r="C54" s="14"/>
      <c r="D54" s="14"/>
      <c r="E54" s="14"/>
      <c r="F54" s="14"/>
      <c r="G54" s="14"/>
      <c r="H54" s="14"/>
    </row>
    <row r="55" spans="1:8" ht="15" customHeight="1">
      <c r="A55" s="3"/>
      <c r="B55" s="15"/>
      <c r="C55" s="15"/>
      <c r="D55" s="15"/>
      <c r="E55" s="15"/>
      <c r="F55" s="15"/>
      <c r="G55" s="15"/>
      <c r="H55" s="15"/>
    </row>
    <row r="56" spans="1:8" s="7" customFormat="1">
      <c r="A56" s="5"/>
      <c r="B56" s="3" t="s">
        <v>5</v>
      </c>
      <c r="C56" s="14"/>
      <c r="D56" s="14"/>
      <c r="E56" s="14"/>
      <c r="F56" s="14"/>
      <c r="G56" s="14"/>
      <c r="H56" s="14"/>
    </row>
    <row r="57" spans="1:8" s="7" customFormat="1">
      <c r="A57" s="5"/>
      <c r="B57" s="17" t="s">
        <v>6</v>
      </c>
      <c r="C57" s="14"/>
      <c r="D57" s="14"/>
      <c r="E57" s="14"/>
      <c r="F57" s="14"/>
      <c r="G57" s="14"/>
      <c r="H57" s="14"/>
    </row>
    <row r="58" spans="1:8" s="7" customFormat="1">
      <c r="A58" s="5"/>
      <c r="B58" s="3" t="s">
        <v>8</v>
      </c>
      <c r="C58" s="14"/>
      <c r="D58" s="14"/>
      <c r="E58" s="14"/>
      <c r="F58" s="14"/>
      <c r="G58" s="14"/>
      <c r="H58" s="14"/>
    </row>
    <row r="59" spans="1:8" ht="15" customHeight="1">
      <c r="A59" s="3"/>
      <c r="B59" s="15"/>
      <c r="C59" s="15"/>
      <c r="D59" s="15"/>
      <c r="E59" s="15"/>
      <c r="F59" s="15"/>
      <c r="G59" s="15"/>
      <c r="H59" s="15"/>
    </row>
    <row r="60" spans="1:8" ht="18">
      <c r="A60" s="3"/>
      <c r="B60" s="18" t="s">
        <v>742</v>
      </c>
      <c r="C60" s="15"/>
      <c r="D60" s="15"/>
      <c r="E60" s="15"/>
      <c r="F60" s="15"/>
      <c r="G60" s="15"/>
      <c r="H60" s="15"/>
    </row>
    <row r="61" spans="1:8">
      <c r="A61" s="3"/>
      <c r="B61" s="19" t="s">
        <v>7</v>
      </c>
      <c r="C61" s="15"/>
      <c r="D61" s="15"/>
      <c r="E61" s="15"/>
      <c r="F61" s="15"/>
      <c r="G61" s="15"/>
      <c r="H61" s="15"/>
    </row>
    <row r="62" spans="1:8">
      <c r="A62" s="3"/>
      <c r="B62" s="15"/>
      <c r="C62" s="15"/>
      <c r="D62" s="15"/>
      <c r="E62" s="15"/>
      <c r="F62" s="15"/>
      <c r="G62" s="15"/>
      <c r="H62" s="15"/>
    </row>
    <row r="63" spans="1:8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8"/>
  <sheetViews>
    <sheetView zoomScaleNormal="100" zoomScaleSheetLayoutView="100" workbookViewId="0"/>
  </sheetViews>
  <sheetFormatPr baseColWidth="10" defaultRowHeight="12.75"/>
  <cols>
    <col min="1" max="1" width="9.7109375" style="25" customWidth="1"/>
    <col min="2" max="2" width="11.42578125" style="25"/>
    <col min="3" max="3" width="94.42578125" style="23" customWidth="1"/>
    <col min="4" max="16384" width="11.42578125" style="23"/>
  </cols>
  <sheetData>
    <row r="1" spans="1:8" ht="18">
      <c r="A1" s="60" t="s">
        <v>9</v>
      </c>
      <c r="B1" s="20"/>
      <c r="C1" s="21"/>
      <c r="D1" s="22"/>
    </row>
    <row r="2" spans="1:8" ht="13.5" customHeight="1">
      <c r="A2" s="24"/>
      <c r="B2" s="24"/>
      <c r="C2" s="25"/>
      <c r="D2" s="26"/>
    </row>
    <row r="3" spans="1:8" ht="13.5" customHeight="1">
      <c r="A3" s="27"/>
      <c r="B3" s="27"/>
      <c r="C3" s="28"/>
      <c r="D3" s="26"/>
    </row>
    <row r="4" spans="1:8">
      <c r="A4" s="29" t="s">
        <v>10</v>
      </c>
      <c r="B4" s="29" t="s">
        <v>11</v>
      </c>
      <c r="C4" s="30" t="s">
        <v>12</v>
      </c>
      <c r="D4" s="26"/>
    </row>
    <row r="5" spans="1:8">
      <c r="B5" s="29" t="s">
        <v>13</v>
      </c>
      <c r="C5" s="30" t="s">
        <v>14</v>
      </c>
      <c r="D5" s="26"/>
    </row>
    <row r="6" spans="1:8" ht="13.5" customHeight="1">
      <c r="A6" s="24"/>
      <c r="B6" s="24"/>
      <c r="C6" s="31"/>
      <c r="D6" s="26"/>
    </row>
    <row r="7" spans="1:8">
      <c r="A7" s="29" t="s">
        <v>15</v>
      </c>
      <c r="B7" s="29" t="s">
        <v>16</v>
      </c>
      <c r="C7" s="32" t="s">
        <v>17</v>
      </c>
      <c r="D7" s="26"/>
    </row>
    <row r="8" spans="1:8" ht="13.5" customHeight="1">
      <c r="A8" s="27"/>
      <c r="B8" s="27"/>
      <c r="C8" s="33"/>
      <c r="D8" s="26"/>
    </row>
    <row r="9" spans="1:8" ht="15" customHeight="1">
      <c r="A9" s="38" t="s">
        <v>18</v>
      </c>
      <c r="B9" s="40" t="s">
        <v>19</v>
      </c>
      <c r="C9" s="38" t="s">
        <v>20</v>
      </c>
      <c r="D9" s="28"/>
      <c r="E9" s="28"/>
      <c r="F9" s="28"/>
      <c r="G9" s="28"/>
      <c r="H9" s="28"/>
    </row>
    <row r="10" spans="1:8" ht="12.75" customHeight="1">
      <c r="A10" s="34"/>
      <c r="B10" s="34"/>
      <c r="C10" s="35"/>
    </row>
    <row r="11" spans="1:8" ht="12.75" customHeight="1">
      <c r="A11" s="34"/>
      <c r="B11" s="34"/>
      <c r="C11" s="36" t="s">
        <v>21</v>
      </c>
    </row>
    <row r="12" spans="1:8" ht="12.75" customHeight="1">
      <c r="A12" s="34"/>
      <c r="B12" s="34"/>
      <c r="C12" s="36" t="s">
        <v>22</v>
      </c>
    </row>
    <row r="13" spans="1:8" ht="12.75" customHeight="1">
      <c r="A13" s="34"/>
      <c r="B13" s="34"/>
      <c r="C13" s="35"/>
    </row>
    <row r="14" spans="1:8" ht="12.75" customHeight="1">
      <c r="B14" s="37" t="s">
        <v>23</v>
      </c>
      <c r="C14" s="38" t="s">
        <v>24</v>
      </c>
    </row>
    <row r="15" spans="1:8" ht="12.75" customHeight="1">
      <c r="B15" s="37"/>
      <c r="C15" s="38"/>
    </row>
    <row r="16" spans="1:8">
      <c r="C16" s="38" t="s">
        <v>25</v>
      </c>
    </row>
    <row r="17" spans="1:3" ht="12.75" customHeight="1">
      <c r="B17" s="39" t="s">
        <v>26</v>
      </c>
      <c r="C17" s="36" t="s">
        <v>265</v>
      </c>
    </row>
    <row r="18" spans="1:3" ht="12.75" customHeight="1">
      <c r="B18" s="39" t="s">
        <v>27</v>
      </c>
      <c r="C18" s="36" t="s">
        <v>266</v>
      </c>
    </row>
    <row r="19" spans="1:3" ht="12.75" customHeight="1">
      <c r="B19" s="24"/>
      <c r="C19" s="36"/>
    </row>
    <row r="20" spans="1:3" ht="12.75" customHeight="1">
      <c r="B20" s="40" t="s">
        <v>28</v>
      </c>
      <c r="C20" s="41" t="s">
        <v>29</v>
      </c>
    </row>
    <row r="21" spans="1:3" ht="12.75" customHeight="1">
      <c r="B21" s="40"/>
      <c r="C21" s="41"/>
    </row>
    <row r="22" spans="1:3">
      <c r="C22" s="38" t="s">
        <v>25</v>
      </c>
    </row>
    <row r="23" spans="1:3" s="42" customFormat="1" ht="12.75" customHeight="1">
      <c r="B23" s="39" t="s">
        <v>30</v>
      </c>
      <c r="C23" s="36" t="s">
        <v>31</v>
      </c>
    </row>
    <row r="24" spans="1:3" s="43" customFormat="1" ht="12.75" customHeight="1">
      <c r="B24" s="39" t="s">
        <v>32</v>
      </c>
      <c r="C24" s="36" t="s">
        <v>33</v>
      </c>
    </row>
    <row r="25" spans="1:3" s="43" customFormat="1" ht="12.75" customHeight="1">
      <c r="B25" s="39" t="s">
        <v>34</v>
      </c>
      <c r="C25" s="36" t="s">
        <v>35</v>
      </c>
    </row>
    <row r="26" spans="1:3" s="43" customFormat="1" ht="12.75" customHeight="1">
      <c r="B26" s="39" t="s">
        <v>36</v>
      </c>
      <c r="C26" s="36" t="s">
        <v>37</v>
      </c>
    </row>
    <row r="27" spans="1:3" s="43" customFormat="1" ht="12.75" customHeight="1">
      <c r="B27" s="39" t="s">
        <v>38</v>
      </c>
      <c r="C27" s="36" t="s">
        <v>39</v>
      </c>
    </row>
    <row r="28" spans="1:3" s="43" customFormat="1" ht="12.75" customHeight="1">
      <c r="B28" s="39" t="s">
        <v>40</v>
      </c>
      <c r="C28" s="36" t="s">
        <v>41</v>
      </c>
    </row>
    <row r="29" spans="1:3" s="43" customFormat="1" ht="12.75" customHeight="1">
      <c r="B29" s="39" t="s">
        <v>42</v>
      </c>
      <c r="C29" s="36"/>
    </row>
    <row r="30" spans="1:3" s="43" customFormat="1" ht="12.75" customHeight="1">
      <c r="A30" s="36"/>
      <c r="B30" s="39" t="s">
        <v>43</v>
      </c>
      <c r="C30" s="36" t="s">
        <v>268</v>
      </c>
    </row>
    <row r="31" spans="1:3" s="43" customFormat="1" ht="12.75" customHeight="1">
      <c r="A31" s="36"/>
      <c r="B31" s="44" t="s">
        <v>44</v>
      </c>
      <c r="C31" s="36" t="s">
        <v>584</v>
      </c>
    </row>
    <row r="32" spans="1:3" s="43" customFormat="1" ht="12.75" customHeight="1">
      <c r="A32" s="36"/>
      <c r="B32" s="39" t="s">
        <v>681</v>
      </c>
      <c r="C32" s="36" t="s">
        <v>585</v>
      </c>
    </row>
    <row r="33" spans="2:8" s="43" customFormat="1" ht="12.75" customHeight="1">
      <c r="B33" s="24"/>
      <c r="C33" s="36"/>
    </row>
    <row r="34" spans="2:8" s="43" customFormat="1" ht="12.75" customHeight="1">
      <c r="B34" s="40" t="s">
        <v>45</v>
      </c>
      <c r="C34" s="41" t="s">
        <v>46</v>
      </c>
    </row>
    <row r="35" spans="2:8" s="43" customFormat="1" ht="12.75" customHeight="1">
      <c r="B35" s="24"/>
      <c r="C35" s="36"/>
    </row>
    <row r="36" spans="2:8" s="43" customFormat="1" ht="15">
      <c r="B36" s="24"/>
      <c r="C36" s="45" t="s">
        <v>25</v>
      </c>
    </row>
    <row r="37" spans="2:8" s="42" customFormat="1" ht="12.75" customHeight="1">
      <c r="B37" s="39" t="s">
        <v>47</v>
      </c>
      <c r="C37" s="36" t="s">
        <v>48</v>
      </c>
    </row>
    <row r="38" spans="2:8" s="43" customFormat="1" ht="12.75" customHeight="1">
      <c r="B38" s="39" t="s">
        <v>49</v>
      </c>
      <c r="C38" s="36" t="s">
        <v>50</v>
      </c>
    </row>
    <row r="39" spans="2:8" s="43" customFormat="1" ht="12.75" customHeight="1">
      <c r="B39" s="39" t="s">
        <v>51</v>
      </c>
      <c r="C39" s="36" t="s">
        <v>52</v>
      </c>
    </row>
    <row r="40" spans="2:8" s="43" customFormat="1" ht="12.75" customHeight="1">
      <c r="B40" s="39" t="s">
        <v>53</v>
      </c>
      <c r="C40" s="36" t="s">
        <v>54</v>
      </c>
    </row>
    <row r="41" spans="2:8" s="43" customFormat="1" ht="12.75" customHeight="1">
      <c r="B41" s="24"/>
      <c r="C41" s="36"/>
    </row>
    <row r="42" spans="2:8" s="42" customFormat="1" ht="12.75" customHeight="1">
      <c r="B42" s="40" t="s">
        <v>55</v>
      </c>
      <c r="C42" s="41" t="s">
        <v>56</v>
      </c>
    </row>
    <row r="43" spans="2:8" s="43" customFormat="1" ht="12.75" customHeight="1">
      <c r="B43" s="24"/>
      <c r="C43" s="36"/>
    </row>
    <row r="44" spans="2:8" s="43" customFormat="1" ht="15">
      <c r="B44" s="24"/>
      <c r="C44" s="41" t="s">
        <v>25</v>
      </c>
      <c r="H44" s="17"/>
    </row>
    <row r="45" spans="2:8" s="42" customFormat="1" ht="12.75" customHeight="1">
      <c r="B45" s="39" t="s">
        <v>57</v>
      </c>
      <c r="C45" s="36" t="s">
        <v>58</v>
      </c>
    </row>
    <row r="46" spans="2:8" s="43" customFormat="1" ht="12.75" customHeight="1">
      <c r="B46" s="39" t="s">
        <v>59</v>
      </c>
      <c r="C46" s="36" t="s">
        <v>60</v>
      </c>
    </row>
    <row r="47" spans="2:8" s="43" customFormat="1" ht="12.75" customHeight="1">
      <c r="B47" s="39" t="s">
        <v>61</v>
      </c>
      <c r="C47" s="36" t="s">
        <v>62</v>
      </c>
    </row>
    <row r="48" spans="2:8" s="43" customFormat="1" ht="12.75" customHeight="1">
      <c r="B48" s="39" t="s">
        <v>63</v>
      </c>
      <c r="C48" s="36" t="s">
        <v>64</v>
      </c>
    </row>
    <row r="49" spans="2:3" s="43" customFormat="1" ht="12.75" customHeight="1">
      <c r="B49" s="24"/>
      <c r="C49" s="17"/>
    </row>
    <row r="50" spans="2:3" s="42" customFormat="1" ht="12.75" customHeight="1">
      <c r="B50" s="40"/>
      <c r="C50" s="41" t="s">
        <v>65</v>
      </c>
    </row>
    <row r="51" spans="2:3" s="43" customFormat="1" ht="12.75" customHeight="1">
      <c r="B51" s="24"/>
      <c r="C51" s="17"/>
    </row>
    <row r="52" spans="2:3" s="42" customFormat="1" ht="12.75" customHeight="1">
      <c r="B52" s="46"/>
      <c r="C52" s="41" t="s">
        <v>25</v>
      </c>
    </row>
    <row r="53" spans="2:3" s="43" customFormat="1" ht="12.75" customHeight="1">
      <c r="B53" s="39" t="s">
        <v>66</v>
      </c>
      <c r="C53" s="36" t="s">
        <v>67</v>
      </c>
    </row>
    <row r="54" spans="2:3" s="43" customFormat="1" ht="12.75" customHeight="1">
      <c r="B54" s="39" t="s">
        <v>68</v>
      </c>
      <c r="C54" s="36" t="s">
        <v>69</v>
      </c>
    </row>
    <row r="55" spans="2:3" s="43" customFormat="1" ht="12.75" customHeight="1">
      <c r="B55" s="39" t="s">
        <v>70</v>
      </c>
      <c r="C55" s="36" t="s">
        <v>71</v>
      </c>
    </row>
    <row r="56" spans="2:3" s="43" customFormat="1" ht="12.75" customHeight="1">
      <c r="B56" s="39" t="s">
        <v>73</v>
      </c>
      <c r="C56" s="36" t="s">
        <v>580</v>
      </c>
    </row>
    <row r="57" spans="2:3" s="43" customFormat="1" ht="12.75" customHeight="1">
      <c r="B57" s="24"/>
      <c r="C57" s="17"/>
    </row>
    <row r="58" spans="2:3" s="43" customFormat="1" ht="15">
      <c r="B58" s="24"/>
      <c r="C58" s="41" t="s">
        <v>72</v>
      </c>
    </row>
    <row r="59" spans="2:3" s="43" customFormat="1" ht="12.75" customHeight="1">
      <c r="B59" s="24"/>
      <c r="C59" s="17"/>
    </row>
    <row r="60" spans="2:3" s="47" customFormat="1" ht="12.75" customHeight="1">
      <c r="B60" s="48" t="s">
        <v>79</v>
      </c>
      <c r="C60" s="41" t="s">
        <v>74</v>
      </c>
    </row>
    <row r="61" spans="2:3" s="43" customFormat="1" ht="12.75" customHeight="1">
      <c r="B61" s="24"/>
      <c r="C61" s="17"/>
    </row>
    <row r="62" spans="2:3">
      <c r="B62" s="24"/>
      <c r="C62" s="38" t="s">
        <v>25</v>
      </c>
    </row>
    <row r="63" spans="2:3" s="42" customFormat="1" ht="12.75" customHeight="1">
      <c r="B63" s="39" t="s">
        <v>81</v>
      </c>
      <c r="C63" s="36" t="s">
        <v>75</v>
      </c>
    </row>
    <row r="64" spans="2:3" s="43" customFormat="1" ht="12.75" customHeight="1">
      <c r="B64" s="39" t="s">
        <v>83</v>
      </c>
      <c r="C64" s="36" t="s">
        <v>76</v>
      </c>
    </row>
    <row r="65" spans="2:3" s="43" customFormat="1" ht="12.75" customHeight="1">
      <c r="B65" s="39" t="s">
        <v>85</v>
      </c>
      <c r="C65" s="36" t="s">
        <v>77</v>
      </c>
    </row>
    <row r="66" spans="2:3" s="43" customFormat="1" ht="12.75" customHeight="1">
      <c r="B66" s="39" t="s">
        <v>87</v>
      </c>
      <c r="C66" s="36" t="s">
        <v>78</v>
      </c>
    </row>
    <row r="67" spans="2:3" s="43" customFormat="1" ht="12.75" customHeight="1">
      <c r="B67" s="24"/>
      <c r="C67" s="17"/>
    </row>
    <row r="68" spans="2:3" s="42" customFormat="1" ht="12.75" customHeight="1">
      <c r="B68" s="40" t="s">
        <v>89</v>
      </c>
      <c r="C68" s="41" t="s">
        <v>80</v>
      </c>
    </row>
    <row r="69" spans="2:3" s="43" customFormat="1" ht="12.75" customHeight="1">
      <c r="B69" s="24"/>
      <c r="C69" s="17"/>
    </row>
    <row r="70" spans="2:3" s="43" customFormat="1" ht="15">
      <c r="B70" s="24"/>
      <c r="C70" s="41" t="s">
        <v>25</v>
      </c>
    </row>
    <row r="71" spans="2:3" s="42" customFormat="1" ht="12.75" customHeight="1">
      <c r="B71" s="39" t="s">
        <v>91</v>
      </c>
      <c r="C71" s="36" t="s">
        <v>82</v>
      </c>
    </row>
    <row r="72" spans="2:3" s="43" customFormat="1" ht="12.75" customHeight="1">
      <c r="B72" s="39" t="s">
        <v>93</v>
      </c>
      <c r="C72" s="36" t="s">
        <v>84</v>
      </c>
    </row>
    <row r="73" spans="2:3" s="43" customFormat="1" ht="12.75" customHeight="1">
      <c r="B73" s="39" t="s">
        <v>95</v>
      </c>
      <c r="C73" s="36" t="s">
        <v>86</v>
      </c>
    </row>
    <row r="74" spans="2:3" s="43" customFormat="1" ht="12.75" customHeight="1">
      <c r="B74" s="39" t="s">
        <v>97</v>
      </c>
      <c r="C74" s="36" t="s">
        <v>88</v>
      </c>
    </row>
    <row r="75" spans="2:3" s="43" customFormat="1" ht="12.75" customHeight="1">
      <c r="B75" s="24"/>
      <c r="C75" s="36"/>
    </row>
    <row r="76" spans="2:3" s="42" customFormat="1" ht="12.75" customHeight="1">
      <c r="B76" s="40" t="s">
        <v>99</v>
      </c>
      <c r="C76" s="41" t="s">
        <v>90</v>
      </c>
    </row>
    <row r="77" spans="2:3" s="43" customFormat="1" ht="12.75" customHeight="1">
      <c r="B77" s="24"/>
      <c r="C77" s="36"/>
    </row>
    <row r="78" spans="2:3" s="43" customFormat="1" ht="15">
      <c r="B78" s="24"/>
      <c r="C78" s="41" t="s">
        <v>25</v>
      </c>
    </row>
    <row r="79" spans="2:3" s="42" customFormat="1" ht="12.75" customHeight="1">
      <c r="B79" s="39" t="s">
        <v>101</v>
      </c>
      <c r="C79" s="36" t="s">
        <v>92</v>
      </c>
    </row>
    <row r="80" spans="2:3" s="43" customFormat="1" ht="12.75" customHeight="1">
      <c r="B80" s="39" t="s">
        <v>103</v>
      </c>
      <c r="C80" s="36" t="s">
        <v>94</v>
      </c>
    </row>
    <row r="81" spans="2:3" s="43" customFormat="1" ht="12.75" customHeight="1">
      <c r="B81" s="39" t="s">
        <v>105</v>
      </c>
      <c r="C81" s="36" t="s">
        <v>96</v>
      </c>
    </row>
    <row r="82" spans="2:3" s="43" customFormat="1" ht="12.75" customHeight="1">
      <c r="B82" s="39" t="s">
        <v>107</v>
      </c>
      <c r="C82" s="36" t="s">
        <v>98</v>
      </c>
    </row>
    <row r="83" spans="2:3" s="43" customFormat="1" ht="12.75" customHeight="1">
      <c r="B83" s="24"/>
      <c r="C83" s="36"/>
    </row>
    <row r="84" spans="2:3" s="42" customFormat="1" ht="12.75" customHeight="1">
      <c r="B84" s="40" t="s">
        <v>109</v>
      </c>
      <c r="C84" s="41" t="s">
        <v>100</v>
      </c>
    </row>
    <row r="85" spans="2:3" s="43" customFormat="1" ht="12.75" customHeight="1">
      <c r="B85" s="24"/>
      <c r="C85" s="36"/>
    </row>
    <row r="86" spans="2:3" s="43" customFormat="1" ht="15">
      <c r="B86" s="24"/>
      <c r="C86" s="49" t="s">
        <v>25</v>
      </c>
    </row>
    <row r="87" spans="2:3" s="42" customFormat="1" ht="12.75" customHeight="1">
      <c r="B87" s="39" t="s">
        <v>111</v>
      </c>
      <c r="C87" s="36" t="s">
        <v>102</v>
      </c>
    </row>
    <row r="88" spans="2:3" s="43" customFormat="1" ht="12.75" customHeight="1">
      <c r="B88" s="39" t="s">
        <v>113</v>
      </c>
      <c r="C88" s="36" t="s">
        <v>104</v>
      </c>
    </row>
    <row r="89" spans="2:3" s="43" customFormat="1" ht="12.75" customHeight="1">
      <c r="B89" s="39" t="s">
        <v>115</v>
      </c>
      <c r="C89" s="36" t="s">
        <v>106</v>
      </c>
    </row>
    <row r="90" spans="2:3" s="43" customFormat="1" ht="12.75" customHeight="1">
      <c r="B90" s="39" t="s">
        <v>117</v>
      </c>
      <c r="C90" s="36" t="s">
        <v>108</v>
      </c>
    </row>
    <row r="91" spans="2:3" s="43" customFormat="1" ht="12.75" customHeight="1">
      <c r="B91" s="24"/>
      <c r="C91" s="36"/>
    </row>
    <row r="92" spans="2:3" s="42" customFormat="1" ht="12.75" customHeight="1">
      <c r="B92" s="40" t="s">
        <v>119</v>
      </c>
      <c r="C92" s="41" t="s">
        <v>110</v>
      </c>
    </row>
    <row r="93" spans="2:3" s="43" customFormat="1" ht="12.75" customHeight="1">
      <c r="B93" s="24"/>
      <c r="C93" s="36"/>
    </row>
    <row r="94" spans="2:3" s="43" customFormat="1" ht="15">
      <c r="B94" s="24"/>
      <c r="C94" s="41" t="s">
        <v>25</v>
      </c>
    </row>
    <row r="95" spans="2:3" s="42" customFormat="1" ht="12.75" customHeight="1">
      <c r="B95" s="39" t="s">
        <v>121</v>
      </c>
      <c r="C95" s="36" t="s">
        <v>112</v>
      </c>
    </row>
    <row r="96" spans="2:3" s="43" customFormat="1" ht="12.75" customHeight="1">
      <c r="B96" s="39" t="s">
        <v>123</v>
      </c>
      <c r="C96" s="36" t="s">
        <v>114</v>
      </c>
    </row>
    <row r="97" spans="1:8" s="43" customFormat="1" ht="12.75" customHeight="1">
      <c r="B97" s="39" t="s">
        <v>125</v>
      </c>
      <c r="C97" s="36" t="s">
        <v>116</v>
      </c>
    </row>
    <row r="98" spans="1:8" s="43" customFormat="1" ht="12.75" customHeight="1">
      <c r="B98" s="39" t="s">
        <v>127</v>
      </c>
      <c r="C98" s="36" t="s">
        <v>118</v>
      </c>
    </row>
    <row r="99" spans="1:8" s="43" customFormat="1" ht="12.75" customHeight="1">
      <c r="B99" s="24"/>
      <c r="C99" s="36"/>
    </row>
    <row r="100" spans="1:8" s="42" customFormat="1" ht="12.75" customHeight="1">
      <c r="B100" s="40" t="s">
        <v>575</v>
      </c>
      <c r="C100" s="41" t="s">
        <v>120</v>
      </c>
    </row>
    <row r="101" spans="1:8" s="43" customFormat="1" ht="12.75" customHeight="1">
      <c r="B101" s="24"/>
      <c r="C101" s="36"/>
    </row>
    <row r="102" spans="1:8" s="43" customFormat="1" ht="15">
      <c r="B102" s="24"/>
      <c r="C102" s="45" t="s">
        <v>25</v>
      </c>
    </row>
    <row r="103" spans="1:8" s="42" customFormat="1" ht="12.75" customHeight="1">
      <c r="B103" s="39" t="s">
        <v>576</v>
      </c>
      <c r="C103" s="36" t="s">
        <v>122</v>
      </c>
    </row>
    <row r="104" spans="1:8" s="43" customFormat="1" ht="12.75" customHeight="1">
      <c r="B104" s="39" t="s">
        <v>577</v>
      </c>
      <c r="C104" s="36" t="s">
        <v>124</v>
      </c>
    </row>
    <row r="105" spans="1:8" s="43" customFormat="1" ht="12.75" customHeight="1">
      <c r="B105" s="39" t="s">
        <v>578</v>
      </c>
      <c r="C105" s="36" t="s">
        <v>126</v>
      </c>
    </row>
    <row r="106" spans="1:8" s="43" customFormat="1" ht="12.75" customHeight="1">
      <c r="B106" s="39" t="s">
        <v>579</v>
      </c>
      <c r="C106" s="36" t="s">
        <v>128</v>
      </c>
    </row>
    <row r="107" spans="1:8" ht="12.75" customHeight="1">
      <c r="A107" s="27"/>
      <c r="B107" s="27"/>
      <c r="C107" s="50"/>
      <c r="D107" s="28"/>
      <c r="E107" s="28"/>
      <c r="F107" s="28"/>
      <c r="G107" s="28"/>
      <c r="H107" s="28"/>
    </row>
    <row r="108" spans="1:8" ht="12.75" customHeight="1">
      <c r="A108" s="27"/>
      <c r="B108" s="27"/>
      <c r="C108" s="50"/>
      <c r="D108" s="28"/>
      <c r="E108" s="28"/>
      <c r="F108" s="28"/>
      <c r="G108" s="28"/>
      <c r="H108" s="28"/>
    </row>
    <row r="109" spans="1:8" ht="15" customHeight="1">
      <c r="A109" s="29" t="s">
        <v>129</v>
      </c>
      <c r="B109" s="29" t="s">
        <v>130</v>
      </c>
      <c r="C109" s="32" t="s">
        <v>131</v>
      </c>
      <c r="D109" s="28"/>
      <c r="E109" s="28"/>
      <c r="F109" s="28"/>
      <c r="G109" s="28"/>
      <c r="H109" s="28"/>
    </row>
    <row r="110" spans="1:8" ht="13.5" customHeight="1">
      <c r="A110" s="29"/>
      <c r="B110" s="29" t="s">
        <v>132</v>
      </c>
      <c r="C110" s="32" t="s">
        <v>133</v>
      </c>
      <c r="D110" s="28"/>
      <c r="E110" s="28"/>
      <c r="F110" s="28"/>
      <c r="G110" s="28"/>
      <c r="H110" s="28"/>
    </row>
    <row r="111" spans="1:8" ht="15" customHeight="1">
      <c r="A111" s="29"/>
      <c r="B111" s="29" t="s">
        <v>134</v>
      </c>
      <c r="C111" s="32" t="s">
        <v>135</v>
      </c>
      <c r="D111" s="28"/>
      <c r="E111" s="28"/>
      <c r="F111" s="28"/>
      <c r="G111" s="28"/>
      <c r="H111" s="28"/>
    </row>
    <row r="112" spans="1:8" ht="15">
      <c r="A112" s="29"/>
      <c r="B112" s="29" t="s">
        <v>136</v>
      </c>
      <c r="C112" s="32" t="s">
        <v>137</v>
      </c>
      <c r="D112" s="28"/>
      <c r="E112" s="28"/>
      <c r="F112" s="28"/>
      <c r="G112" s="28"/>
      <c r="H112" s="28"/>
    </row>
    <row r="113" spans="1:8" ht="15">
      <c r="A113" s="29"/>
      <c r="B113" s="29" t="s">
        <v>139</v>
      </c>
      <c r="C113" s="32" t="s">
        <v>141</v>
      </c>
      <c r="D113" s="28"/>
      <c r="E113" s="28"/>
      <c r="F113" s="28"/>
      <c r="G113" s="28"/>
      <c r="H113" s="28"/>
    </row>
    <row r="114" spans="1:8" ht="13.5" customHeight="1">
      <c r="A114" s="29"/>
      <c r="B114" s="29"/>
      <c r="C114" s="32"/>
      <c r="D114" s="28"/>
      <c r="E114" s="28"/>
      <c r="F114" s="28"/>
      <c r="G114" s="28"/>
      <c r="H114" s="28"/>
    </row>
    <row r="115" spans="1:8" ht="13.5" customHeight="1">
      <c r="A115" s="29" t="s">
        <v>138</v>
      </c>
      <c r="B115" s="29" t="s">
        <v>140</v>
      </c>
      <c r="C115" s="32" t="s">
        <v>143</v>
      </c>
      <c r="D115" s="28"/>
      <c r="E115" s="28"/>
      <c r="F115" s="28"/>
      <c r="G115" s="28"/>
      <c r="H115" s="28"/>
    </row>
    <row r="116" spans="1:8" ht="13.5" customHeight="1">
      <c r="A116" s="29"/>
      <c r="B116" s="29" t="s">
        <v>142</v>
      </c>
      <c r="C116" s="32" t="s">
        <v>145</v>
      </c>
      <c r="D116" s="28"/>
      <c r="E116" s="28"/>
      <c r="F116" s="28"/>
      <c r="G116" s="28"/>
      <c r="H116" s="28"/>
    </row>
    <row r="117" spans="1:8" ht="15">
      <c r="A117" s="29"/>
      <c r="B117" s="29" t="s">
        <v>144</v>
      </c>
      <c r="C117" s="32" t="s">
        <v>146</v>
      </c>
      <c r="D117" s="28"/>
      <c r="E117" s="28"/>
      <c r="F117" s="28"/>
      <c r="G117" s="28"/>
      <c r="H117" s="28"/>
    </row>
    <row r="118" spans="1:8" ht="15">
      <c r="A118" s="51"/>
    </row>
  </sheetData>
  <hyperlinks>
    <hyperlink ref="C25" location="'4.2.3'!A1" display="CO2-Emissionen aus Prozessen"/>
    <hyperlink ref="C46" location="'4.4.2'!A1" display="Direkte N2O-Emissionen aus Energieverwendung (ohne Straßenverkehr)"/>
    <hyperlink ref="C49" location="'6.2.2'!A1" display="Direkte CO2-Emissionen im Inland (1 000 Tonnen)"/>
    <hyperlink ref="C37" location="'4.3.1'!A1" display="CH4-Emissionen insgesamt"/>
    <hyperlink ref="C28" location="'4.2.6'!A1" display="CO2-Emissionen aus dem Straßenverkehr (nur Biokraftstoffe)"/>
    <hyperlink ref="C38" location="'4.3.2'!A1" display="CH4-Emissionen aus Energieverwendung (ohne Straßenverkehr)"/>
    <hyperlink ref="C53" location="'4.5'!A1" display="Emissionen teilhalogenierter Fluorkohlenwasserstoffe (HFC)"/>
    <hyperlink ref="C51" location="'6.2.4'!A1" display="Direkte CO2-Emissionen im Inland (Prozent)"/>
    <hyperlink ref="C18" location="'4.1.2'!A1" display="Direkte Treibhausgas-Emissionen insgesamt (einschließlich CO2-Emissionen aus Biomasse)"/>
    <hyperlink ref="C23" location="'4.2.1'!A1" display="CO2-Emissionen insgesamt"/>
    <hyperlink ref="C24" location="'4.2.2'!A1" display="CO2-Emissionen aus Energieverwendung (ohne Biomasse und Straßenverkehr)"/>
    <hyperlink ref="C26" location="'4.2.4'!A1" display="CO2-Emissionen aus Energieverwendung von Biomasse (ohne Straßenverkehr)"/>
    <hyperlink ref="C27" location="'4.2.5'!A1" display="CO2-Emissionen aus dem Straßenverkehr (ohne Biokraftstoffe)"/>
    <hyperlink ref="C39" location="'4.3.3'!A1" display="CH4-Emissionen aus Prozessen"/>
    <hyperlink ref="C40" location="'4.3.4'!A1" display="CH4-Emissionen aus dem Straßenverkehr"/>
    <hyperlink ref="C45" location="'4.4.1'!A1" display="Direkte N2O-Emissionen insgesamt"/>
    <hyperlink ref="C47" location="'4.4.3'!A1" display="Direkte N2O-Emissionen aus Prozessen"/>
    <hyperlink ref="C48" location="'4.4.4'!A1" display="Direkte N2O-Emissionen aus dem Straßenverkehr"/>
    <hyperlink ref="C17" location="'4.1.1'!A1" display="Direkte Treibhausgas-Emissionen insgesamt nach Gasen"/>
    <hyperlink ref="C54" location="'4.6'!A1" display="Emissionen perfluorierter Kohlenwasserstoffe (PFC)"/>
    <hyperlink ref="C55" location="'4.7'!A1" display="Schwefelhexafluorid (SF6)-Emissionen"/>
    <hyperlink ref="C11" location="Einführung!A1" display="Einführung und Erläuterungen zu den Tabellen"/>
    <hyperlink ref="C12" location="Glossar!A1" display="Glossar"/>
    <hyperlink ref="B17" location="'4.1.1'!A1" display="4.1.1"/>
    <hyperlink ref="B18" location="'4.1.2'!A1" display="4.1.2"/>
    <hyperlink ref="B23" location="'4.2.1'!A1" display="4.2.1"/>
    <hyperlink ref="B24" location="'4.2.2'!A1" display="4.2.2"/>
    <hyperlink ref="B25" location="'4.2.3'!A1" display="4.2.3"/>
    <hyperlink ref="B26" location="'4.2.4'!A1" display="4.2.4"/>
    <hyperlink ref="B27" location="'4.2.5'!A1" display="4.2.5"/>
    <hyperlink ref="B28" location="'4.2.6'!A1" display="4.2.6"/>
    <hyperlink ref="B37" location="'4.3.1'!A1" display="4.3.1"/>
    <hyperlink ref="B38" location="'4.3.2'!A1" display="4.3.2"/>
    <hyperlink ref="B39" location="'4.3.3'!A1" display="4.3.3"/>
    <hyperlink ref="B40" location="'4.3.4'!A1" display="4.3.4"/>
    <hyperlink ref="B45" location="'4.4.1'!A1" display="4.4.1"/>
    <hyperlink ref="B46" location="'4.4.2'!A1" display="4.4.2"/>
    <hyperlink ref="B47" location="'4.4.3'!A1" display="4.4.3"/>
    <hyperlink ref="B48" location="'4.4.4'!A1" display="4.4.4"/>
    <hyperlink ref="B53" location="'4.5'!A1" display="4.5"/>
    <hyperlink ref="B54" location="'4.6'!A1" display="4.6"/>
    <hyperlink ref="B55" location="'4.7'!A1" display="4.7"/>
    <hyperlink ref="B63" location="'4.8.1'!A1" display="4.8.1"/>
    <hyperlink ref="B64" location="'4.8.2'!A1" display="4.8.2"/>
    <hyperlink ref="B65" location="'4.8.3'!A1" display="4.8.3"/>
    <hyperlink ref="B66" location="'4.8.4'!A1" display="4.8.4"/>
    <hyperlink ref="B71" location="'4.9.1'!A1" display="4.9.1"/>
    <hyperlink ref="B72" location="'4.9.2'!A1" display="4.9.2"/>
    <hyperlink ref="B73" location="'4.9.3'!A1" display="4.9.3"/>
    <hyperlink ref="B74" location="'4.9.4'!A1" display="4.9.4"/>
    <hyperlink ref="B79" location="'4.10.1'!A1" display="4.10.1"/>
    <hyperlink ref="B80" location="'4.10.2'!A1" display="4.10.2"/>
    <hyperlink ref="B81" location="'4.10.3'!A1" display="4.10.3"/>
    <hyperlink ref="B82" location="'4.10.4'!A1" display="4.10.4"/>
    <hyperlink ref="B87" location="'4.11.1'!A1" display="4.11.1"/>
    <hyperlink ref="B88" location="'4.11.2'!A1" display="4.11.2"/>
    <hyperlink ref="B89" location="'4.11.3'!A1" display="4.11.3"/>
    <hyperlink ref="B90" location="'4.11.4'!A1" display="4.11.4"/>
    <hyperlink ref="B95" location="'4.12.1'!A1" display="4.12.1"/>
    <hyperlink ref="B96" location="'4.12.2'!A1" display="4.12.2"/>
    <hyperlink ref="B97" location="'4.12.3'!A1" display="4.12.3"/>
    <hyperlink ref="B98" location="'4.12.4'!A1" display="4.12.4"/>
    <hyperlink ref="B103" location="'4.13.1'!A1" display="4.13.1"/>
    <hyperlink ref="B104" location="'4.13.2'!A1" display="4.13.2"/>
    <hyperlink ref="B105" location="'4.13.3'!A1" display="4.13.3"/>
    <hyperlink ref="B106" location="'4.13.4'!A1" display="4.13.4"/>
    <hyperlink ref="B29" location="'4.2.8'!A1" display="4.2.8"/>
    <hyperlink ref="B30" location="'4.2.9'!A1" display="4.2.9"/>
    <hyperlink ref="B31" location="'4.2.10'!A1" display="4.2.10"/>
    <hyperlink ref="C30" location="'4.2.7'!A1" display="Aufkommen an CO2-Emissionen und CO2-Gehalt der Güter der letzten Verwendung"/>
    <hyperlink ref="C31" location="'4.2.8'!A1" display="CO2-Gehalt der Güter der letzten Verwendung 2012"/>
    <hyperlink ref="C32" location="'4.2.9'!A1" display="CO2-Emissionen der Produktionsbereiche im In- und Ausland bei der Herstellung der Güter der letzten Verwendung 2012"/>
    <hyperlink ref="C56" location="'4.8'!A1" display="Stickstofftrifluorid (NF3)-Emissionen"/>
    <hyperlink ref="C63" location="'4.9.1'!A1" display="NH3-Emissionen insgesamt"/>
    <hyperlink ref="C64" location="'4.9.2'!A1" display="NH3-Emissionen aus Energieverwendung (ohne Straßenverkehr)"/>
    <hyperlink ref="C65" location="'4.9.3'!A1" display="NH3-Emissionen aus Prozessen"/>
    <hyperlink ref="C66" location="'4.9.4'!A1" display="NH3-Emissionen aus dem Straßenverkehr"/>
    <hyperlink ref="C71" location="'4.10.1'!A1" display="SO2-Emissionen insgesamt"/>
    <hyperlink ref="C72" location="'4.10.2'!A1" display="SO2-Emissionen aus Energieverwendung (ohne Straßenverkehr)"/>
    <hyperlink ref="C73" location="'4.10.3'!A1" display="SO2-Emissionen aus Prozessen"/>
    <hyperlink ref="C74" location="'4.10.4'!A1" display="SO2-Emissionen aus dem Straßenverkehr"/>
    <hyperlink ref="C79" location="'4.11.1'!A1" display="NOx-Emissionen insgesamt"/>
    <hyperlink ref="C80" location="'4.11.2'!A1" display="NOx-Emissionen aus Energieverwendung (ohne Straßenverkehr)"/>
    <hyperlink ref="C81" location="'4.11.3'!A1" display="NOx-Emissionen aus Prozessen"/>
    <hyperlink ref="C82" location="'4.11.4'!A1" display="NOx-Emissionen aus dem Straßenverkehr"/>
    <hyperlink ref="C87" location="'4.12.1'!A1" display="NMVOC-Emissionen insgesamt"/>
    <hyperlink ref="C88" location="'4.12.2'!A1" display="NMVOC-Emissionen aus Energieverwendung (ohne Straßenverkehr)"/>
    <hyperlink ref="C89" location="'4.12.3'!A1" display="NMVOC-Emissionen aus Prozessen"/>
    <hyperlink ref="C90" location="'4.12.4'!A1" display="NMVOC-Emissionen aus dem Straßenverkehr"/>
    <hyperlink ref="C95" location="'4.13.1'!A1" display="Feinstaub (10 µm) -Emissionen insgesamt"/>
    <hyperlink ref="C96" location="'4.13.2'!A1" display="Feinstaub (10 µm) -Emissionen aus Energieverwendung (ohne Straßenverkehr)"/>
    <hyperlink ref="C97" location="'4.13.3'!A1" display="Feinstaub (10 µm) -Emissionen aus Prozessen"/>
    <hyperlink ref="C98" location="'4.13.4'!A1" display="Feinstaub (10 µm) -Emissionen aus dem Straßenverkehr"/>
    <hyperlink ref="C103" location="'4.14.1'!A1" display="Feinstaub (2,5 µm) -Emissionen insgesamt"/>
    <hyperlink ref="C104" location="'4.14.2'!A1" display="Feinstaub (2,5 µm) -Emissionen aus Energieverwendung (ohne Straßenverkehr)"/>
    <hyperlink ref="C105" location="'4.14.3'!A1" display="Feinstaub (2,5 µm) -Emissionen aus Prozessen"/>
    <hyperlink ref="C106" location="'4.14.4'!A1" display="Feinstaub (2,5 µm) -Emissionen aus dem Straßenverkehr"/>
  </hyperlinks>
  <pageMargins left="0.78740157480314965" right="0.59055118110236227" top="0.78740157480314965" bottom="0.59055118110236227" header="0.11811023622047245" footer="0.11811023622047245"/>
  <pageSetup paperSize="9" scale="75" orientation="portrait" r:id="rId1"/>
  <headerFooter alignWithMargins="0">
    <oddFooter>&amp;L&amp;"MetaNormalLF-Roman,Standard"&amp;10Statistisches Bundesamt, Tabellen zu den UGR, Teil 3, 2017</oddFooter>
  </headerFooter>
  <rowBreaks count="1" manualBreakCount="1">
    <brk id="75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Q78"/>
  <sheetViews>
    <sheetView workbookViewId="0"/>
  </sheetViews>
  <sheetFormatPr baseColWidth="10" defaultRowHeight="12.75"/>
  <cols>
    <col min="1" max="16384" width="11.42578125" style="3"/>
  </cols>
  <sheetData>
    <row r="1" spans="1:1" ht="15">
      <c r="A1" s="52" t="s">
        <v>147</v>
      </c>
    </row>
    <row r="2" spans="1:1" ht="17.100000000000001" customHeight="1">
      <c r="A2" s="53" t="s">
        <v>148</v>
      </c>
    </row>
    <row r="3" spans="1:1">
      <c r="A3" s="53" t="s">
        <v>149</v>
      </c>
    </row>
    <row r="4" spans="1:1">
      <c r="A4" s="53" t="s">
        <v>150</v>
      </c>
    </row>
    <row r="13" spans="1:1" ht="15">
      <c r="A13" s="61" t="s">
        <v>151</v>
      </c>
    </row>
    <row r="14" spans="1:1">
      <c r="A14" s="58"/>
    </row>
    <row r="15" spans="1:1">
      <c r="A15" s="62" t="s">
        <v>152</v>
      </c>
    </row>
    <row r="16" spans="1:1" ht="17.100000000000001" customHeight="1">
      <c r="A16" s="58" t="s">
        <v>228</v>
      </c>
    </row>
    <row r="17" spans="1:1" ht="15">
      <c r="A17" s="58" t="s">
        <v>229</v>
      </c>
    </row>
    <row r="18" spans="1:1" ht="15">
      <c r="A18" s="58" t="s">
        <v>230</v>
      </c>
    </row>
    <row r="19" spans="1:1">
      <c r="A19" s="58" t="s">
        <v>232</v>
      </c>
    </row>
    <row r="20" spans="1:1">
      <c r="A20" s="58" t="s">
        <v>231</v>
      </c>
    </row>
    <row r="21" spans="1:1">
      <c r="A21" s="58" t="s">
        <v>236</v>
      </c>
    </row>
    <row r="22" spans="1:1" ht="14.25">
      <c r="A22" s="58" t="s">
        <v>235</v>
      </c>
    </row>
    <row r="23" spans="1:1">
      <c r="A23" s="59"/>
    </row>
    <row r="24" spans="1:1" ht="14.25">
      <c r="A24" s="58" t="s">
        <v>233</v>
      </c>
    </row>
    <row r="25" spans="1:1">
      <c r="A25" s="58" t="s">
        <v>234</v>
      </c>
    </row>
    <row r="26" spans="1:1">
      <c r="A26" s="58" t="s">
        <v>237</v>
      </c>
    </row>
    <row r="27" spans="1:1">
      <c r="A27" s="58" t="s">
        <v>238</v>
      </c>
    </row>
    <row r="28" spans="1:1">
      <c r="A28" s="58" t="s">
        <v>239</v>
      </c>
    </row>
    <row r="29" spans="1:1">
      <c r="A29" s="58"/>
    </row>
    <row r="30" spans="1:1">
      <c r="A30" s="58" t="s">
        <v>240</v>
      </c>
    </row>
    <row r="31" spans="1:1">
      <c r="A31" s="58" t="s">
        <v>241</v>
      </c>
    </row>
    <row r="32" spans="1:1">
      <c r="A32" s="58" t="s">
        <v>242</v>
      </c>
    </row>
    <row r="33" spans="1:17">
      <c r="A33" s="58" t="s">
        <v>243</v>
      </c>
    </row>
    <row r="34" spans="1:17">
      <c r="A34" s="58" t="s">
        <v>244</v>
      </c>
    </row>
    <row r="35" spans="1:17">
      <c r="A35" s="58" t="s">
        <v>245</v>
      </c>
    </row>
    <row r="36" spans="1:17">
      <c r="A36" s="58" t="s">
        <v>246</v>
      </c>
    </row>
    <row r="37" spans="1:17">
      <c r="A37" s="58" t="s">
        <v>247</v>
      </c>
    </row>
    <row r="38" spans="1:17">
      <c r="A38" s="58" t="s">
        <v>249</v>
      </c>
    </row>
    <row r="39" spans="1:17">
      <c r="A39" s="58" t="s">
        <v>248</v>
      </c>
    </row>
    <row r="40" spans="1:17">
      <c r="A40" s="58"/>
    </row>
    <row r="41" spans="1:17">
      <c r="A41" s="58" t="s">
        <v>251</v>
      </c>
    </row>
    <row r="42" spans="1:17">
      <c r="A42" s="58" t="s">
        <v>250</v>
      </c>
    </row>
    <row r="43" spans="1:17">
      <c r="A43" s="58" t="s">
        <v>252</v>
      </c>
    </row>
    <row r="44" spans="1:17">
      <c r="A44" s="58" t="s">
        <v>253</v>
      </c>
    </row>
    <row r="45" spans="1:17">
      <c r="A45" s="58" t="s">
        <v>254</v>
      </c>
    </row>
    <row r="46" spans="1:17">
      <c r="A46" s="58"/>
    </row>
    <row r="47" spans="1:17">
      <c r="A47" s="58"/>
    </row>
    <row r="48" spans="1:17" ht="17.100000000000001" customHeight="1">
      <c r="A48" s="62" t="s">
        <v>72</v>
      </c>
      <c r="Q48" s="55"/>
    </row>
    <row r="49" spans="1:1" ht="17.100000000000001" customHeight="1">
      <c r="A49" s="58" t="s">
        <v>255</v>
      </c>
    </row>
    <row r="50" spans="1:1">
      <c r="A50" s="58" t="s">
        <v>260</v>
      </c>
    </row>
    <row r="51" spans="1:1" ht="14.25">
      <c r="A51" s="58" t="s">
        <v>271</v>
      </c>
    </row>
    <row r="52" spans="1:1">
      <c r="A52" s="58" t="s">
        <v>256</v>
      </c>
    </row>
    <row r="53" spans="1:1">
      <c r="A53" s="58" t="s">
        <v>257</v>
      </c>
    </row>
    <row r="54" spans="1:1">
      <c r="A54" s="58" t="s">
        <v>258</v>
      </c>
    </row>
    <row r="55" spans="1:1">
      <c r="A55" s="58" t="s">
        <v>259</v>
      </c>
    </row>
    <row r="56" spans="1:1">
      <c r="A56" s="58"/>
    </row>
    <row r="57" spans="1:1">
      <c r="A57" s="58" t="s">
        <v>269</v>
      </c>
    </row>
    <row r="58" spans="1:1" ht="14.25">
      <c r="A58" s="58" t="s">
        <v>270</v>
      </c>
    </row>
    <row r="59" spans="1:1" ht="14.25">
      <c r="A59" s="58" t="s">
        <v>272</v>
      </c>
    </row>
    <row r="60" spans="1:1">
      <c r="A60" s="58" t="s">
        <v>273</v>
      </c>
    </row>
    <row r="61" spans="1:1">
      <c r="A61" s="58" t="s">
        <v>274</v>
      </c>
    </row>
    <row r="62" spans="1:1">
      <c r="A62" s="58" t="s">
        <v>275</v>
      </c>
    </row>
    <row r="63" spans="1:1">
      <c r="A63" s="58" t="s">
        <v>277</v>
      </c>
    </row>
    <row r="64" spans="1:1">
      <c r="A64" s="58" t="s">
        <v>276</v>
      </c>
    </row>
    <row r="65" spans="1:3">
      <c r="A65" s="58"/>
    </row>
    <row r="66" spans="1:3">
      <c r="A66" s="58"/>
    </row>
    <row r="67" spans="1:3">
      <c r="A67" s="63" t="s">
        <v>153</v>
      </c>
    </row>
    <row r="68" spans="1:3">
      <c r="A68" s="57" t="s">
        <v>261</v>
      </c>
    </row>
    <row r="69" spans="1:3">
      <c r="A69" s="64" t="s">
        <v>262</v>
      </c>
    </row>
    <row r="70" spans="1:3">
      <c r="A70" s="64" t="s">
        <v>278</v>
      </c>
    </row>
    <row r="71" spans="1:3">
      <c r="A71" s="64" t="s">
        <v>279</v>
      </c>
    </row>
    <row r="72" spans="1:3">
      <c r="A72" s="57" t="s">
        <v>264</v>
      </c>
    </row>
    <row r="73" spans="1:3">
      <c r="A73" s="64" t="s">
        <v>263</v>
      </c>
    </row>
    <row r="74" spans="1:3">
      <c r="A74" s="65" t="s">
        <v>154</v>
      </c>
    </row>
    <row r="75" spans="1:3">
      <c r="A75" s="58"/>
      <c r="C75" s="3" t="s">
        <v>155</v>
      </c>
    </row>
    <row r="76" spans="1:3">
      <c r="A76" s="58"/>
    </row>
    <row r="77" spans="1:3">
      <c r="A77" s="58"/>
    </row>
    <row r="78" spans="1:3">
      <c r="A78" s="58"/>
    </row>
  </sheetData>
  <hyperlinks>
    <hyperlink ref="A74" r:id="rId1" display="1 Intergovernmental Panel on Climate Change. Näheres hierzu siehe unter http://www.ipcc.ch/."/>
  </hyperlinks>
  <pageMargins left="0.78740157480314965" right="0.39370078740157483" top="0.78740157480314965" bottom="0.78740157480314965" header="0.11811023622047245" footer="0.11811023622047245"/>
  <pageSetup paperSize="9" orientation="portrait" r:id="rId2"/>
  <headerFooter>
    <oddFooter>&amp;L&amp;"MetaNormalLF-Roman,Standard"&amp;9Statistisches Bundesamt, Tabellen zu den UGR, Teil 3, 2017</oddFooter>
  </headerFooter>
  <drawing r:id="rId3"/>
  <legacyDrawing r:id="rId4"/>
  <oleObjects>
    <mc:AlternateContent xmlns:mc="http://schemas.openxmlformats.org/markup-compatibility/2006">
      <mc:Choice Requires="x14">
        <oleObject progId="Acrobat Document" dvAspect="DVASPECT_ICON" shapeId="5124" r:id="rId5">
          <objectPr defaultSize="0" autoPict="0" r:id="rId6">
            <anchor moveWithCells="1">
              <from>
                <xdr:col>1</xdr:col>
                <xdr:colOff>762000</xdr:colOff>
                <xdr:row>5</xdr:row>
                <xdr:rowOff>0</xdr:rowOff>
              </from>
              <to>
                <xdr:col>4</xdr:col>
                <xdr:colOff>9525</xdr:colOff>
                <xdr:row>9</xdr:row>
                <xdr:rowOff>38100</xdr:rowOff>
              </to>
            </anchor>
          </objectPr>
        </oleObject>
      </mc:Choice>
      <mc:Fallback>
        <oleObject progId="Acrobat Document" dvAspect="DVASPECT_ICON" shapeId="5124" r:id="rId5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76"/>
  <sheetViews>
    <sheetView workbookViewId="0"/>
  </sheetViews>
  <sheetFormatPr baseColWidth="10" defaultRowHeight="12.75"/>
  <cols>
    <col min="1" max="1" width="24.7109375" style="3" customWidth="1"/>
    <col min="2" max="2" width="71.7109375" style="3" customWidth="1"/>
    <col min="3" max="16384" width="11.42578125" style="3"/>
  </cols>
  <sheetData>
    <row r="1" spans="1:2" ht="20.25">
      <c r="A1" s="56" t="s">
        <v>156</v>
      </c>
    </row>
    <row r="2" spans="1:2" ht="15">
      <c r="A2" s="52"/>
    </row>
    <row r="4" spans="1:2" ht="14.25">
      <c r="A4" s="54" t="s">
        <v>157</v>
      </c>
      <c r="B4" s="3" t="s">
        <v>158</v>
      </c>
    </row>
    <row r="5" spans="1:2">
      <c r="A5" s="54"/>
      <c r="B5" s="3" t="s">
        <v>159</v>
      </c>
    </row>
    <row r="6" spans="1:2">
      <c r="A6" s="54"/>
      <c r="B6" s="3" t="s">
        <v>160</v>
      </c>
    </row>
    <row r="7" spans="1:2">
      <c r="A7" s="54"/>
      <c r="B7" s="3" t="s">
        <v>161</v>
      </c>
    </row>
    <row r="8" spans="1:2">
      <c r="A8" s="54"/>
      <c r="B8" s="3" t="s">
        <v>162</v>
      </c>
    </row>
    <row r="9" spans="1:2">
      <c r="A9" s="54"/>
    </row>
    <row r="10" spans="1:2" ht="14.25">
      <c r="A10" s="54" t="s">
        <v>163</v>
      </c>
      <c r="B10" s="3" t="s">
        <v>164</v>
      </c>
    </row>
    <row r="11" spans="1:2">
      <c r="A11" s="54"/>
      <c r="B11" s="3" t="s">
        <v>165</v>
      </c>
    </row>
    <row r="12" spans="1:2">
      <c r="A12" s="54"/>
      <c r="B12" s="3" t="s">
        <v>166</v>
      </c>
    </row>
    <row r="13" spans="1:2">
      <c r="A13" s="54"/>
      <c r="B13" s="3" t="s">
        <v>167</v>
      </c>
    </row>
    <row r="14" spans="1:2">
      <c r="A14" s="54"/>
      <c r="B14" s="3" t="s">
        <v>168</v>
      </c>
    </row>
    <row r="15" spans="1:2">
      <c r="A15" s="54"/>
    </row>
    <row r="16" spans="1:2" ht="14.25">
      <c r="A16" s="54" t="s">
        <v>169</v>
      </c>
      <c r="B16" s="3" t="s">
        <v>170</v>
      </c>
    </row>
    <row r="17" spans="1:2">
      <c r="A17" s="54"/>
      <c r="B17" s="3" t="s">
        <v>171</v>
      </c>
    </row>
    <row r="18" spans="1:2">
      <c r="A18" s="54"/>
      <c r="B18" s="3" t="s">
        <v>172</v>
      </c>
    </row>
    <row r="19" spans="1:2">
      <c r="A19" s="54"/>
      <c r="B19" s="3" t="s">
        <v>173</v>
      </c>
    </row>
    <row r="20" spans="1:2">
      <c r="A20" s="54"/>
      <c r="B20" s="3" t="s">
        <v>174</v>
      </c>
    </row>
    <row r="21" spans="1:2">
      <c r="A21" s="54"/>
    </row>
    <row r="22" spans="1:2">
      <c r="A22" s="54" t="s">
        <v>175</v>
      </c>
      <c r="B22" s="3" t="s">
        <v>176</v>
      </c>
    </row>
    <row r="23" spans="1:2">
      <c r="A23" s="54"/>
      <c r="B23" s="3" t="s">
        <v>177</v>
      </c>
    </row>
    <row r="24" spans="1:2">
      <c r="A24" s="54"/>
      <c r="B24" s="3" t="s">
        <v>178</v>
      </c>
    </row>
    <row r="25" spans="1:2">
      <c r="A25" s="54"/>
      <c r="B25" s="3" t="s">
        <v>179</v>
      </c>
    </row>
    <row r="26" spans="1:2">
      <c r="A26" s="54"/>
    </row>
    <row r="27" spans="1:2">
      <c r="A27" s="54" t="s">
        <v>180</v>
      </c>
      <c r="B27" s="3" t="s">
        <v>181</v>
      </c>
    </row>
    <row r="28" spans="1:2">
      <c r="A28" s="54"/>
      <c r="B28" s="3" t="s">
        <v>182</v>
      </c>
    </row>
    <row r="29" spans="1:2">
      <c r="A29" s="54"/>
      <c r="B29" s="3" t="s">
        <v>183</v>
      </c>
    </row>
    <row r="30" spans="1:2">
      <c r="A30" s="54"/>
    </row>
    <row r="31" spans="1:2">
      <c r="A31" s="54" t="s">
        <v>184</v>
      </c>
      <c r="B31" s="3" t="s">
        <v>185</v>
      </c>
    </row>
    <row r="32" spans="1:2">
      <c r="A32" s="54"/>
      <c r="B32" s="3" t="s">
        <v>186</v>
      </c>
    </row>
    <row r="33" spans="1:2">
      <c r="A33" s="54"/>
    </row>
    <row r="34" spans="1:2">
      <c r="A34" s="54" t="s">
        <v>187</v>
      </c>
      <c r="B34" s="3" t="s">
        <v>188</v>
      </c>
    </row>
    <row r="35" spans="1:2">
      <c r="A35" s="54"/>
      <c r="B35" s="3" t="s">
        <v>189</v>
      </c>
    </row>
    <row r="36" spans="1:2">
      <c r="A36" s="54"/>
      <c r="B36" s="3" t="s">
        <v>190</v>
      </c>
    </row>
    <row r="37" spans="1:2">
      <c r="A37" s="54"/>
      <c r="B37" s="3" t="s">
        <v>191</v>
      </c>
    </row>
    <row r="38" spans="1:2">
      <c r="A38" s="54"/>
      <c r="B38" s="3" t="s">
        <v>192</v>
      </c>
    </row>
    <row r="39" spans="1:2">
      <c r="A39" s="54"/>
      <c r="B39" s="3" t="s">
        <v>193</v>
      </c>
    </row>
    <row r="40" spans="1:2">
      <c r="A40" s="54"/>
      <c r="B40" s="3" t="s">
        <v>194</v>
      </c>
    </row>
    <row r="41" spans="1:2">
      <c r="A41" s="54"/>
      <c r="B41" s="3" t="s">
        <v>195</v>
      </c>
    </row>
    <row r="42" spans="1:2">
      <c r="A42" s="54"/>
      <c r="B42" s="3" t="s">
        <v>196</v>
      </c>
    </row>
    <row r="43" spans="1:2">
      <c r="A43" s="54"/>
    </row>
    <row r="44" spans="1:2" ht="14.25">
      <c r="A44" s="54" t="s">
        <v>72</v>
      </c>
      <c r="B44" s="3" t="s">
        <v>197</v>
      </c>
    </row>
    <row r="45" spans="1:2" ht="14.25">
      <c r="A45" s="54"/>
      <c r="B45" s="3" t="s">
        <v>198</v>
      </c>
    </row>
    <row r="46" spans="1:2">
      <c r="A46" s="54"/>
      <c r="B46" s="3" t="s">
        <v>199</v>
      </c>
    </row>
    <row r="47" spans="1:2">
      <c r="A47" s="54"/>
      <c r="B47" s="3" t="s">
        <v>200</v>
      </c>
    </row>
    <row r="48" spans="1:2">
      <c r="A48" s="54"/>
    </row>
    <row r="49" spans="1:2" ht="14.25">
      <c r="A49" s="54" t="s">
        <v>201</v>
      </c>
      <c r="B49" s="3" t="s">
        <v>202</v>
      </c>
    </row>
    <row r="50" spans="1:2">
      <c r="A50" s="54"/>
      <c r="B50" s="3" t="s">
        <v>203</v>
      </c>
    </row>
    <row r="51" spans="1:2">
      <c r="A51" s="54"/>
      <c r="B51" s="3" t="s">
        <v>204</v>
      </c>
    </row>
    <row r="52" spans="1:2" ht="14.25">
      <c r="A52" s="54"/>
      <c r="B52" s="3" t="s">
        <v>205</v>
      </c>
    </row>
    <row r="53" spans="1:2">
      <c r="A53" s="54"/>
      <c r="B53" s="3" t="s">
        <v>206</v>
      </c>
    </row>
    <row r="54" spans="1:2">
      <c r="A54" s="54"/>
    </row>
    <row r="55" spans="1:2">
      <c r="A55" s="54" t="s">
        <v>25</v>
      </c>
      <c r="B55" s="3" t="s">
        <v>207</v>
      </c>
    </row>
    <row r="56" spans="1:2">
      <c r="A56" s="54"/>
      <c r="B56" s="3" t="s">
        <v>208</v>
      </c>
    </row>
    <row r="57" spans="1:2">
      <c r="A57" s="54"/>
      <c r="B57" s="3" t="s">
        <v>209</v>
      </c>
    </row>
    <row r="58" spans="1:2">
      <c r="A58" s="54"/>
      <c r="B58" s="3" t="s">
        <v>210</v>
      </c>
    </row>
    <row r="59" spans="1:2">
      <c r="A59" s="54"/>
      <c r="B59" s="3" t="s">
        <v>211</v>
      </c>
    </row>
    <row r="60" spans="1:2">
      <c r="A60" s="54"/>
      <c r="B60" s="3" t="s">
        <v>212</v>
      </c>
    </row>
    <row r="61" spans="1:2">
      <c r="A61" s="54"/>
    </row>
    <row r="62" spans="1:2" ht="14.25">
      <c r="A62" s="54" t="s">
        <v>213</v>
      </c>
      <c r="B62" s="3" t="s">
        <v>214</v>
      </c>
    </row>
    <row r="63" spans="1:2" ht="14.25">
      <c r="A63" s="54" t="s">
        <v>169</v>
      </c>
      <c r="B63" s="3" t="s">
        <v>215</v>
      </c>
    </row>
    <row r="64" spans="1:2" ht="14.25">
      <c r="A64" s="54"/>
      <c r="B64" s="3" t="s">
        <v>216</v>
      </c>
    </row>
    <row r="65" spans="1:2" ht="14.25">
      <c r="A65" s="54"/>
      <c r="B65" s="3" t="s">
        <v>217</v>
      </c>
    </row>
    <row r="66" spans="1:2">
      <c r="A66" s="54"/>
      <c r="B66" s="3" t="s">
        <v>218</v>
      </c>
    </row>
    <row r="67" spans="1:2">
      <c r="A67" s="54"/>
    </row>
    <row r="68" spans="1:2">
      <c r="A68" s="54" t="s">
        <v>152</v>
      </c>
      <c r="B68" s="3" t="s">
        <v>219</v>
      </c>
    </row>
    <row r="69" spans="1:2" ht="14.25">
      <c r="B69" s="3" t="s">
        <v>220</v>
      </c>
    </row>
    <row r="70" spans="1:2" ht="14.25">
      <c r="B70" s="3" t="s">
        <v>221</v>
      </c>
    </row>
    <row r="71" spans="1:2" ht="14.25">
      <c r="B71" s="3" t="s">
        <v>222</v>
      </c>
    </row>
    <row r="72" spans="1:2">
      <c r="B72" s="3" t="s">
        <v>223</v>
      </c>
    </row>
    <row r="73" spans="1:2">
      <c r="B73" s="3" t="s">
        <v>224</v>
      </c>
    </row>
    <row r="74" spans="1:2">
      <c r="B74" s="3" t="s">
        <v>225</v>
      </c>
    </row>
    <row r="75" spans="1:2">
      <c r="B75" s="3" t="s">
        <v>226</v>
      </c>
    </row>
    <row r="76" spans="1:2">
      <c r="B76" s="3" t="s">
        <v>227</v>
      </c>
    </row>
  </sheetData>
  <pageMargins left="0.78740157480314965" right="0.59055118110236227" top="0.78740157480314965" bottom="0.78740157480314965" header="0.11811023622047245" footer="0.11811023622047245"/>
  <pageSetup paperSize="9" scale="90" orientation="portrait" horizontalDpi="1200" verticalDpi="1200" r:id="rId1"/>
  <headerFooter alignWithMargins="0">
    <oddFooter>&amp;L&amp;"MetaNormalLF-Roman,Standard"&amp;10Statistisches Bundesamt, Tabellen zu den UGR, Teil 3, 2017</oddFooter>
  </headerFooter>
  <rowBreaks count="1" manualBreakCount="1">
    <brk id="61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670"/>
  <sheetViews>
    <sheetView workbookViewId="0"/>
  </sheetViews>
  <sheetFormatPr baseColWidth="10" defaultRowHeight="11.25"/>
  <cols>
    <col min="1" max="1" width="3.85546875" style="71" customWidth="1"/>
    <col min="2" max="2" width="8.7109375" style="71" customWidth="1"/>
    <col min="3" max="3" width="53.7109375" style="71" customWidth="1"/>
    <col min="4" max="4" width="10.7109375" style="71" customWidth="1"/>
    <col min="5" max="5" width="10.140625" style="71" customWidth="1"/>
    <col min="6" max="7" width="9.28515625" style="71" customWidth="1"/>
    <col min="8" max="8" width="8.7109375" style="71" customWidth="1"/>
    <col min="9" max="11" width="7.7109375" style="71" customWidth="1"/>
    <col min="12" max="12" width="10.7109375" style="71" customWidth="1"/>
    <col min="13" max="15" width="9.28515625" style="71" customWidth="1"/>
    <col min="16" max="16" width="8.7109375" style="71" customWidth="1"/>
    <col min="17" max="19" width="7.7109375" style="71" customWidth="1"/>
    <col min="20" max="16384" width="11.42578125" style="71"/>
  </cols>
  <sheetData>
    <row r="1" spans="1:20" s="68" customFormat="1" ht="20.100000000000001" customHeight="1">
      <c r="A1" s="200" t="s">
        <v>280</v>
      </c>
      <c r="B1" s="67"/>
      <c r="C1" s="67"/>
      <c r="D1" s="67"/>
      <c r="L1" s="67"/>
    </row>
    <row r="2" spans="1:20" s="68" customFormat="1" ht="18" customHeight="1">
      <c r="A2" s="158" t="s">
        <v>281</v>
      </c>
      <c r="B2" s="67"/>
      <c r="C2" s="67"/>
      <c r="D2" s="67"/>
      <c r="L2" s="67"/>
    </row>
    <row r="3" spans="1:20" s="57" customFormat="1" ht="15" customHeight="1">
      <c r="A3" s="71"/>
      <c r="B3" s="71"/>
      <c r="C3" s="72"/>
      <c r="D3" s="71"/>
      <c r="E3" s="71"/>
      <c r="F3" s="71"/>
      <c r="G3" s="71"/>
      <c r="H3" s="71"/>
      <c r="I3" s="71"/>
      <c r="J3" s="71"/>
      <c r="K3" s="71"/>
      <c r="L3" s="71"/>
      <c r="M3" s="71"/>
    </row>
    <row r="4" spans="1:20" s="58" customFormat="1" ht="14.1" customHeight="1">
      <c r="A4" s="288" t="s">
        <v>282</v>
      </c>
      <c r="B4" s="291" t="s">
        <v>587</v>
      </c>
      <c r="C4" s="291" t="s">
        <v>284</v>
      </c>
      <c r="D4" s="294">
        <v>2000</v>
      </c>
      <c r="E4" s="295"/>
      <c r="F4" s="295"/>
      <c r="G4" s="295"/>
      <c r="H4" s="295"/>
      <c r="I4" s="295"/>
      <c r="J4" s="295"/>
      <c r="K4" s="295"/>
      <c r="L4" s="294">
        <v>2015</v>
      </c>
      <c r="M4" s="295"/>
      <c r="N4" s="295"/>
      <c r="O4" s="295"/>
      <c r="P4" s="295"/>
      <c r="Q4" s="295"/>
      <c r="R4" s="295"/>
      <c r="S4" s="295"/>
      <c r="T4" s="177"/>
    </row>
    <row r="5" spans="1:20" s="58" customFormat="1" ht="14.1" customHeight="1">
      <c r="A5" s="289"/>
      <c r="B5" s="292"/>
      <c r="C5" s="292"/>
      <c r="D5" s="296" t="s">
        <v>285</v>
      </c>
      <c r="E5" s="295" t="s">
        <v>286</v>
      </c>
      <c r="F5" s="295"/>
      <c r="G5" s="295"/>
      <c r="H5" s="295"/>
      <c r="I5" s="295"/>
      <c r="J5" s="295"/>
      <c r="K5" s="295"/>
      <c r="L5" s="296" t="s">
        <v>285</v>
      </c>
      <c r="M5" s="298" t="s">
        <v>286</v>
      </c>
      <c r="N5" s="298"/>
      <c r="O5" s="298"/>
      <c r="P5" s="298"/>
      <c r="Q5" s="298"/>
      <c r="R5" s="298"/>
      <c r="S5" s="298"/>
      <c r="T5" s="177"/>
    </row>
    <row r="6" spans="1:20" s="58" customFormat="1" ht="20.100000000000001" customHeight="1">
      <c r="A6" s="290"/>
      <c r="B6" s="293"/>
      <c r="C6" s="293"/>
      <c r="D6" s="297"/>
      <c r="E6" s="171" t="s">
        <v>588</v>
      </c>
      <c r="F6" s="171" t="s">
        <v>571</v>
      </c>
      <c r="G6" s="171" t="s">
        <v>572</v>
      </c>
      <c r="H6" s="171" t="s">
        <v>287</v>
      </c>
      <c r="I6" s="171" t="s">
        <v>288</v>
      </c>
      <c r="J6" s="73" t="s">
        <v>573</v>
      </c>
      <c r="K6" s="168" t="s">
        <v>574</v>
      </c>
      <c r="L6" s="297"/>
      <c r="M6" s="73" t="s">
        <v>588</v>
      </c>
      <c r="N6" s="73" t="s">
        <v>571</v>
      </c>
      <c r="O6" s="73" t="s">
        <v>572</v>
      </c>
      <c r="P6" s="73" t="s">
        <v>287</v>
      </c>
      <c r="Q6" s="73" t="s">
        <v>288</v>
      </c>
      <c r="R6" s="73" t="s">
        <v>573</v>
      </c>
      <c r="S6" s="164" t="s">
        <v>574</v>
      </c>
      <c r="T6" s="177"/>
    </row>
    <row r="7" spans="1:20" s="55" customFormat="1" ht="15" customHeight="1">
      <c r="A7" s="74">
        <v>1</v>
      </c>
      <c r="B7" s="75" t="s">
        <v>289</v>
      </c>
      <c r="C7" s="76" t="s">
        <v>290</v>
      </c>
      <c r="D7" s="78">
        <f t="shared" ref="D7:D70" si="0">SUM(E7:K7)</f>
        <v>79498.381656694168</v>
      </c>
      <c r="E7" s="78">
        <f>'4.2.1'!I5</f>
        <v>14608.707538970209</v>
      </c>
      <c r="F7" s="78">
        <f>'4.3.1'!I5*0.025</f>
        <v>34345.55246993187</v>
      </c>
      <c r="G7" s="78">
        <f>'4.4.1'!I5*0.298</f>
        <v>30544.12164779209</v>
      </c>
      <c r="H7" s="78">
        <f>'4.5'!I5</f>
        <v>0</v>
      </c>
      <c r="I7" s="78">
        <f>'4.6'!I5</f>
        <v>0</v>
      </c>
      <c r="J7" s="77">
        <f>'4.7'!I5</f>
        <v>0</v>
      </c>
      <c r="K7" s="77">
        <f>'4.8'!I5</f>
        <v>0</v>
      </c>
      <c r="L7" s="77">
        <f>SUM(M7:S7)</f>
        <v>81863.781828975247</v>
      </c>
      <c r="M7" s="77">
        <f>'4.2.1'!X5</f>
        <v>17697.356003589772</v>
      </c>
      <c r="N7" s="77">
        <f>'4.3.1'!X5*0.025</f>
        <v>32473.943099527154</v>
      </c>
      <c r="O7" s="77">
        <f>'4.4.1'!X5*0.298</f>
        <v>31692.482725858325</v>
      </c>
      <c r="P7" s="77">
        <f>'4.5'!X5</f>
        <v>0</v>
      </c>
      <c r="Q7" s="77">
        <f>'4.6'!X5</f>
        <v>0</v>
      </c>
      <c r="R7" s="77">
        <f>'4.7'!X5</f>
        <v>0</v>
      </c>
      <c r="S7" s="77">
        <f>'4.8'!X5</f>
        <v>0</v>
      </c>
    </row>
    <row r="8" spans="1:20" s="55" customFormat="1" ht="12.75" customHeight="1">
      <c r="A8" s="74">
        <v>2</v>
      </c>
      <c r="B8" s="75" t="s">
        <v>291</v>
      </c>
      <c r="C8" s="79" t="s">
        <v>292</v>
      </c>
      <c r="D8" s="78">
        <f t="shared" si="0"/>
        <v>78888.6916675291</v>
      </c>
      <c r="E8" s="78">
        <f>'4.2.1'!I6</f>
        <v>14032.863574021083</v>
      </c>
      <c r="F8" s="78">
        <f>'4.3.1'!I6*0.025</f>
        <v>34314.96122926478</v>
      </c>
      <c r="G8" s="78">
        <f>'4.4.1'!I6*0.298</f>
        <v>30540.866864243239</v>
      </c>
      <c r="H8" s="78">
        <f>'4.5'!I6</f>
        <v>0</v>
      </c>
      <c r="I8" s="78">
        <f>'4.6'!I6</f>
        <v>0</v>
      </c>
      <c r="J8" s="77">
        <f>'4.7'!I6</f>
        <v>0</v>
      </c>
      <c r="K8" s="77">
        <f>'4.8'!I6</f>
        <v>0</v>
      </c>
      <c r="L8" s="77">
        <f t="shared" ref="L8:L71" si="1">SUM(M8:S8)</f>
        <v>81399.93244022259</v>
      </c>
      <c r="M8" s="77">
        <f>'4.2.1'!X6</f>
        <v>17239.592627930502</v>
      </c>
      <c r="N8" s="77">
        <f>'4.3.1'!X6*0.025</f>
        <v>32471.757450435074</v>
      </c>
      <c r="O8" s="77">
        <f>'4.4.1'!X6*0.298</f>
        <v>31688.582361857014</v>
      </c>
      <c r="P8" s="77">
        <f>'4.5'!X6</f>
        <v>0</v>
      </c>
      <c r="Q8" s="77">
        <f>'4.6'!X6</f>
        <v>0</v>
      </c>
      <c r="R8" s="77">
        <f>'4.7'!X6</f>
        <v>0</v>
      </c>
      <c r="S8" s="77">
        <f>'4.8'!X6</f>
        <v>0</v>
      </c>
    </row>
    <row r="9" spans="1:20" s="55" customFormat="1" ht="12.75" customHeight="1">
      <c r="A9" s="74">
        <v>3</v>
      </c>
      <c r="B9" s="75" t="s">
        <v>293</v>
      </c>
      <c r="C9" s="79" t="s">
        <v>294</v>
      </c>
      <c r="D9" s="78">
        <f t="shared" si="0"/>
        <v>556.39613603510054</v>
      </c>
      <c r="E9" s="78">
        <f>'4.2.1'!I7</f>
        <v>523.16534607425979</v>
      </c>
      <c r="F9" s="78">
        <f>'4.3.1'!I7*0.025</f>
        <v>30.574653457585185</v>
      </c>
      <c r="G9" s="78">
        <f>'4.4.1'!I7*0.298</f>
        <v>2.6561365032555786</v>
      </c>
      <c r="H9" s="78">
        <f>'4.5'!I7</f>
        <v>0</v>
      </c>
      <c r="I9" s="78">
        <f>'4.6'!I7</f>
        <v>0</v>
      </c>
      <c r="J9" s="77">
        <f>'4.7'!I7</f>
        <v>0</v>
      </c>
      <c r="K9" s="77">
        <f>'4.8'!I7</f>
        <v>0</v>
      </c>
      <c r="L9" s="77">
        <f t="shared" si="1"/>
        <v>415.063716766065</v>
      </c>
      <c r="M9" s="77">
        <f>'4.2.1'!X7</f>
        <v>409.49364994705672</v>
      </c>
      <c r="N9" s="77">
        <f>'4.3.1'!X7*0.025</f>
        <v>2.1744925415267442</v>
      </c>
      <c r="O9" s="77">
        <f>'4.4.1'!X7*0.298</f>
        <v>3.3955742774815532</v>
      </c>
      <c r="P9" s="77">
        <f>'4.5'!X7</f>
        <v>0</v>
      </c>
      <c r="Q9" s="77">
        <f>'4.6'!X7</f>
        <v>0</v>
      </c>
      <c r="R9" s="77">
        <f>'4.7'!X7</f>
        <v>0</v>
      </c>
      <c r="S9" s="77">
        <f>'4.8'!X7</f>
        <v>0</v>
      </c>
      <c r="T9" s="80"/>
    </row>
    <row r="10" spans="1:20" s="55" customFormat="1" ht="12.75" customHeight="1">
      <c r="A10" s="74">
        <v>4</v>
      </c>
      <c r="B10" s="75" t="s">
        <v>295</v>
      </c>
      <c r="C10" s="79" t="s">
        <v>296</v>
      </c>
      <c r="D10" s="78">
        <f t="shared" si="0"/>
        <v>53.293853129968916</v>
      </c>
      <c r="E10" s="78">
        <f>'4.2.1'!I8</f>
        <v>52.678618874867006</v>
      </c>
      <c r="F10" s="78">
        <f>'4.3.1'!I8*0.025</f>
        <v>1.6587209508672582E-2</v>
      </c>
      <c r="G10" s="78">
        <f>'4.4.1'!I8*0.298</f>
        <v>0.598647045593242</v>
      </c>
      <c r="H10" s="78">
        <f>'4.5'!I8</f>
        <v>0</v>
      </c>
      <c r="I10" s="78">
        <f>'4.6'!I8</f>
        <v>0</v>
      </c>
      <c r="J10" s="77">
        <f>'4.7'!I8</f>
        <v>0</v>
      </c>
      <c r="K10" s="77">
        <f>'4.8'!I8</f>
        <v>0</v>
      </c>
      <c r="L10" s="77">
        <f t="shared" si="1"/>
        <v>48.785671986604363</v>
      </c>
      <c r="M10" s="77">
        <f>'4.2.1'!X8</f>
        <v>48.269725712213486</v>
      </c>
      <c r="N10" s="77">
        <f>'4.3.1'!X8*0.025</f>
        <v>1.1156550560876638E-2</v>
      </c>
      <c r="O10" s="77">
        <f>'4.4.1'!X8*0.298</f>
        <v>0.50478972382999954</v>
      </c>
      <c r="P10" s="77">
        <f>'4.5'!X8</f>
        <v>0</v>
      </c>
      <c r="Q10" s="77">
        <f>'4.6'!X8</f>
        <v>0</v>
      </c>
      <c r="R10" s="77">
        <f>'4.7'!X8</f>
        <v>0</v>
      </c>
      <c r="S10" s="77">
        <f>'4.8'!X8</f>
        <v>0</v>
      </c>
    </row>
    <row r="11" spans="1:20" s="55" customFormat="1" ht="12.75" customHeight="1">
      <c r="A11" s="74">
        <v>5</v>
      </c>
      <c r="B11" s="75" t="s">
        <v>297</v>
      </c>
      <c r="C11" s="81" t="s">
        <v>298</v>
      </c>
      <c r="D11" s="78">
        <f t="shared" si="0"/>
        <v>22426.922694010038</v>
      </c>
      <c r="E11" s="78">
        <f>'4.2.1'!I9</f>
        <v>5162.9736911359269</v>
      </c>
      <c r="F11" s="78">
        <f>'4.3.1'!I9*0.025</f>
        <v>16756.339660921803</v>
      </c>
      <c r="G11" s="78">
        <f>'4.4.1'!I9*0.298</f>
        <v>507.6093419523047</v>
      </c>
      <c r="H11" s="78">
        <f>'4.5'!I9</f>
        <v>0</v>
      </c>
      <c r="I11" s="78">
        <f>'4.6'!I9</f>
        <v>0</v>
      </c>
      <c r="J11" s="77">
        <f>'4.7'!I9</f>
        <v>0</v>
      </c>
      <c r="K11" s="77">
        <f>'4.8'!I9</f>
        <v>0</v>
      </c>
      <c r="L11" s="77">
        <f t="shared" si="1"/>
        <v>6249.0283149749293</v>
      </c>
      <c r="M11" s="77">
        <f>'4.2.1'!X9</f>
        <v>2999.8863571717575</v>
      </c>
      <c r="N11" s="77">
        <f>'4.3.1'!X9*0.025</f>
        <v>3084.5522240209275</v>
      </c>
      <c r="O11" s="77">
        <f>'4.4.1'!X9*0.298</f>
        <v>164.58973378224397</v>
      </c>
      <c r="P11" s="77">
        <f>'4.5'!X9</f>
        <v>0</v>
      </c>
      <c r="Q11" s="77">
        <f>'4.6'!X9</f>
        <v>0</v>
      </c>
      <c r="R11" s="77">
        <f>'4.7'!X9</f>
        <v>0</v>
      </c>
      <c r="S11" s="77">
        <f>'4.8'!X9</f>
        <v>0</v>
      </c>
    </row>
    <row r="12" spans="1:20" s="55" customFormat="1" ht="12.75" customHeight="1">
      <c r="A12" s="74">
        <v>6</v>
      </c>
      <c r="B12" s="75" t="s">
        <v>299</v>
      </c>
      <c r="C12" s="82" t="s">
        <v>300</v>
      </c>
      <c r="D12" s="78">
        <f t="shared" si="0"/>
        <v>17609.886547289396</v>
      </c>
      <c r="E12" s="78">
        <f>'4.2.1'!I10</f>
        <v>1034.7782964132894</v>
      </c>
      <c r="F12" s="78">
        <f>'4.3.1'!I10*0.025</f>
        <v>16573.797606236527</v>
      </c>
      <c r="G12" s="78">
        <f>'4.4.1'!I10*0.298</f>
        <v>1.3106446395802227</v>
      </c>
      <c r="H12" s="78">
        <f>'4.5'!I10</f>
        <v>0</v>
      </c>
      <c r="I12" s="78">
        <f>'4.6'!I10</f>
        <v>0</v>
      </c>
      <c r="J12" s="77">
        <f>'4.7'!I10</f>
        <v>0</v>
      </c>
      <c r="K12" s="77">
        <f>'4.8'!I10</f>
        <v>0</v>
      </c>
      <c r="L12" s="77">
        <f t="shared" si="1"/>
        <v>3840.4280545704414</v>
      </c>
      <c r="M12" s="77">
        <f>'4.2.1'!X10</f>
        <v>791.36281818528289</v>
      </c>
      <c r="N12" s="77">
        <f>'4.3.1'!X10*0.025</f>
        <v>3048.1255487385124</v>
      </c>
      <c r="O12" s="77">
        <f>'4.4.1'!X10*0.298</f>
        <v>0.93968764664637661</v>
      </c>
      <c r="P12" s="77">
        <f>'4.5'!X10</f>
        <v>0</v>
      </c>
      <c r="Q12" s="77">
        <f>'4.6'!X10</f>
        <v>0</v>
      </c>
      <c r="R12" s="77">
        <f>'4.7'!X10</f>
        <v>0</v>
      </c>
      <c r="S12" s="77">
        <f>'4.8'!X10</f>
        <v>0</v>
      </c>
    </row>
    <row r="13" spans="1:20" s="55" customFormat="1" ht="12.75" customHeight="1">
      <c r="A13" s="74">
        <v>7</v>
      </c>
      <c r="B13" s="75" t="s">
        <v>301</v>
      </c>
      <c r="C13" s="79" t="s">
        <v>302</v>
      </c>
      <c r="D13" s="78">
        <f t="shared" si="0"/>
        <v>3212.0673812121631</v>
      </c>
      <c r="E13" s="78">
        <f>'4.2.1'!I11</f>
        <v>3026.1454745283395</v>
      </c>
      <c r="F13" s="78">
        <f>'4.3.1'!I11*0.025</f>
        <v>181.44713812535781</v>
      </c>
      <c r="G13" s="78">
        <f>'4.4.1'!I11*0.298</f>
        <v>4.4747685584654855</v>
      </c>
      <c r="H13" s="78">
        <f>'4.5'!I11</f>
        <v>0</v>
      </c>
      <c r="I13" s="78">
        <f>'4.6'!I11</f>
        <v>0</v>
      </c>
      <c r="J13" s="77">
        <f>'4.7'!I11</f>
        <v>0</v>
      </c>
      <c r="K13" s="77">
        <f>'4.8'!I11</f>
        <v>0</v>
      </c>
      <c r="L13" s="77">
        <f t="shared" si="1"/>
        <v>1550.9016082406895</v>
      </c>
      <c r="M13" s="77">
        <f>'4.2.1'!X11</f>
        <v>1513.5389376072646</v>
      </c>
      <c r="N13" s="77">
        <f>'4.3.1'!X11*0.025</f>
        <v>35.377432177258179</v>
      </c>
      <c r="O13" s="77">
        <f>'4.4.1'!X11*0.298</f>
        <v>1.9852384561666692</v>
      </c>
      <c r="P13" s="77">
        <f>'4.5'!X11</f>
        <v>0</v>
      </c>
      <c r="Q13" s="77">
        <f>'4.6'!X11</f>
        <v>0</v>
      </c>
      <c r="R13" s="77">
        <f>'4.7'!X11</f>
        <v>0</v>
      </c>
      <c r="S13" s="77">
        <f>'4.8'!X11</f>
        <v>0</v>
      </c>
    </row>
    <row r="14" spans="1:20" s="55" customFormat="1" ht="12.75" customHeight="1">
      <c r="A14" s="74">
        <v>8</v>
      </c>
      <c r="B14" s="75" t="s">
        <v>303</v>
      </c>
      <c r="C14" s="79" t="s">
        <v>304</v>
      </c>
      <c r="D14" s="78">
        <f t="shared" si="0"/>
        <v>1604.9687655084774</v>
      </c>
      <c r="E14" s="78">
        <f>'4.2.1'!I12</f>
        <v>1102.0499201942987</v>
      </c>
      <c r="F14" s="78">
        <f>'4.3.1'!I12*0.025</f>
        <v>1.0949165599198258</v>
      </c>
      <c r="G14" s="78">
        <f>'4.4.1'!I12*0.298</f>
        <v>501.82392875425899</v>
      </c>
      <c r="H14" s="78">
        <f>'4.5'!I12</f>
        <v>0</v>
      </c>
      <c r="I14" s="78">
        <f>'4.6'!I12</f>
        <v>0</v>
      </c>
      <c r="J14" s="77">
        <f>'4.7'!I12</f>
        <v>0</v>
      </c>
      <c r="K14" s="77">
        <f>'4.8'!I12</f>
        <v>0</v>
      </c>
      <c r="L14" s="77">
        <f t="shared" si="1"/>
        <v>857.69865216379776</v>
      </c>
      <c r="M14" s="77">
        <f>'4.2.1'!X12</f>
        <v>694.98460137921006</v>
      </c>
      <c r="N14" s="77">
        <f>'4.3.1'!X12*0.025</f>
        <v>1.049243105156797</v>
      </c>
      <c r="O14" s="77">
        <f>'4.4.1'!X12*0.298</f>
        <v>161.66480767943091</v>
      </c>
      <c r="P14" s="77">
        <f>'4.5'!X12</f>
        <v>0</v>
      </c>
      <c r="Q14" s="77">
        <f>'4.6'!X12</f>
        <v>0</v>
      </c>
      <c r="R14" s="77">
        <f>'4.7'!X12</f>
        <v>0</v>
      </c>
      <c r="S14" s="77">
        <f>'4.8'!X12</f>
        <v>0</v>
      </c>
    </row>
    <row r="15" spans="1:20" s="55" customFormat="1" ht="12.75" customHeight="1">
      <c r="A15" s="74">
        <v>9</v>
      </c>
      <c r="B15" s="75" t="s">
        <v>305</v>
      </c>
      <c r="C15" s="83" t="s">
        <v>306</v>
      </c>
      <c r="D15" s="78">
        <f t="shared" si="0"/>
        <v>204153.86935467186</v>
      </c>
      <c r="E15" s="78">
        <f>'4.2.1'!I13</f>
        <v>192230.46997944804</v>
      </c>
      <c r="F15" s="78">
        <f>'4.3.1'!I13*0.025</f>
        <v>1096.6802291796998</v>
      </c>
      <c r="G15" s="78">
        <f>'4.4.1'!I13*0.298</f>
        <v>6215.6535099682842</v>
      </c>
      <c r="H15" s="78">
        <f>'4.5'!I13</f>
        <v>1541.89616298584</v>
      </c>
      <c r="I15" s="78">
        <f>'4.6'!I13</f>
        <v>844.47526722998998</v>
      </c>
      <c r="J15" s="77">
        <f>'4.7'!I13</f>
        <v>2215.77815586</v>
      </c>
      <c r="K15" s="77">
        <f>'4.8'!I13</f>
        <v>8.916050000000002</v>
      </c>
      <c r="L15" s="77">
        <f t="shared" si="1"/>
        <v>175345.03257379148</v>
      </c>
      <c r="M15" s="77">
        <f>'4.2.1'!X13</f>
        <v>171502.64470957805</v>
      </c>
      <c r="N15" s="77">
        <f>'4.3.1'!X13*0.025</f>
        <v>989.97868931432936</v>
      </c>
      <c r="O15" s="77">
        <f>'4.4.1'!X13*0.298</f>
        <v>1575.8456931745307</v>
      </c>
      <c r="P15" s="77">
        <f>'4.5'!X13</f>
        <v>120.70425899999999</v>
      </c>
      <c r="Q15" s="77">
        <f>'4.6'!X13</f>
        <v>245.60011</v>
      </c>
      <c r="R15" s="77">
        <f>'4.7'!X13</f>
        <v>898.37391272459797</v>
      </c>
      <c r="S15" s="77">
        <f>'4.8'!X13</f>
        <v>11.885199999999999</v>
      </c>
      <c r="T15" s="80"/>
    </row>
    <row r="16" spans="1:20" s="55" customFormat="1" ht="12.75" customHeight="1">
      <c r="A16" s="74">
        <v>10</v>
      </c>
      <c r="B16" s="75" t="s">
        <v>307</v>
      </c>
      <c r="C16" s="79" t="s">
        <v>308</v>
      </c>
      <c r="D16" s="78">
        <f t="shared" si="0"/>
        <v>10649.644643600292</v>
      </c>
      <c r="E16" s="78">
        <f>'4.2.1'!I14</f>
        <v>10575.391508167926</v>
      </c>
      <c r="F16" s="78">
        <f>'4.3.1'!I14*0.025</f>
        <v>18.506232900876011</v>
      </c>
      <c r="G16" s="78">
        <f>'4.4.1'!I14*0.298</f>
        <v>55.746902531489035</v>
      </c>
      <c r="H16" s="78">
        <f>'4.5'!I14</f>
        <v>0</v>
      </c>
      <c r="I16" s="78">
        <f>'4.6'!I14</f>
        <v>0</v>
      </c>
      <c r="J16" s="77">
        <f>'4.7'!I14</f>
        <v>0</v>
      </c>
      <c r="K16" s="77">
        <f>'4.8'!I14</f>
        <v>0</v>
      </c>
      <c r="L16" s="77">
        <f t="shared" si="1"/>
        <v>8901.1659812492635</v>
      </c>
      <c r="M16" s="77">
        <f>'4.2.1'!X14</f>
        <v>8835.3969391820046</v>
      </c>
      <c r="N16" s="77">
        <f>'4.3.1'!X14*0.025</f>
        <v>18.985026197773163</v>
      </c>
      <c r="O16" s="77">
        <f>'4.4.1'!X14*0.298</f>
        <v>46.784015869484698</v>
      </c>
      <c r="P16" s="77">
        <f>'4.5'!X14</f>
        <v>0</v>
      </c>
      <c r="Q16" s="77">
        <f>'4.6'!X14</f>
        <v>0</v>
      </c>
      <c r="R16" s="77">
        <f>'4.7'!X14</f>
        <v>0</v>
      </c>
      <c r="S16" s="77">
        <f>'4.8'!X14</f>
        <v>0</v>
      </c>
    </row>
    <row r="17" spans="1:19" s="55" customFormat="1" ht="12.75" customHeight="1">
      <c r="A17" s="74">
        <v>11</v>
      </c>
      <c r="B17" s="75" t="s">
        <v>309</v>
      </c>
      <c r="C17" s="79" t="s">
        <v>310</v>
      </c>
      <c r="D17" s="78">
        <f t="shared" si="0"/>
        <v>1784.6451559678853</v>
      </c>
      <c r="E17" s="78">
        <f>'4.2.1'!I15</f>
        <v>1772.4987024078619</v>
      </c>
      <c r="F17" s="78">
        <f>'4.3.1'!I15*0.025</f>
        <v>3.2483699909745876</v>
      </c>
      <c r="G17" s="78">
        <f>'4.4.1'!I15*0.298</f>
        <v>8.8980835690489357</v>
      </c>
      <c r="H17" s="78">
        <f>'4.5'!I15</f>
        <v>0</v>
      </c>
      <c r="I17" s="78">
        <f>'4.6'!I15</f>
        <v>0</v>
      </c>
      <c r="J17" s="77">
        <f>'4.7'!I15</f>
        <v>0</v>
      </c>
      <c r="K17" s="77">
        <f>'4.8'!I15</f>
        <v>0</v>
      </c>
      <c r="L17" s="77">
        <f t="shared" si="1"/>
        <v>781.28058537526329</v>
      </c>
      <c r="M17" s="77">
        <f>'4.2.1'!X15</f>
        <v>775.61471148972248</v>
      </c>
      <c r="N17" s="77">
        <f>'4.3.1'!X15*0.025</f>
        <v>1.7317454234384877</v>
      </c>
      <c r="O17" s="77">
        <f>'4.4.1'!X15*0.298</f>
        <v>3.9341284621022798</v>
      </c>
      <c r="P17" s="77">
        <f>'4.5'!X15</f>
        <v>0</v>
      </c>
      <c r="Q17" s="77">
        <f>'4.6'!X15</f>
        <v>0</v>
      </c>
      <c r="R17" s="77">
        <f>'4.7'!X15</f>
        <v>0</v>
      </c>
      <c r="S17" s="77">
        <f>'4.8'!X15</f>
        <v>0</v>
      </c>
    </row>
    <row r="18" spans="1:19" s="55" customFormat="1" ht="12.75" customHeight="1">
      <c r="A18" s="74">
        <v>12</v>
      </c>
      <c r="B18" s="75" t="s">
        <v>311</v>
      </c>
      <c r="C18" s="79" t="s">
        <v>312</v>
      </c>
      <c r="D18" s="78">
        <f t="shared" si="0"/>
        <v>1837.6111613694366</v>
      </c>
      <c r="E18" s="78">
        <f>'4.2.1'!I16</f>
        <v>1781.663296019392</v>
      </c>
      <c r="F18" s="78">
        <f>'4.3.1'!I16*0.025</f>
        <v>48.637788589170313</v>
      </c>
      <c r="G18" s="78">
        <f>'4.4.1'!I16*0.298</f>
        <v>7.3100767608743151</v>
      </c>
      <c r="H18" s="78">
        <f>'4.5'!I16</f>
        <v>0</v>
      </c>
      <c r="I18" s="78">
        <f>'4.6'!I16</f>
        <v>0</v>
      </c>
      <c r="J18" s="77">
        <f>'4.7'!I16</f>
        <v>0</v>
      </c>
      <c r="K18" s="77">
        <f>'4.8'!I16</f>
        <v>0</v>
      </c>
      <c r="L18" s="77">
        <f t="shared" si="1"/>
        <v>6100.4013589290926</v>
      </c>
      <c r="M18" s="77">
        <f>'4.2.1'!X16</f>
        <v>5985.6365645406258</v>
      </c>
      <c r="N18" s="77">
        <f>'4.3.1'!X16*0.025</f>
        <v>68.175034442411999</v>
      </c>
      <c r="O18" s="77">
        <f>'4.4.1'!X16*0.298</f>
        <v>46.589759946055281</v>
      </c>
      <c r="P18" s="77">
        <f>'4.5'!X16</f>
        <v>0</v>
      </c>
      <c r="Q18" s="77">
        <f>'4.6'!X16</f>
        <v>0</v>
      </c>
      <c r="R18" s="77">
        <f>'4.7'!X16</f>
        <v>0</v>
      </c>
      <c r="S18" s="77">
        <f>'4.8'!X16</f>
        <v>0</v>
      </c>
    </row>
    <row r="19" spans="1:19" s="55" customFormat="1" ht="12.75" customHeight="1">
      <c r="A19" s="74">
        <v>13</v>
      </c>
      <c r="B19" s="75" t="s">
        <v>313</v>
      </c>
      <c r="C19" s="79" t="s">
        <v>314</v>
      </c>
      <c r="D19" s="78">
        <f t="shared" si="0"/>
        <v>9025.6000022888311</v>
      </c>
      <c r="E19" s="78">
        <f>'4.2.1'!I17</f>
        <v>8950.4335179010068</v>
      </c>
      <c r="F19" s="78">
        <f>'4.3.1'!I17*0.025</f>
        <v>20.680102204917326</v>
      </c>
      <c r="G19" s="78">
        <f>'4.4.1'!I17*0.298</f>
        <v>54.486382182908507</v>
      </c>
      <c r="H19" s="78">
        <f>'4.5'!I17</f>
        <v>0</v>
      </c>
      <c r="I19" s="78">
        <f>'4.6'!I17</f>
        <v>0</v>
      </c>
      <c r="J19" s="77">
        <f>'4.7'!I17</f>
        <v>0</v>
      </c>
      <c r="K19" s="77">
        <f>'4.8'!I17</f>
        <v>0</v>
      </c>
      <c r="L19" s="77">
        <f t="shared" si="1"/>
        <v>10054.805925930646</v>
      </c>
      <c r="M19" s="77">
        <f>'4.2.1'!X17</f>
        <v>9986.7996356818658</v>
      </c>
      <c r="N19" s="77">
        <f>'4.3.1'!X17*0.025</f>
        <v>21.701855310280806</v>
      </c>
      <c r="O19" s="77">
        <f>'4.4.1'!X17*0.298</f>
        <v>46.304434938500876</v>
      </c>
      <c r="P19" s="77">
        <f>'4.5'!X17</f>
        <v>0</v>
      </c>
      <c r="Q19" s="77">
        <f>'4.6'!X17</f>
        <v>0</v>
      </c>
      <c r="R19" s="77">
        <f>'4.7'!X17</f>
        <v>0</v>
      </c>
      <c r="S19" s="77">
        <f>'4.8'!X17</f>
        <v>0</v>
      </c>
    </row>
    <row r="20" spans="1:19" s="55" customFormat="1" ht="12.75" customHeight="1">
      <c r="A20" s="74">
        <v>14</v>
      </c>
      <c r="B20" s="75" t="s">
        <v>315</v>
      </c>
      <c r="C20" s="79" t="s">
        <v>316</v>
      </c>
      <c r="D20" s="78">
        <f t="shared" si="0"/>
        <v>812.72612999805074</v>
      </c>
      <c r="E20" s="78">
        <f>'4.2.1'!I18</f>
        <v>807.7786695710106</v>
      </c>
      <c r="F20" s="78">
        <f>'4.3.1'!I18*0.025</f>
        <v>1.8016430394023804</v>
      </c>
      <c r="G20" s="78">
        <f>'4.4.1'!I18*0.298</f>
        <v>3.1458173876377598</v>
      </c>
      <c r="H20" s="78">
        <f>'4.5'!I18</f>
        <v>0</v>
      </c>
      <c r="I20" s="78">
        <f>'4.6'!I18</f>
        <v>0</v>
      </c>
      <c r="J20" s="77">
        <f>'4.7'!I18</f>
        <v>0</v>
      </c>
      <c r="K20" s="77">
        <f>'4.8'!I18</f>
        <v>0</v>
      </c>
      <c r="L20" s="77">
        <f t="shared" si="1"/>
        <v>798.41457422771225</v>
      </c>
      <c r="M20" s="77">
        <f>'4.2.1'!X18</f>
        <v>793.67081206981709</v>
      </c>
      <c r="N20" s="77">
        <f>'4.3.1'!X18*0.025</f>
        <v>1.5755951098147882</v>
      </c>
      <c r="O20" s="77">
        <f>'4.4.1'!X18*0.298</f>
        <v>3.168167048080345</v>
      </c>
      <c r="P20" s="77">
        <f>'4.5'!X18</f>
        <v>0</v>
      </c>
      <c r="Q20" s="77">
        <f>'4.6'!X18</f>
        <v>0</v>
      </c>
      <c r="R20" s="77">
        <f>'4.7'!X18</f>
        <v>0</v>
      </c>
      <c r="S20" s="77">
        <f>'4.8'!X18</f>
        <v>0</v>
      </c>
    </row>
    <row r="21" spans="1:19" s="55" customFormat="1" ht="12.75" customHeight="1">
      <c r="A21" s="74">
        <v>15</v>
      </c>
      <c r="B21" s="75" t="s">
        <v>317</v>
      </c>
      <c r="C21" s="79" t="s">
        <v>318</v>
      </c>
      <c r="D21" s="78">
        <f t="shared" si="0"/>
        <v>25582.258002619001</v>
      </c>
      <c r="E21" s="78">
        <f>'4.2.1'!I19</f>
        <v>25180.261890355276</v>
      </c>
      <c r="F21" s="78">
        <f>'4.3.1'!I19*0.025</f>
        <v>303.7200336944008</v>
      </c>
      <c r="G21" s="78">
        <f>'4.4.1'!I19*0.298</f>
        <v>98.276078569324</v>
      </c>
      <c r="H21" s="78">
        <f>'4.5'!I19</f>
        <v>0</v>
      </c>
      <c r="I21" s="78">
        <f>'4.6'!I19</f>
        <v>0</v>
      </c>
      <c r="J21" s="77">
        <f>'4.7'!I19</f>
        <v>0</v>
      </c>
      <c r="K21" s="77">
        <f>'4.8'!I19</f>
        <v>0</v>
      </c>
      <c r="L21" s="77">
        <f t="shared" si="1"/>
        <v>22617.877477435832</v>
      </c>
      <c r="M21" s="77">
        <f>'4.2.1'!X19</f>
        <v>22314.649559929749</v>
      </c>
      <c r="N21" s="77">
        <f>'4.3.1'!X19*0.025</f>
        <v>225.41755230683827</v>
      </c>
      <c r="O21" s="77">
        <f>'4.4.1'!X19*0.298</f>
        <v>77.810365199245652</v>
      </c>
      <c r="P21" s="77">
        <f>'4.5'!X19</f>
        <v>0</v>
      </c>
      <c r="Q21" s="77">
        <f>'4.6'!X19</f>
        <v>0</v>
      </c>
      <c r="R21" s="77">
        <f>'4.7'!X19</f>
        <v>0</v>
      </c>
      <c r="S21" s="77">
        <f>'4.8'!X19</f>
        <v>0</v>
      </c>
    </row>
    <row r="22" spans="1:19" s="55" customFormat="1" ht="12.75" customHeight="1">
      <c r="A22" s="74">
        <v>16</v>
      </c>
      <c r="B22" s="75" t="s">
        <v>319</v>
      </c>
      <c r="C22" s="84" t="s">
        <v>320</v>
      </c>
      <c r="D22" s="78">
        <f t="shared" si="0"/>
        <v>5973.040257952799</v>
      </c>
      <c r="E22" s="78">
        <f>'4.2.1'!I20</f>
        <v>5945.1541964898461</v>
      </c>
      <c r="F22" s="78">
        <f>'4.3.1'!I20*0.025</f>
        <v>8.1673112095377824</v>
      </c>
      <c r="G22" s="78">
        <f>'4.4.1'!I20*0.298</f>
        <v>19.718750253414886</v>
      </c>
      <c r="H22" s="78">
        <f>'4.5'!I20</f>
        <v>0</v>
      </c>
      <c r="I22" s="78">
        <f>'4.6'!I20</f>
        <v>0</v>
      </c>
      <c r="J22" s="77">
        <f>'4.7'!I20</f>
        <v>0</v>
      </c>
      <c r="K22" s="77">
        <f>'4.8'!I20</f>
        <v>0</v>
      </c>
      <c r="L22" s="77">
        <f t="shared" si="1"/>
        <v>5017.2961753339941</v>
      </c>
      <c r="M22" s="77">
        <f>'4.2.1'!X20</f>
        <v>5009.9974847056683</v>
      </c>
      <c r="N22" s="77">
        <f>'4.3.1'!X20*0.025</f>
        <v>0.4641262308143892</v>
      </c>
      <c r="O22" s="77">
        <f>'4.4.1'!X20*0.298</f>
        <v>6.8345643975113104</v>
      </c>
      <c r="P22" s="77">
        <f>'4.5'!X20</f>
        <v>0</v>
      </c>
      <c r="Q22" s="77">
        <f>'4.6'!X20</f>
        <v>0</v>
      </c>
      <c r="R22" s="77">
        <f>'4.7'!X20</f>
        <v>0</v>
      </c>
      <c r="S22" s="77">
        <f>'4.8'!X20</f>
        <v>0</v>
      </c>
    </row>
    <row r="23" spans="1:19" s="55" customFormat="1" ht="12.75" customHeight="1">
      <c r="A23" s="74">
        <v>17</v>
      </c>
      <c r="B23" s="75" t="s">
        <v>321</v>
      </c>
      <c r="C23" s="85" t="s">
        <v>322</v>
      </c>
      <c r="D23" s="78">
        <f t="shared" si="0"/>
        <v>19609.217744666199</v>
      </c>
      <c r="E23" s="78">
        <f>'4.2.1'!I21</f>
        <v>19235.107693865426</v>
      </c>
      <c r="F23" s="78">
        <f>'4.3.1'!I21*0.025</f>
        <v>295.55272248486307</v>
      </c>
      <c r="G23" s="78">
        <f>'4.4.1'!I21*0.298</f>
        <v>78.557328315909103</v>
      </c>
      <c r="H23" s="78">
        <f>'4.5'!I21</f>
        <v>0</v>
      </c>
      <c r="I23" s="78">
        <f>'4.6'!I21</f>
        <v>0</v>
      </c>
      <c r="J23" s="77">
        <f>'4.7'!I21</f>
        <v>0</v>
      </c>
      <c r="K23" s="77">
        <f>'4.8'!I21</f>
        <v>0</v>
      </c>
      <c r="L23" s="77">
        <f t="shared" si="1"/>
        <v>17600.58130210184</v>
      </c>
      <c r="M23" s="77">
        <f>'4.2.1'!X21</f>
        <v>17304.652075224083</v>
      </c>
      <c r="N23" s="77">
        <f>'4.3.1'!X21*0.025</f>
        <v>224.9534260760239</v>
      </c>
      <c r="O23" s="77">
        <f>'4.4.1'!X21*0.298</f>
        <v>70.975800801734337</v>
      </c>
      <c r="P23" s="77">
        <f>'4.5'!X21</f>
        <v>0</v>
      </c>
      <c r="Q23" s="77">
        <f>'4.6'!X21</f>
        <v>0</v>
      </c>
      <c r="R23" s="77">
        <f>'4.7'!X21</f>
        <v>0</v>
      </c>
      <c r="S23" s="77">
        <f>'4.8'!X21</f>
        <v>0</v>
      </c>
    </row>
    <row r="24" spans="1:19" s="55" customFormat="1" ht="12.75" customHeight="1">
      <c r="A24" s="74">
        <v>18</v>
      </c>
      <c r="B24" s="75" t="s">
        <v>323</v>
      </c>
      <c r="C24" s="79" t="s">
        <v>324</v>
      </c>
      <c r="D24" s="78">
        <f t="shared" si="0"/>
        <v>33263.134252043281</v>
      </c>
      <c r="E24" s="78">
        <f>'4.2.1'!I22</f>
        <v>25668.590614628563</v>
      </c>
      <c r="F24" s="78">
        <f>'4.3.1'!I22*0.025</f>
        <v>562.41150886088292</v>
      </c>
      <c r="G24" s="78">
        <f>'4.4.1'!I22*0.298</f>
        <v>5306.3901306071957</v>
      </c>
      <c r="H24" s="78">
        <f>'4.5'!I22</f>
        <v>1520.5419977414399</v>
      </c>
      <c r="I24" s="78">
        <f>'4.6'!I22</f>
        <v>0</v>
      </c>
      <c r="J24" s="77">
        <f>'4.7'!I22</f>
        <v>205.20000020519998</v>
      </c>
      <c r="K24" s="77">
        <f>'4.8'!I22</f>
        <v>0</v>
      </c>
      <c r="L24" s="77">
        <f t="shared" si="1"/>
        <v>26458.87431882555</v>
      </c>
      <c r="M24" s="77">
        <f>'4.2.1'!X22</f>
        <v>24925.221215602262</v>
      </c>
      <c r="N24" s="77">
        <f>'4.3.1'!X22*0.025</f>
        <v>516.97106667567857</v>
      </c>
      <c r="O24" s="77">
        <f>'4.4.1'!X22*0.298</f>
        <v>861.55253714760738</v>
      </c>
      <c r="P24" s="77">
        <f>'4.5'!X22</f>
        <v>58.431153999999992</v>
      </c>
      <c r="Q24" s="77">
        <f>'4.6'!X22</f>
        <v>0</v>
      </c>
      <c r="R24" s="77">
        <f>'4.7'!X22</f>
        <v>96.698345400000008</v>
      </c>
      <c r="S24" s="77">
        <f>'4.8'!X22</f>
        <v>0</v>
      </c>
    </row>
    <row r="25" spans="1:19" s="55" customFormat="1" ht="12.75" customHeight="1">
      <c r="A25" s="74">
        <v>19</v>
      </c>
      <c r="B25" s="75" t="s">
        <v>325</v>
      </c>
      <c r="C25" s="79" t="s">
        <v>326</v>
      </c>
      <c r="D25" s="78">
        <f t="shared" si="0"/>
        <v>2665.0454575813446</v>
      </c>
      <c r="E25" s="78">
        <f>'4.2.1'!I23</f>
        <v>2648.1809251407403</v>
      </c>
      <c r="F25" s="78">
        <f>'4.3.1'!I23*0.025</f>
        <v>2.8026626087208406</v>
      </c>
      <c r="G25" s="78">
        <f>'4.4.1'!I23*0.298</f>
        <v>14.061869831883474</v>
      </c>
      <c r="H25" s="78">
        <f>'4.5'!I23</f>
        <v>0</v>
      </c>
      <c r="I25" s="78">
        <f>'4.6'!I23</f>
        <v>0</v>
      </c>
      <c r="J25" s="77">
        <f>'4.7'!I23</f>
        <v>0</v>
      </c>
      <c r="K25" s="77">
        <f>'4.8'!I23</f>
        <v>0</v>
      </c>
      <c r="L25" s="77">
        <f t="shared" si="1"/>
        <v>880.15127346827433</v>
      </c>
      <c r="M25" s="77">
        <f>'4.2.1'!X23</f>
        <v>873.14142323187946</v>
      </c>
      <c r="N25" s="77">
        <f>'4.3.1'!X23*0.025</f>
        <v>1.8574549400752354</v>
      </c>
      <c r="O25" s="77">
        <f>'4.4.1'!X23*0.298</f>
        <v>5.1523952963195594</v>
      </c>
      <c r="P25" s="77">
        <f>'4.5'!X23</f>
        <v>0</v>
      </c>
      <c r="Q25" s="77">
        <f>'4.6'!X23</f>
        <v>0</v>
      </c>
      <c r="R25" s="77">
        <f>'4.7'!X23</f>
        <v>0</v>
      </c>
      <c r="S25" s="77">
        <f>'4.8'!X23</f>
        <v>0</v>
      </c>
    </row>
    <row r="26" spans="1:19" s="55" customFormat="1" ht="12.75" customHeight="1">
      <c r="A26" s="74">
        <v>20</v>
      </c>
      <c r="B26" s="75" t="s">
        <v>327</v>
      </c>
      <c r="C26" s="79" t="s">
        <v>328</v>
      </c>
      <c r="D26" s="78">
        <f t="shared" si="0"/>
        <v>2148.441336822727</v>
      </c>
      <c r="E26" s="78">
        <f>'4.2.1'!I24</f>
        <v>2135.4853991107561</v>
      </c>
      <c r="F26" s="78">
        <f>'4.3.1'!I24*0.025</f>
        <v>3.9707698332339021</v>
      </c>
      <c r="G26" s="78">
        <f>'4.4.1'!I24*0.298</f>
        <v>8.985167878736803</v>
      </c>
      <c r="H26" s="78">
        <f>'4.5'!I24</f>
        <v>0</v>
      </c>
      <c r="I26" s="78">
        <f>'4.6'!I24</f>
        <v>0</v>
      </c>
      <c r="J26" s="77">
        <f>'4.7'!I24</f>
        <v>0</v>
      </c>
      <c r="K26" s="77">
        <f>'4.8'!I24</f>
        <v>0</v>
      </c>
      <c r="L26" s="77">
        <f t="shared" si="1"/>
        <v>2061.3448035424663</v>
      </c>
      <c r="M26" s="77">
        <f>'4.2.1'!X24</f>
        <v>2045.3618501376732</v>
      </c>
      <c r="N26" s="77">
        <f>'4.3.1'!X24*0.025</f>
        <v>5.1175804739900919</v>
      </c>
      <c r="O26" s="77">
        <f>'4.4.1'!X24*0.298</f>
        <v>10.865372930802799</v>
      </c>
      <c r="P26" s="77">
        <f>'4.5'!X24</f>
        <v>0</v>
      </c>
      <c r="Q26" s="77">
        <f>'4.6'!X24</f>
        <v>0</v>
      </c>
      <c r="R26" s="77">
        <f>'4.7'!X24</f>
        <v>0</v>
      </c>
      <c r="S26" s="77">
        <f>'4.8'!X24</f>
        <v>0</v>
      </c>
    </row>
    <row r="27" spans="1:19" s="55" customFormat="1" ht="12.75" customHeight="1">
      <c r="A27" s="74">
        <v>21</v>
      </c>
      <c r="B27" s="75" t="s">
        <v>329</v>
      </c>
      <c r="C27" s="79" t="s">
        <v>330</v>
      </c>
      <c r="D27" s="78">
        <f t="shared" si="0"/>
        <v>44385.508332171383</v>
      </c>
      <c r="E27" s="78">
        <f>'4.2.1'!I25</f>
        <v>43532.661967491375</v>
      </c>
      <c r="F27" s="78">
        <f>'4.3.1'!I25*0.025</f>
        <v>21.604980621118656</v>
      </c>
      <c r="G27" s="78">
        <f>'4.4.1'!I25*0.298</f>
        <v>179.41218405889185</v>
      </c>
      <c r="H27" s="78">
        <f>'4.5'!I25</f>
        <v>0</v>
      </c>
      <c r="I27" s="78">
        <f>'4.6'!I25</f>
        <v>0</v>
      </c>
      <c r="J27" s="77">
        <f>'4.7'!I25</f>
        <v>651.82920000000001</v>
      </c>
      <c r="K27" s="77">
        <f>'4.8'!I25</f>
        <v>0</v>
      </c>
      <c r="L27" s="77">
        <f t="shared" si="1"/>
        <v>39295.929025811747</v>
      </c>
      <c r="M27" s="77">
        <f>'4.2.1'!X25</f>
        <v>39122.142124853148</v>
      </c>
      <c r="N27" s="77">
        <f>'4.3.1'!X25*0.025</f>
        <v>20.626682346992286</v>
      </c>
      <c r="O27" s="77">
        <f>'4.4.1'!X25*0.298</f>
        <v>153.16021861160999</v>
      </c>
      <c r="P27" s="77">
        <f>'4.5'!X25</f>
        <v>0</v>
      </c>
      <c r="Q27" s="77">
        <f>'4.6'!X25</f>
        <v>0</v>
      </c>
      <c r="R27" s="77">
        <f>'4.7'!X25</f>
        <v>0</v>
      </c>
      <c r="S27" s="77">
        <f>'4.8'!X25</f>
        <v>0</v>
      </c>
    </row>
    <row r="28" spans="1:19" s="55" customFormat="1" ht="12.75" customHeight="1">
      <c r="A28" s="74">
        <v>22</v>
      </c>
      <c r="B28" s="75" t="s">
        <v>331</v>
      </c>
      <c r="C28" s="85" t="s">
        <v>332</v>
      </c>
      <c r="D28" s="78">
        <f t="shared" si="0"/>
        <v>6313.2323675770158</v>
      </c>
      <c r="E28" s="78">
        <f>'4.2.1'!I26</f>
        <v>5628.5588972967334</v>
      </c>
      <c r="F28" s="78">
        <f>'4.3.1'!I26*0.025</f>
        <v>6.1369823079202419</v>
      </c>
      <c r="G28" s="78">
        <f>'4.4.1'!I26*0.298</f>
        <v>26.707287972361879</v>
      </c>
      <c r="H28" s="78">
        <f>'4.5'!I26</f>
        <v>0</v>
      </c>
      <c r="I28" s="78">
        <f>'4.6'!I26</f>
        <v>0</v>
      </c>
      <c r="J28" s="77">
        <f>'4.7'!I26</f>
        <v>651.82920000000001</v>
      </c>
      <c r="K28" s="77">
        <f>'4.8'!I26</f>
        <v>0</v>
      </c>
      <c r="L28" s="77">
        <f t="shared" si="1"/>
        <v>4906.2754292968812</v>
      </c>
      <c r="M28" s="77">
        <f>'4.2.1'!X26</f>
        <v>4881.082937520926</v>
      </c>
      <c r="N28" s="77">
        <f>'4.3.1'!X26*0.025</f>
        <v>5.376558711757931</v>
      </c>
      <c r="O28" s="77">
        <f>'4.4.1'!X26*0.298</f>
        <v>19.815933064197111</v>
      </c>
      <c r="P28" s="77">
        <f>'4.5'!X26</f>
        <v>0</v>
      </c>
      <c r="Q28" s="77">
        <f>'4.6'!X26</f>
        <v>0</v>
      </c>
      <c r="R28" s="77">
        <f>'4.7'!X26</f>
        <v>0</v>
      </c>
      <c r="S28" s="77">
        <f>'4.8'!X26</f>
        <v>0</v>
      </c>
    </row>
    <row r="29" spans="1:19" s="55" customFormat="1" ht="12.75" customHeight="1">
      <c r="A29" s="74">
        <v>23</v>
      </c>
      <c r="B29" s="75" t="s">
        <v>333</v>
      </c>
      <c r="C29" s="85" t="s">
        <v>334</v>
      </c>
      <c r="D29" s="78">
        <f t="shared" si="0"/>
        <v>38072.275964594366</v>
      </c>
      <c r="E29" s="78">
        <f>'4.2.1'!I27</f>
        <v>37904.103070194637</v>
      </c>
      <c r="F29" s="78">
        <f>'4.3.1'!I27*0.025</f>
        <v>15.467998313198416</v>
      </c>
      <c r="G29" s="78">
        <f>'4.4.1'!I27*0.298</f>
        <v>152.70489608652997</v>
      </c>
      <c r="H29" s="78">
        <f>'4.5'!I27</f>
        <v>0</v>
      </c>
      <c r="I29" s="78">
        <f>'4.6'!I27</f>
        <v>0</v>
      </c>
      <c r="J29" s="77">
        <f>'4.7'!I27</f>
        <v>0</v>
      </c>
      <c r="K29" s="77">
        <f>'4.8'!I27</f>
        <v>0</v>
      </c>
      <c r="L29" s="77">
        <f t="shared" si="1"/>
        <v>34389.653596514865</v>
      </c>
      <c r="M29" s="77">
        <f>'4.2.1'!X27</f>
        <v>34241.059187332219</v>
      </c>
      <c r="N29" s="77">
        <f>'4.3.1'!X27*0.025</f>
        <v>15.250123635234358</v>
      </c>
      <c r="O29" s="77">
        <f>'4.4.1'!X27*0.298</f>
        <v>133.34428554741288</v>
      </c>
      <c r="P29" s="77">
        <f>'4.5'!X27</f>
        <v>0</v>
      </c>
      <c r="Q29" s="77">
        <f>'4.6'!X27</f>
        <v>0</v>
      </c>
      <c r="R29" s="77">
        <f>'4.7'!X27</f>
        <v>0</v>
      </c>
      <c r="S29" s="77">
        <f>'4.8'!X27</f>
        <v>0</v>
      </c>
    </row>
    <row r="30" spans="1:19" s="55" customFormat="1" ht="12.75" customHeight="1">
      <c r="A30" s="74">
        <v>24</v>
      </c>
      <c r="B30" s="75" t="s">
        <v>335</v>
      </c>
      <c r="C30" s="79" t="s">
        <v>336</v>
      </c>
      <c r="D30" s="78">
        <f t="shared" si="0"/>
        <v>55995.7980530688</v>
      </c>
      <c r="E30" s="78">
        <f>'4.2.1'!I28</f>
        <v>55017.523398754856</v>
      </c>
      <c r="F30" s="78">
        <f>'4.3.1'!I28*0.025</f>
        <v>83.070477904375693</v>
      </c>
      <c r="G30" s="78">
        <f>'4.4.1'!I28*0.298</f>
        <v>166.94217640956964</v>
      </c>
      <c r="H30" s="78">
        <f>'4.5'!I28</f>
        <v>0</v>
      </c>
      <c r="I30" s="78">
        <f>'4.6'!I28</f>
        <v>413.28</v>
      </c>
      <c r="J30" s="77">
        <f>'4.7'!I28</f>
        <v>314.98200000000003</v>
      </c>
      <c r="K30" s="77">
        <f>'4.8'!I28</f>
        <v>0</v>
      </c>
      <c r="L30" s="77">
        <f t="shared" si="1"/>
        <v>42740.831325960651</v>
      </c>
      <c r="M30" s="77">
        <f>'4.2.1'!X28</f>
        <v>42327.730991323282</v>
      </c>
      <c r="N30" s="77">
        <f>'4.3.1'!X28*0.025</f>
        <v>82.774195343002177</v>
      </c>
      <c r="O30" s="77">
        <f>'4.4.1'!X28*0.298</f>
        <v>161.03147729437063</v>
      </c>
      <c r="P30" s="77">
        <f>'4.5'!X28</f>
        <v>48.027979999999999</v>
      </c>
      <c r="Q30" s="77">
        <f>'4.6'!X28</f>
        <v>94.901559999999989</v>
      </c>
      <c r="R30" s="77">
        <f>'4.7'!X28</f>
        <v>26.365122</v>
      </c>
      <c r="S30" s="77">
        <f>'4.8'!X28</f>
        <v>0</v>
      </c>
    </row>
    <row r="31" spans="1:19" s="55" customFormat="1" ht="12.75" customHeight="1">
      <c r="A31" s="74">
        <v>25</v>
      </c>
      <c r="B31" s="75" t="s">
        <v>337</v>
      </c>
      <c r="C31" s="85" t="s">
        <v>338</v>
      </c>
      <c r="D31" s="78">
        <f t="shared" si="0"/>
        <v>49067.842135019855</v>
      </c>
      <c r="E31" s="78">
        <f>'4.2.1'!I29</f>
        <v>48854.738691839077</v>
      </c>
      <c r="F31" s="78">
        <f>'4.3.1'!I29*0.025</f>
        <v>77.965641101454878</v>
      </c>
      <c r="G31" s="78">
        <f>'4.4.1'!I29*0.298</f>
        <v>135.13780207932106</v>
      </c>
      <c r="H31" s="78">
        <f>'4.5'!I29</f>
        <v>0</v>
      </c>
      <c r="I31" s="78">
        <f>'4.6'!I29</f>
        <v>0</v>
      </c>
      <c r="J31" s="77">
        <f>'4.7'!I29</f>
        <v>0</v>
      </c>
      <c r="K31" s="77">
        <f>'4.8'!I29</f>
        <v>0</v>
      </c>
      <c r="L31" s="77">
        <f t="shared" si="1"/>
        <v>37608.936445146828</v>
      </c>
      <c r="M31" s="77">
        <f>'4.2.1'!X29</f>
        <v>37395.208510951627</v>
      </c>
      <c r="N31" s="77">
        <f>'4.3.1'!X29*0.025</f>
        <v>78.304243854026623</v>
      </c>
      <c r="O31" s="77">
        <f>'4.4.1'!X29*0.298</f>
        <v>135.42369034117382</v>
      </c>
      <c r="P31" s="77">
        <f>'4.5'!X29</f>
        <v>0</v>
      </c>
      <c r="Q31" s="77">
        <f>'4.6'!X29</f>
        <v>0</v>
      </c>
      <c r="R31" s="77">
        <f>'4.7'!X29</f>
        <v>0</v>
      </c>
      <c r="S31" s="77">
        <f>'4.8'!X29</f>
        <v>0</v>
      </c>
    </row>
    <row r="32" spans="1:19" s="55" customFormat="1" ht="12.75" customHeight="1">
      <c r="A32" s="74">
        <v>26</v>
      </c>
      <c r="B32" s="75" t="s">
        <v>339</v>
      </c>
      <c r="C32" s="85" t="s">
        <v>340</v>
      </c>
      <c r="D32" s="78">
        <f t="shared" si="0"/>
        <v>4919.0111613152421</v>
      </c>
      <c r="E32" s="78">
        <f>'4.2.1'!I30</f>
        <v>4172.8846566894244</v>
      </c>
      <c r="F32" s="78">
        <f>'4.3.1'!I30*0.025</f>
        <v>2.3359901791600959</v>
      </c>
      <c r="G32" s="78">
        <f>'4.4.1'!I30*0.298</f>
        <v>15.528514446657548</v>
      </c>
      <c r="H32" s="78">
        <f>'4.5'!I30</f>
        <v>0</v>
      </c>
      <c r="I32" s="78">
        <f>'4.6'!I30</f>
        <v>413.28</v>
      </c>
      <c r="J32" s="77">
        <f>'4.7'!I30</f>
        <v>314.98200000000003</v>
      </c>
      <c r="K32" s="77">
        <f>'4.8'!I30</f>
        <v>0</v>
      </c>
      <c r="L32" s="77">
        <f t="shared" si="1"/>
        <v>3244.8417976835472</v>
      </c>
      <c r="M32" s="77">
        <f>'4.2.1'!X30</f>
        <v>3061.9444700663353</v>
      </c>
      <c r="N32" s="77">
        <f>'4.3.1'!X30*0.025</f>
        <v>2.0152624558566967</v>
      </c>
      <c r="O32" s="77">
        <f>'4.4.1'!X30*0.298</f>
        <v>11.587403161355393</v>
      </c>
      <c r="P32" s="77">
        <f>'4.5'!X30</f>
        <v>48.027979999999999</v>
      </c>
      <c r="Q32" s="77">
        <f>'4.6'!X30</f>
        <v>94.901559999999989</v>
      </c>
      <c r="R32" s="77">
        <f>'4.7'!X30</f>
        <v>26.365122</v>
      </c>
      <c r="S32" s="77">
        <f>'4.8'!X30</f>
        <v>0</v>
      </c>
    </row>
    <row r="33" spans="1:21" s="55" customFormat="1" ht="12.75" customHeight="1">
      <c r="A33" s="74">
        <v>27</v>
      </c>
      <c r="B33" s="75" t="s">
        <v>341</v>
      </c>
      <c r="C33" s="85" t="s">
        <v>342</v>
      </c>
      <c r="D33" s="78">
        <f t="shared" si="0"/>
        <v>2008.9447567337111</v>
      </c>
      <c r="E33" s="78">
        <f>'4.2.1'!I31</f>
        <v>1989.9000502263593</v>
      </c>
      <c r="F33" s="78">
        <f>'4.3.1'!I31*0.025</f>
        <v>2.7688466237607194</v>
      </c>
      <c r="G33" s="78">
        <f>'4.4.1'!I31*0.298</f>
        <v>16.275859883591043</v>
      </c>
      <c r="H33" s="78">
        <f>'4.5'!I31</f>
        <v>0</v>
      </c>
      <c r="I33" s="78">
        <f>'4.6'!I31</f>
        <v>0</v>
      </c>
      <c r="J33" s="77">
        <f>'4.7'!I31</f>
        <v>0</v>
      </c>
      <c r="K33" s="77">
        <f>'4.8'!I31</f>
        <v>0</v>
      </c>
      <c r="L33" s="77">
        <f t="shared" si="1"/>
        <v>1887.0530831302779</v>
      </c>
      <c r="M33" s="77">
        <f>'4.2.1'!X31</f>
        <v>1870.5780103053175</v>
      </c>
      <c r="N33" s="77">
        <f>'4.3.1'!X31*0.025</f>
        <v>2.4546890331188638</v>
      </c>
      <c r="O33" s="77">
        <f>'4.4.1'!X31*0.298</f>
        <v>14.020383791841395</v>
      </c>
      <c r="P33" s="77">
        <f>'4.5'!X31</f>
        <v>0</v>
      </c>
      <c r="Q33" s="77">
        <f>'4.6'!X31</f>
        <v>0</v>
      </c>
      <c r="R33" s="77">
        <f>'4.7'!X31</f>
        <v>0</v>
      </c>
      <c r="S33" s="77">
        <f>'4.8'!X31</f>
        <v>0</v>
      </c>
    </row>
    <row r="34" spans="1:21" s="55" customFormat="1" ht="12.75" customHeight="1">
      <c r="A34" s="74">
        <v>28</v>
      </c>
      <c r="B34" s="75" t="s">
        <v>343</v>
      </c>
      <c r="C34" s="79" t="s">
        <v>344</v>
      </c>
      <c r="D34" s="78">
        <f t="shared" si="0"/>
        <v>3619.8378184082667</v>
      </c>
      <c r="E34" s="78">
        <f>'4.2.1'!I32</f>
        <v>3599.4137760551471</v>
      </c>
      <c r="F34" s="78">
        <f>'4.3.1'!I32*0.025</f>
        <v>6.1568108497745966</v>
      </c>
      <c r="G34" s="78">
        <f>'4.4.1'!I32*0.298</f>
        <v>14.267231503345327</v>
      </c>
      <c r="H34" s="78">
        <f>'4.5'!I32</f>
        <v>0</v>
      </c>
      <c r="I34" s="78">
        <f>'4.6'!I32</f>
        <v>0</v>
      </c>
      <c r="J34" s="77">
        <f>'4.7'!I32</f>
        <v>0</v>
      </c>
      <c r="K34" s="77">
        <f>'4.8'!I32</f>
        <v>0</v>
      </c>
      <c r="L34" s="77">
        <f t="shared" si="1"/>
        <v>3659.8016549416398</v>
      </c>
      <c r="M34" s="77">
        <f>'4.2.1'!X32</f>
        <v>3636.1233410428176</v>
      </c>
      <c r="N34" s="77">
        <f>'4.3.1'!X32*0.025</f>
        <v>6.8859910947913381</v>
      </c>
      <c r="O34" s="77">
        <f>'4.4.1'!X32*0.298</f>
        <v>16.792322804030963</v>
      </c>
      <c r="P34" s="77">
        <f>'4.5'!X32</f>
        <v>0</v>
      </c>
      <c r="Q34" s="77">
        <f>'4.6'!X32</f>
        <v>0</v>
      </c>
      <c r="R34" s="77">
        <f>'4.7'!X32</f>
        <v>0</v>
      </c>
      <c r="S34" s="77">
        <f>'4.8'!X32</f>
        <v>0</v>
      </c>
    </row>
    <row r="35" spans="1:21" s="55" customFormat="1" ht="12.75" customHeight="1">
      <c r="A35" s="74">
        <v>29</v>
      </c>
      <c r="B35" s="75" t="s">
        <v>345</v>
      </c>
      <c r="C35" s="82" t="s">
        <v>346</v>
      </c>
      <c r="D35" s="78">
        <f t="shared" si="0"/>
        <v>1730.1514564712015</v>
      </c>
      <c r="E35" s="78">
        <f>'4.2.1'!I33</f>
        <v>960.76096627573997</v>
      </c>
      <c r="F35" s="78">
        <f>'4.3.1'!I33*0.025</f>
        <v>1.8388863857392508</v>
      </c>
      <c r="G35" s="78">
        <f>'4.4.1'!I33*0.298</f>
        <v>252.340765680532</v>
      </c>
      <c r="H35" s="78">
        <f>'4.5'!I33</f>
        <v>21.354165244400004</v>
      </c>
      <c r="I35" s="78">
        <f>'4.6'!I33</f>
        <v>431.19526722999001</v>
      </c>
      <c r="J35" s="77">
        <f>'4.7'!I33</f>
        <v>53.745355654800008</v>
      </c>
      <c r="K35" s="77">
        <f>'4.8'!I33</f>
        <v>8.916050000000002</v>
      </c>
      <c r="L35" s="77">
        <f t="shared" si="1"/>
        <v>981.7302557615709</v>
      </c>
      <c r="M35" s="77">
        <f>'4.2.1'!X33</f>
        <v>700.48480123703553</v>
      </c>
      <c r="N35" s="77">
        <f>'4.3.1'!X33*0.025</f>
        <v>1.0781348285880004</v>
      </c>
      <c r="O35" s="77">
        <f>'4.4.1'!X33*0.298</f>
        <v>83.730444695947483</v>
      </c>
      <c r="P35" s="77">
        <f>'4.5'!X33</f>
        <v>14.245125</v>
      </c>
      <c r="Q35" s="77">
        <f>'4.6'!X33</f>
        <v>150.69855000000001</v>
      </c>
      <c r="R35" s="77">
        <f>'4.7'!X33</f>
        <v>19.608000000000001</v>
      </c>
      <c r="S35" s="77">
        <f>'4.8'!X33</f>
        <v>11.885199999999999</v>
      </c>
    </row>
    <row r="36" spans="1:21" s="55" customFormat="1" ht="12.75" customHeight="1">
      <c r="A36" s="74">
        <v>30</v>
      </c>
      <c r="B36" s="75" t="s">
        <v>347</v>
      </c>
      <c r="C36" s="82" t="s">
        <v>348</v>
      </c>
      <c r="D36" s="78">
        <f t="shared" si="0"/>
        <v>1807.3802464253249</v>
      </c>
      <c r="E36" s="78">
        <f>'4.2.1'!I34</f>
        <v>811.74270423157611</v>
      </c>
      <c r="F36" s="78">
        <f>'4.3.1'!I34*0.025</f>
        <v>1.1433193333266913</v>
      </c>
      <c r="G36" s="78">
        <f>'4.4.1'!I34*0.298</f>
        <v>4.4726228604222005</v>
      </c>
      <c r="H36" s="78">
        <f>'4.5'!I34</f>
        <v>0</v>
      </c>
      <c r="I36" s="78">
        <f>'4.6'!I34</f>
        <v>0</v>
      </c>
      <c r="J36" s="77">
        <f>'4.7'!I34</f>
        <v>990.02159999999992</v>
      </c>
      <c r="K36" s="77">
        <f>'4.8'!I34</f>
        <v>0</v>
      </c>
      <c r="L36" s="77">
        <f t="shared" si="1"/>
        <v>1535.5150221433332</v>
      </c>
      <c r="M36" s="77">
        <f>'4.2.1'!X34</f>
        <v>772.97410174832885</v>
      </c>
      <c r="N36" s="77">
        <f>'4.3.1'!X34*0.025</f>
        <v>1.2098602699017338</v>
      </c>
      <c r="O36" s="77">
        <f>'4.4.1'!X34*0.298</f>
        <v>5.628614800504689</v>
      </c>
      <c r="P36" s="77">
        <f>'4.5'!X34</f>
        <v>0</v>
      </c>
      <c r="Q36" s="77">
        <f>'4.6'!X34</f>
        <v>0</v>
      </c>
      <c r="R36" s="77">
        <f>'4.7'!X34</f>
        <v>755.70244532459799</v>
      </c>
      <c r="S36" s="77">
        <f>'4.8'!X34</f>
        <v>0</v>
      </c>
    </row>
    <row r="37" spans="1:21" s="55" customFormat="1" ht="12.75" customHeight="1">
      <c r="A37" s="74">
        <v>31</v>
      </c>
      <c r="B37" s="75" t="s">
        <v>349</v>
      </c>
      <c r="C37" s="79" t="s">
        <v>350</v>
      </c>
      <c r="D37" s="78">
        <f t="shared" si="0"/>
        <v>3125.5833890794984</v>
      </c>
      <c r="E37" s="78">
        <f>'4.2.1'!I35</f>
        <v>3105.8796285731319</v>
      </c>
      <c r="F37" s="78">
        <f>'4.3.1'!I35*0.025</f>
        <v>4.8515760719039207</v>
      </c>
      <c r="G37" s="78">
        <f>'4.4.1'!I35*0.298</f>
        <v>14.852184434462526</v>
      </c>
      <c r="H37" s="78">
        <f>'4.5'!I35</f>
        <v>0</v>
      </c>
      <c r="I37" s="78">
        <f>'4.6'!I35</f>
        <v>0</v>
      </c>
      <c r="J37" s="77">
        <f>'4.7'!I35</f>
        <v>0</v>
      </c>
      <c r="K37" s="77">
        <f>'4.8'!I35</f>
        <v>0</v>
      </c>
      <c r="L37" s="77">
        <f t="shared" si="1"/>
        <v>2600.0109541149041</v>
      </c>
      <c r="M37" s="77">
        <f>'4.2.1'!X35</f>
        <v>2579.1833392573481</v>
      </c>
      <c r="N37" s="77">
        <f>'4.3.1'!X35*0.025</f>
        <v>4.1889451209777091</v>
      </c>
      <c r="O37" s="77">
        <f>'4.4.1'!X35*0.298</f>
        <v>16.638669736578276</v>
      </c>
      <c r="P37" s="77">
        <f>'4.5'!X35</f>
        <v>0</v>
      </c>
      <c r="Q37" s="77">
        <f>'4.6'!X35</f>
        <v>0</v>
      </c>
      <c r="R37" s="77">
        <f>'4.7'!X35</f>
        <v>0</v>
      </c>
      <c r="S37" s="77">
        <f>'4.8'!X35</f>
        <v>0</v>
      </c>
    </row>
    <row r="38" spans="1:21" s="55" customFormat="1" ht="12.75" customHeight="1">
      <c r="A38" s="74">
        <v>32</v>
      </c>
      <c r="B38" s="75" t="s">
        <v>351</v>
      </c>
      <c r="C38" s="79" t="s">
        <v>352</v>
      </c>
      <c r="D38" s="78">
        <f t="shared" si="0"/>
        <v>3848.5402586610908</v>
      </c>
      <c r="E38" s="78">
        <f>'4.2.1'!I36</f>
        <v>3826.7635551334965</v>
      </c>
      <c r="F38" s="78">
        <f>'4.3.1'!I36*0.025</f>
        <v>4.3149276984806582</v>
      </c>
      <c r="G38" s="78">
        <f>'4.4.1'!I36*0.298</f>
        <v>17.461775829114003</v>
      </c>
      <c r="H38" s="78">
        <f>'4.5'!I36</f>
        <v>0</v>
      </c>
      <c r="I38" s="78">
        <f>'4.6'!I36</f>
        <v>0</v>
      </c>
      <c r="J38" s="77">
        <f>'4.7'!I36</f>
        <v>0</v>
      </c>
      <c r="K38" s="77">
        <f>'4.8'!I36</f>
        <v>0</v>
      </c>
      <c r="L38" s="77">
        <f t="shared" si="1"/>
        <v>3604.7266111278177</v>
      </c>
      <c r="M38" s="77">
        <f>'4.2.1'!X36</f>
        <v>3577.1789169711897</v>
      </c>
      <c r="N38" s="77">
        <f>'4.3.1'!X36*0.025</f>
        <v>4.653243330410552</v>
      </c>
      <c r="O38" s="77">
        <f>'4.4.1'!X36*0.298</f>
        <v>22.894450826217344</v>
      </c>
      <c r="P38" s="77">
        <f>'4.5'!X36</f>
        <v>0</v>
      </c>
      <c r="Q38" s="77">
        <f>'4.6'!X36</f>
        <v>0</v>
      </c>
      <c r="R38" s="77">
        <f>'4.7'!X36</f>
        <v>0</v>
      </c>
      <c r="S38" s="77">
        <f>'4.8'!X36</f>
        <v>0</v>
      </c>
    </row>
    <row r="39" spans="1:21" s="55" customFormat="1" ht="12.75" customHeight="1">
      <c r="A39" s="74">
        <v>33</v>
      </c>
      <c r="B39" s="75" t="s">
        <v>353</v>
      </c>
      <c r="C39" s="79" t="s">
        <v>354</v>
      </c>
      <c r="D39" s="78">
        <f t="shared" si="0"/>
        <v>650.92725094349237</v>
      </c>
      <c r="E39" s="78">
        <f>'4.2.1'!I37</f>
        <v>646.41804808075062</v>
      </c>
      <c r="F39" s="78">
        <f>'4.3.1'!I37*0.025</f>
        <v>0.94199941420974787</v>
      </c>
      <c r="G39" s="78">
        <f>'4.4.1'!I37*0.298</f>
        <v>3.5672034485320694</v>
      </c>
      <c r="H39" s="78">
        <f>'4.5'!I37</f>
        <v>0</v>
      </c>
      <c r="I39" s="78">
        <f>'4.6'!I37</f>
        <v>0</v>
      </c>
      <c r="J39" s="77">
        <f>'4.7'!I37</f>
        <v>0</v>
      </c>
      <c r="K39" s="77">
        <f>'4.8'!I37</f>
        <v>0</v>
      </c>
      <c r="L39" s="77">
        <f t="shared" si="1"/>
        <v>654.66058890138913</v>
      </c>
      <c r="M39" s="77">
        <f>'4.2.1'!X37</f>
        <v>649.21855231730001</v>
      </c>
      <c r="N39" s="77">
        <f>'4.3.1'!X37*0.025</f>
        <v>0.87896855184274691</v>
      </c>
      <c r="O39" s="77">
        <f>'4.4.1'!X37*0.298</f>
        <v>4.5630680322464041</v>
      </c>
      <c r="P39" s="77">
        <f>'4.5'!X37</f>
        <v>0</v>
      </c>
      <c r="Q39" s="77">
        <f>'4.6'!X37</f>
        <v>0</v>
      </c>
      <c r="R39" s="77">
        <f>'4.7'!X37</f>
        <v>0</v>
      </c>
      <c r="S39" s="77">
        <f>'4.8'!X37</f>
        <v>0</v>
      </c>
    </row>
    <row r="40" spans="1:21" s="87" customFormat="1" ht="12.75" customHeight="1">
      <c r="A40" s="74">
        <v>34</v>
      </c>
      <c r="B40" s="75" t="s">
        <v>355</v>
      </c>
      <c r="C40" s="79" t="s">
        <v>356</v>
      </c>
      <c r="D40" s="78">
        <f t="shared" si="0"/>
        <v>1048.4855770056381</v>
      </c>
      <c r="E40" s="78">
        <f>'4.2.1'!I38</f>
        <v>1037.6005639508701</v>
      </c>
      <c r="F40" s="78">
        <f>'4.3.1'!I38*0.025</f>
        <v>6.9191377001773873</v>
      </c>
      <c r="G40" s="78">
        <f>'4.4.1'!I38*0.298</f>
        <v>3.9658753545906129</v>
      </c>
      <c r="H40" s="78">
        <f>'4.5'!I38</f>
        <v>0</v>
      </c>
      <c r="I40" s="78">
        <f>'4.6'!I38</f>
        <v>0</v>
      </c>
      <c r="J40" s="77">
        <f>'4.7'!I38</f>
        <v>0</v>
      </c>
      <c r="K40" s="77">
        <f>'4.8'!I38</f>
        <v>0</v>
      </c>
      <c r="L40" s="77">
        <f t="shared" si="1"/>
        <v>1209.8433185389606</v>
      </c>
      <c r="M40" s="77">
        <f>'4.2.1'!X38</f>
        <v>1198.059598809989</v>
      </c>
      <c r="N40" s="77">
        <f>'4.3.1'!X38*0.025</f>
        <v>5.3678931708014446</v>
      </c>
      <c r="O40" s="77">
        <f>'4.4.1'!X38*0.298</f>
        <v>6.4158265581702238</v>
      </c>
      <c r="P40" s="77">
        <f>'4.5'!X38</f>
        <v>0</v>
      </c>
      <c r="Q40" s="77">
        <f>'4.6'!X38</f>
        <v>0</v>
      </c>
      <c r="R40" s="77">
        <f>'4.7'!X38</f>
        <v>0</v>
      </c>
      <c r="S40" s="77">
        <f>'4.8'!X38</f>
        <v>0</v>
      </c>
      <c r="T40" s="86"/>
      <c r="U40" s="86"/>
    </row>
    <row r="41" spans="1:21" s="87" customFormat="1" ht="12.75" customHeight="1">
      <c r="A41" s="74">
        <v>35</v>
      </c>
      <c r="B41" s="75" t="s">
        <v>357</v>
      </c>
      <c r="C41" s="79" t="s">
        <v>358</v>
      </c>
      <c r="D41" s="78">
        <f t="shared" si="0"/>
        <v>172.55083014631617</v>
      </c>
      <c r="E41" s="78">
        <f>'4.2.1'!I39</f>
        <v>171.42084759857661</v>
      </c>
      <c r="F41" s="78">
        <f>'4.3.1'!I39*0.025</f>
        <v>5.900147801403316E-2</v>
      </c>
      <c r="G41" s="78">
        <f>'4.4.1'!I39*0.298</f>
        <v>1.0709810697255209</v>
      </c>
      <c r="H41" s="78">
        <f>'4.5'!I39</f>
        <v>0</v>
      </c>
      <c r="I41" s="78">
        <f>'4.6'!I39</f>
        <v>0</v>
      </c>
      <c r="J41" s="77">
        <f>'4.7'!I39</f>
        <v>0</v>
      </c>
      <c r="K41" s="77">
        <f>'4.8'!I39</f>
        <v>0</v>
      </c>
      <c r="L41" s="77">
        <f t="shared" si="1"/>
        <v>407.66751750536582</v>
      </c>
      <c r="M41" s="77">
        <f>'4.2.1'!X39</f>
        <v>404.05623015199035</v>
      </c>
      <c r="N41" s="77">
        <f>'4.3.1'!X39*0.025</f>
        <v>0.78186437671989761</v>
      </c>
      <c r="O41" s="77">
        <f>'4.4.1'!X39*0.298</f>
        <v>2.8294229766555521</v>
      </c>
      <c r="P41" s="77">
        <f>'4.5'!X39</f>
        <v>0</v>
      </c>
      <c r="Q41" s="77">
        <f>'4.6'!X39</f>
        <v>0</v>
      </c>
      <c r="R41" s="77">
        <f>'4.7'!X39</f>
        <v>0</v>
      </c>
      <c r="S41" s="77">
        <f>'4.8'!X39</f>
        <v>0</v>
      </c>
    </row>
    <row r="42" spans="1:21" s="87" customFormat="1" ht="12.75" customHeight="1">
      <c r="A42" s="74">
        <v>36</v>
      </c>
      <c r="B42" s="75" t="s">
        <v>359</v>
      </c>
      <c r="C42" s="83" t="s">
        <v>360</v>
      </c>
      <c r="D42" s="78">
        <f t="shared" si="0"/>
        <v>371123.63856467832</v>
      </c>
      <c r="E42" s="78">
        <f>'4.2.1'!I40</f>
        <v>365597.22430275852</v>
      </c>
      <c r="F42" s="78">
        <f>'4.3.1'!I40*0.025</f>
        <v>3066.4664612670977</v>
      </c>
      <c r="G42" s="78">
        <f>'4.4.1'!I40*0.298</f>
        <v>2459.9478006526906</v>
      </c>
      <c r="H42" s="78">
        <f>'4.5'!I40</f>
        <v>0</v>
      </c>
      <c r="I42" s="78">
        <f>'4.6'!I40</f>
        <v>0</v>
      </c>
      <c r="J42" s="77">
        <f>'4.7'!I40</f>
        <v>0</v>
      </c>
      <c r="K42" s="77">
        <f>'4.8'!I40</f>
        <v>0</v>
      </c>
      <c r="L42" s="77">
        <f t="shared" si="1"/>
        <v>403348.17152281367</v>
      </c>
      <c r="M42" s="77">
        <f>'4.2.1'!X40</f>
        <v>396605.21328504244</v>
      </c>
      <c r="N42" s="77">
        <f>'4.3.1'!X40*0.025</f>
        <v>4010.9665488300971</v>
      </c>
      <c r="O42" s="77">
        <f>'4.4.1'!X40*0.298</f>
        <v>2731.9916889411384</v>
      </c>
      <c r="P42" s="77">
        <f>'4.5'!X40</f>
        <v>0</v>
      </c>
      <c r="Q42" s="77">
        <f>'4.6'!X40</f>
        <v>0</v>
      </c>
      <c r="R42" s="77">
        <f>'4.7'!X40</f>
        <v>0</v>
      </c>
      <c r="S42" s="77">
        <f>'4.8'!X40</f>
        <v>0</v>
      </c>
    </row>
    <row r="43" spans="1:21" s="87" customFormat="1" ht="12.75" customHeight="1">
      <c r="A43" s="74">
        <v>37</v>
      </c>
      <c r="B43" s="75" t="s">
        <v>361</v>
      </c>
      <c r="C43" s="79" t="s">
        <v>362</v>
      </c>
      <c r="D43" s="78">
        <f t="shared" si="0"/>
        <v>368437.34019618697</v>
      </c>
      <c r="E43" s="78">
        <f>'4.2.1'!I41</f>
        <v>365562.58555916278</v>
      </c>
      <c r="F43" s="78">
        <f>'4.3.1'!I41*0.025</f>
        <v>415.42123508799426</v>
      </c>
      <c r="G43" s="78">
        <f>'4.4.1'!I41*0.298</f>
        <v>2459.3334019361982</v>
      </c>
      <c r="H43" s="78">
        <f>'4.5'!I41</f>
        <v>0</v>
      </c>
      <c r="I43" s="78">
        <f>'4.6'!I41</f>
        <v>0</v>
      </c>
      <c r="J43" s="77">
        <f>'4.7'!I41</f>
        <v>0</v>
      </c>
      <c r="K43" s="77">
        <f>'4.8'!I41</f>
        <v>0</v>
      </c>
      <c r="L43" s="77">
        <f t="shared" si="1"/>
        <v>400009.14640810579</v>
      </c>
      <c r="M43" s="77">
        <f>'4.2.1'!X41</f>
        <v>394612.05170717323</v>
      </c>
      <c r="N43" s="77">
        <f>'4.3.1'!X41*0.025</f>
        <v>2675.7482094380812</v>
      </c>
      <c r="O43" s="77">
        <f>'4.4.1'!X41*0.298</f>
        <v>2721.346491494533</v>
      </c>
      <c r="P43" s="77">
        <f>'4.5'!X41</f>
        <v>0</v>
      </c>
      <c r="Q43" s="77">
        <f>'4.6'!X41</f>
        <v>0</v>
      </c>
      <c r="R43" s="77">
        <f>'4.7'!X41</f>
        <v>0</v>
      </c>
      <c r="S43" s="77">
        <f>'4.8'!X41</f>
        <v>0</v>
      </c>
    </row>
    <row r="44" spans="1:21" s="87" customFormat="1" ht="12.75" customHeight="1">
      <c r="A44" s="74">
        <v>38</v>
      </c>
      <c r="B44" s="75" t="s">
        <v>363</v>
      </c>
      <c r="C44" s="79" t="s">
        <v>364</v>
      </c>
      <c r="D44" s="78">
        <f t="shared" si="0"/>
        <v>2686.2983684912806</v>
      </c>
      <c r="E44" s="78">
        <f>'4.2.1'!I42</f>
        <v>34.638743595685114</v>
      </c>
      <c r="F44" s="78">
        <f>'4.3.1'!I42*0.025</f>
        <v>2651.0452261791033</v>
      </c>
      <c r="G44" s="78">
        <f>'4.4.1'!I42*0.298</f>
        <v>0.61439871649235034</v>
      </c>
      <c r="H44" s="78">
        <f>'4.5'!I42</f>
        <v>0</v>
      </c>
      <c r="I44" s="78">
        <f>'4.6'!I42</f>
        <v>0</v>
      </c>
      <c r="J44" s="77">
        <f>'4.7'!I42</f>
        <v>0</v>
      </c>
      <c r="K44" s="77">
        <f>'4.8'!I42</f>
        <v>0</v>
      </c>
      <c r="L44" s="77">
        <f t="shared" si="1"/>
        <v>3339.0251147077865</v>
      </c>
      <c r="M44" s="77">
        <f>'4.2.1'!X42</f>
        <v>1993.1615778691651</v>
      </c>
      <c r="N44" s="77">
        <f>'4.3.1'!X42*0.025</f>
        <v>1335.2183393920157</v>
      </c>
      <c r="O44" s="77">
        <f>'4.4.1'!X42*0.298</f>
        <v>10.645197446605611</v>
      </c>
      <c r="P44" s="77">
        <f>'4.5'!X42</f>
        <v>0</v>
      </c>
      <c r="Q44" s="77">
        <f>'4.6'!X42</f>
        <v>0</v>
      </c>
      <c r="R44" s="77">
        <f>'4.7'!X42</f>
        <v>0</v>
      </c>
      <c r="S44" s="77">
        <f>'4.8'!X42</f>
        <v>0</v>
      </c>
    </row>
    <row r="45" spans="1:21" s="88" customFormat="1" ht="12.75" customHeight="1">
      <c r="A45" s="74">
        <v>39</v>
      </c>
      <c r="B45" s="75" t="s">
        <v>365</v>
      </c>
      <c r="C45" s="83" t="s">
        <v>366</v>
      </c>
      <c r="D45" s="78">
        <f t="shared" si="0"/>
        <v>45034.389325169541</v>
      </c>
      <c r="E45" s="78">
        <f>'4.2.1'!I43</f>
        <v>8187.9384587000231</v>
      </c>
      <c r="F45" s="78">
        <f>'4.3.1'!I43*0.025</f>
        <v>27921.659929865273</v>
      </c>
      <c r="G45" s="78">
        <f>'4.4.1'!I43*0.298</f>
        <v>814.1724090339352</v>
      </c>
      <c r="H45" s="78">
        <f>'4.5'!I43</f>
        <v>6264.5276927691802</v>
      </c>
      <c r="I45" s="78">
        <f>'4.6'!I43</f>
        <v>114.20850299847881</v>
      </c>
      <c r="J45" s="77">
        <f>'4.7'!I43</f>
        <v>1731.8823318026466</v>
      </c>
      <c r="K45" s="77">
        <f>'4.8'!I43</f>
        <v>0</v>
      </c>
      <c r="L45" s="77">
        <f t="shared" si="1"/>
        <v>31753.092514364384</v>
      </c>
      <c r="M45" s="77">
        <f>'4.2.1'!X43</f>
        <v>6577.6391058957988</v>
      </c>
      <c r="N45" s="77">
        <f>'4.3.1'!X43*0.025</f>
        <v>10376.632361454802</v>
      </c>
      <c r="O45" s="77">
        <f>'4.4.1'!X43*0.298</f>
        <v>993.13624513399247</v>
      </c>
      <c r="P45" s="77">
        <f>'4.5'!X43</f>
        <v>11234.808985546308</v>
      </c>
      <c r="Q45" s="77">
        <f>'4.6'!X43</f>
        <v>8.0673082464999997</v>
      </c>
      <c r="R45" s="77">
        <f>'4.7'!X43</f>
        <v>2562.8085080869814</v>
      </c>
      <c r="S45" s="77">
        <f>'4.8'!X43</f>
        <v>0</v>
      </c>
    </row>
    <row r="46" spans="1:21" s="87" customFormat="1" ht="12.75" customHeight="1">
      <c r="A46" s="74">
        <v>40</v>
      </c>
      <c r="B46" s="75" t="s">
        <v>367</v>
      </c>
      <c r="C46" s="79" t="s">
        <v>368</v>
      </c>
      <c r="D46" s="78">
        <f t="shared" si="0"/>
        <v>36.650798206722961</v>
      </c>
      <c r="E46" s="78">
        <f>'4.2.1'!I44</f>
        <v>35.59094131787505</v>
      </c>
      <c r="F46" s="78">
        <f>'4.3.1'!I44*0.025</f>
        <v>4.7435932903215322E-2</v>
      </c>
      <c r="G46" s="78">
        <f>'4.4.1'!I44*0.298</f>
        <v>1.0124209559447008</v>
      </c>
      <c r="H46" s="78">
        <f>'4.5'!I44</f>
        <v>0</v>
      </c>
      <c r="I46" s="78">
        <f>'4.6'!I44</f>
        <v>0</v>
      </c>
      <c r="J46" s="77">
        <f>'4.7'!I44</f>
        <v>0</v>
      </c>
      <c r="K46" s="77">
        <f>'4.8'!I44</f>
        <v>0</v>
      </c>
      <c r="L46" s="77">
        <f t="shared" si="1"/>
        <v>80.958787219124133</v>
      </c>
      <c r="M46" s="77">
        <f>'4.2.1'!X44</f>
        <v>78.969417556318547</v>
      </c>
      <c r="N46" s="77">
        <f>'4.3.1'!X44*0.025</f>
        <v>3.0680407470179544E-2</v>
      </c>
      <c r="O46" s="77">
        <f>'4.4.1'!X44*0.298</f>
        <v>1.9586892553353965</v>
      </c>
      <c r="P46" s="77">
        <f>'4.5'!X44</f>
        <v>0</v>
      </c>
      <c r="Q46" s="77">
        <f>'4.6'!X44</f>
        <v>0</v>
      </c>
      <c r="R46" s="77">
        <f>'4.7'!X44</f>
        <v>0</v>
      </c>
      <c r="S46" s="77">
        <f>'4.8'!X44</f>
        <v>0</v>
      </c>
    </row>
    <row r="47" spans="1:21" s="55" customFormat="1" ht="12.75" customHeight="1">
      <c r="A47" s="74">
        <v>41</v>
      </c>
      <c r="B47" s="75" t="s">
        <v>369</v>
      </c>
      <c r="C47" s="79" t="s">
        <v>370</v>
      </c>
      <c r="D47" s="78">
        <f t="shared" si="0"/>
        <v>44997.738526962821</v>
      </c>
      <c r="E47" s="78">
        <f>'4.2.1'!I45</f>
        <v>8152.347517382148</v>
      </c>
      <c r="F47" s="78">
        <f>'4.3.1'!I45*0.025</f>
        <v>27921.612493932371</v>
      </c>
      <c r="G47" s="78">
        <f>'4.4.1'!I45*0.298</f>
        <v>813.15998807799031</v>
      </c>
      <c r="H47" s="78">
        <f>'4.5'!I45</f>
        <v>6264.5276927691802</v>
      </c>
      <c r="I47" s="78">
        <f>'4.6'!I45</f>
        <v>114.20850299847881</v>
      </c>
      <c r="J47" s="77">
        <f>'4.7'!I45</f>
        <v>1731.8823318026466</v>
      </c>
      <c r="K47" s="77">
        <f>'4.8'!I45</f>
        <v>0</v>
      </c>
      <c r="L47" s="77">
        <f t="shared" si="1"/>
        <v>31672.133727145258</v>
      </c>
      <c r="M47" s="77">
        <f>'4.2.1'!X45</f>
        <v>6498.6696883394798</v>
      </c>
      <c r="N47" s="77">
        <f>'4.3.1'!X45*0.025</f>
        <v>10376.60168104733</v>
      </c>
      <c r="O47" s="77">
        <f>'4.4.1'!X45*0.298</f>
        <v>991.17755587865713</v>
      </c>
      <c r="P47" s="77">
        <f>'4.5'!X45</f>
        <v>11234.808985546308</v>
      </c>
      <c r="Q47" s="77">
        <f>'4.6'!X45</f>
        <v>8.0673082464999997</v>
      </c>
      <c r="R47" s="77">
        <f>'4.7'!X45</f>
        <v>2562.8085080869814</v>
      </c>
      <c r="S47" s="77">
        <f>'4.8'!X45</f>
        <v>0</v>
      </c>
    </row>
    <row r="48" spans="1:21" s="55" customFormat="1" ht="12.75" customHeight="1">
      <c r="A48" s="74">
        <v>42</v>
      </c>
      <c r="B48" s="75">
        <v>37</v>
      </c>
      <c r="C48" s="85" t="s">
        <v>371</v>
      </c>
      <c r="D48" s="78">
        <f t="shared" si="0"/>
        <v>680.97133168532605</v>
      </c>
      <c r="E48" s="78">
        <f>'4.2.1'!I46</f>
        <v>675.81658946048833</v>
      </c>
      <c r="F48" s="78">
        <f>'4.3.1'!I46*0.025</f>
        <v>0.25719455994198487</v>
      </c>
      <c r="G48" s="78">
        <f>'4.4.1'!I46*0.298</f>
        <v>4.897547664895721</v>
      </c>
      <c r="H48" s="78">
        <f>'4.5'!I46</f>
        <v>0</v>
      </c>
      <c r="I48" s="78">
        <f>'4.6'!I46</f>
        <v>0</v>
      </c>
      <c r="J48" s="77">
        <f>'4.7'!I46</f>
        <v>0</v>
      </c>
      <c r="K48" s="77">
        <f>'4.8'!I46</f>
        <v>0</v>
      </c>
      <c r="L48" s="77">
        <f t="shared" si="1"/>
        <v>455.99088185497493</v>
      </c>
      <c r="M48" s="77">
        <f>'4.2.1'!X46</f>
        <v>448.95170729747889</v>
      </c>
      <c r="N48" s="77">
        <f>'4.3.1'!X46*0.025</f>
        <v>9.6612183691542508E-2</v>
      </c>
      <c r="O48" s="77">
        <f>'4.4.1'!X46*0.298</f>
        <v>6.9425623738044964</v>
      </c>
      <c r="P48" s="77">
        <f>'4.5'!X46</f>
        <v>0</v>
      </c>
      <c r="Q48" s="77">
        <f>'4.6'!X46</f>
        <v>0</v>
      </c>
      <c r="R48" s="77">
        <f>'4.7'!X46</f>
        <v>0</v>
      </c>
      <c r="S48" s="77">
        <f>'4.8'!X46</f>
        <v>0</v>
      </c>
    </row>
    <row r="49" spans="1:20" s="55" customFormat="1" ht="12.75" customHeight="1">
      <c r="A49" s="74">
        <v>43</v>
      </c>
      <c r="B49" s="75" t="s">
        <v>372</v>
      </c>
      <c r="C49" s="85" t="s">
        <v>373</v>
      </c>
      <c r="D49" s="78">
        <f t="shared" si="0"/>
        <v>44316.767195277484</v>
      </c>
      <c r="E49" s="78">
        <f>'4.2.1'!I47</f>
        <v>7476.530927921659</v>
      </c>
      <c r="F49" s="78">
        <f>'4.3.1'!I47*0.025</f>
        <v>27921.355299372426</v>
      </c>
      <c r="G49" s="78">
        <f>'4.4.1'!I47*0.298</f>
        <v>808.26244041309462</v>
      </c>
      <c r="H49" s="78">
        <f>'4.5'!I47</f>
        <v>6264.5276927691802</v>
      </c>
      <c r="I49" s="78">
        <f>'4.6'!I47</f>
        <v>114.20850299847881</v>
      </c>
      <c r="J49" s="77">
        <f>'4.7'!I47</f>
        <v>1731.8823318026466</v>
      </c>
      <c r="K49" s="77">
        <f>'4.8'!I47</f>
        <v>0</v>
      </c>
      <c r="L49" s="77">
        <f t="shared" si="1"/>
        <v>31216.14284529028</v>
      </c>
      <c r="M49" s="77">
        <f>'4.2.1'!X47</f>
        <v>6049.7179810420012</v>
      </c>
      <c r="N49" s="77">
        <f>'4.3.1'!X47*0.025</f>
        <v>10376.505068863638</v>
      </c>
      <c r="O49" s="77">
        <f>'4.4.1'!X47*0.298</f>
        <v>984.23499350485258</v>
      </c>
      <c r="P49" s="77">
        <f>'4.5'!X47</f>
        <v>11234.808985546308</v>
      </c>
      <c r="Q49" s="77">
        <f>'4.6'!X47</f>
        <v>8.0673082464999997</v>
      </c>
      <c r="R49" s="77">
        <f>'4.7'!X47</f>
        <v>2562.8085080869814</v>
      </c>
      <c r="S49" s="77">
        <f>'4.8'!X47</f>
        <v>0</v>
      </c>
    </row>
    <row r="50" spans="1:20" s="55" customFormat="1" ht="12.75" customHeight="1">
      <c r="A50" s="74">
        <v>44</v>
      </c>
      <c r="B50" s="75" t="s">
        <v>374</v>
      </c>
      <c r="C50" s="83" t="s">
        <v>375</v>
      </c>
      <c r="D50" s="78">
        <f t="shared" si="0"/>
        <v>10899.4019543554</v>
      </c>
      <c r="E50" s="78">
        <f>'4.2.1'!I48</f>
        <v>10788.820540621253</v>
      </c>
      <c r="F50" s="78">
        <f>'4.3.1'!I48*0.025</f>
        <v>19.009284239627231</v>
      </c>
      <c r="G50" s="78">
        <f>'4.4.1'!I48*0.298</f>
        <v>91.572129494519757</v>
      </c>
      <c r="H50" s="78">
        <f>'4.5'!I48</f>
        <v>0</v>
      </c>
      <c r="I50" s="78">
        <f>'4.6'!I48</f>
        <v>0</v>
      </c>
      <c r="J50" s="77">
        <f>'4.7'!I48</f>
        <v>0</v>
      </c>
      <c r="K50" s="77">
        <f>'4.8'!I48</f>
        <v>0</v>
      </c>
      <c r="L50" s="77">
        <f t="shared" si="1"/>
        <v>9492.6542638042647</v>
      </c>
      <c r="M50" s="77">
        <f>'4.2.1'!X48</f>
        <v>9374.3741942371635</v>
      </c>
      <c r="N50" s="77">
        <f>'4.3.1'!X48*0.025</f>
        <v>9.8938091022313142</v>
      </c>
      <c r="O50" s="77">
        <f>'4.4.1'!X48*0.298</f>
        <v>108.38626046486857</v>
      </c>
      <c r="P50" s="77">
        <f>'4.5'!X48</f>
        <v>0</v>
      </c>
      <c r="Q50" s="77">
        <f>'4.6'!X48</f>
        <v>0</v>
      </c>
      <c r="R50" s="77">
        <f>'4.7'!X48</f>
        <v>0</v>
      </c>
      <c r="S50" s="77">
        <f>'4.8'!X48</f>
        <v>0</v>
      </c>
    </row>
    <row r="51" spans="1:20" s="55" customFormat="1" ht="12.75" customHeight="1">
      <c r="A51" s="74">
        <v>45</v>
      </c>
      <c r="B51" s="75" t="s">
        <v>376</v>
      </c>
      <c r="C51" s="79" t="s">
        <v>377</v>
      </c>
      <c r="D51" s="78">
        <f t="shared" si="0"/>
        <v>5375.5367325223633</v>
      </c>
      <c r="E51" s="78">
        <f>'4.2.1'!I49</f>
        <v>5328.4497963727808</v>
      </c>
      <c r="F51" s="78">
        <f>'4.3.1'!I49*0.025</f>
        <v>9.0826974175757389</v>
      </c>
      <c r="G51" s="78">
        <f>'4.4.1'!I49*0.298</f>
        <v>38.004238732006186</v>
      </c>
      <c r="H51" s="78">
        <f>'4.5'!I49</f>
        <v>0</v>
      </c>
      <c r="I51" s="78">
        <f>'4.6'!I49</f>
        <v>0</v>
      </c>
      <c r="J51" s="77">
        <f>'4.7'!I49</f>
        <v>0</v>
      </c>
      <c r="K51" s="77">
        <f>'4.8'!I49</f>
        <v>0</v>
      </c>
      <c r="L51" s="77">
        <f t="shared" si="1"/>
        <v>3785.0488252843543</v>
      </c>
      <c r="M51" s="77">
        <f>'4.2.1'!X49</f>
        <v>3740.0265897666413</v>
      </c>
      <c r="N51" s="77">
        <f>'4.3.1'!X49*0.025</f>
        <v>3.2343986888831147</v>
      </c>
      <c r="O51" s="77">
        <f>'4.4.1'!X49*0.298</f>
        <v>41.787836828829882</v>
      </c>
      <c r="P51" s="77">
        <f>'4.5'!X49</f>
        <v>0</v>
      </c>
      <c r="Q51" s="77">
        <f>'4.6'!X49</f>
        <v>0</v>
      </c>
      <c r="R51" s="77">
        <f>'4.7'!X49</f>
        <v>0</v>
      </c>
      <c r="S51" s="77">
        <f>'4.8'!X49</f>
        <v>0</v>
      </c>
    </row>
    <row r="52" spans="1:20" s="55" customFormat="1" ht="12.75" customHeight="1">
      <c r="A52" s="74">
        <v>46</v>
      </c>
      <c r="B52" s="75" t="s">
        <v>378</v>
      </c>
      <c r="C52" s="79" t="s">
        <v>379</v>
      </c>
      <c r="D52" s="78">
        <f t="shared" si="0"/>
        <v>5523.865221833038</v>
      </c>
      <c r="E52" s="78">
        <f>'4.2.1'!I50</f>
        <v>5460.3707442484729</v>
      </c>
      <c r="F52" s="78">
        <f>'4.3.1'!I50*0.025</f>
        <v>9.9265868220514921</v>
      </c>
      <c r="G52" s="78">
        <f>'4.4.1'!I50*0.298</f>
        <v>53.567890762513571</v>
      </c>
      <c r="H52" s="78">
        <f>'4.5'!I50</f>
        <v>0</v>
      </c>
      <c r="I52" s="78">
        <f>'4.6'!I50</f>
        <v>0</v>
      </c>
      <c r="J52" s="77">
        <f>'4.7'!I50</f>
        <v>0</v>
      </c>
      <c r="K52" s="77">
        <f>'4.8'!I50</f>
        <v>0</v>
      </c>
      <c r="L52" s="77">
        <f t="shared" si="1"/>
        <v>5707.6054385199086</v>
      </c>
      <c r="M52" s="77">
        <f>'4.2.1'!X50</f>
        <v>5634.3476044705212</v>
      </c>
      <c r="N52" s="77">
        <f>'4.3.1'!X50*0.025</f>
        <v>6.6594104133481977</v>
      </c>
      <c r="O52" s="77">
        <f>'4.4.1'!X50*0.298</f>
        <v>66.598423636038689</v>
      </c>
      <c r="P52" s="77">
        <f>'4.5'!X50</f>
        <v>0</v>
      </c>
      <c r="Q52" s="77">
        <f>'4.6'!X50</f>
        <v>0</v>
      </c>
      <c r="R52" s="77">
        <f>'4.7'!X50</f>
        <v>0</v>
      </c>
      <c r="S52" s="77">
        <f>'4.8'!X50</f>
        <v>0</v>
      </c>
    </row>
    <row r="53" spans="1:20" s="55" customFormat="1" ht="12.75" customHeight="1">
      <c r="A53" s="74">
        <v>47</v>
      </c>
      <c r="B53" s="75" t="s">
        <v>380</v>
      </c>
      <c r="C53" s="83" t="s">
        <v>381</v>
      </c>
      <c r="D53" s="78">
        <f t="shared" si="0"/>
        <v>22822.580414849315</v>
      </c>
      <c r="E53" s="78">
        <f>'4.2.1'!I51</f>
        <v>22636.684968459271</v>
      </c>
      <c r="F53" s="78">
        <f>'4.3.1'!I51*0.025</f>
        <v>84.191986309673169</v>
      </c>
      <c r="G53" s="78">
        <f>'4.4.1'!I51*0.298</f>
        <v>101.70346008037025</v>
      </c>
      <c r="H53" s="78">
        <f>'4.5'!I51</f>
        <v>0</v>
      </c>
      <c r="I53" s="78">
        <f>'4.6'!I51</f>
        <v>0</v>
      </c>
      <c r="J53" s="77">
        <f>'4.7'!I51</f>
        <v>0</v>
      </c>
      <c r="K53" s="77">
        <f>'4.8'!I51</f>
        <v>0</v>
      </c>
      <c r="L53" s="77">
        <f t="shared" si="1"/>
        <v>18612.308788189799</v>
      </c>
      <c r="M53" s="77">
        <f>'4.2.1'!X51</f>
        <v>18400.702272313156</v>
      </c>
      <c r="N53" s="77">
        <f>'4.3.1'!X51*0.025</f>
        <v>45.868027657790144</v>
      </c>
      <c r="O53" s="77">
        <f>'4.4.1'!X51*0.298</f>
        <v>165.73848821885406</v>
      </c>
      <c r="P53" s="77">
        <f>'4.5'!X51</f>
        <v>0</v>
      </c>
      <c r="Q53" s="77">
        <f>'4.6'!X51</f>
        <v>0</v>
      </c>
      <c r="R53" s="77">
        <f>'4.7'!X51</f>
        <v>0</v>
      </c>
      <c r="S53" s="77">
        <f>'4.8'!X51</f>
        <v>0</v>
      </c>
    </row>
    <row r="54" spans="1:20" s="55" customFormat="1" ht="12.75" customHeight="1">
      <c r="A54" s="74">
        <v>48</v>
      </c>
      <c r="B54" s="75" t="s">
        <v>382</v>
      </c>
      <c r="C54" s="79" t="s">
        <v>383</v>
      </c>
      <c r="D54" s="78">
        <f t="shared" si="0"/>
        <v>2902.9327976122354</v>
      </c>
      <c r="E54" s="78">
        <f>'4.2.1'!I52</f>
        <v>2877.9468868028584</v>
      </c>
      <c r="F54" s="78">
        <f>'4.3.1'!I52*0.025</f>
        <v>10.656260264726308</v>
      </c>
      <c r="G54" s="78">
        <f>'4.4.1'!I52*0.298</f>
        <v>14.329650544650457</v>
      </c>
      <c r="H54" s="78">
        <f>'4.5'!I52</f>
        <v>0</v>
      </c>
      <c r="I54" s="78">
        <f>'4.6'!I52</f>
        <v>0</v>
      </c>
      <c r="J54" s="77">
        <f>'4.7'!I52</f>
        <v>0</v>
      </c>
      <c r="K54" s="77">
        <f>'4.8'!I52</f>
        <v>0</v>
      </c>
      <c r="L54" s="77">
        <f t="shared" si="1"/>
        <v>1823.7279882766015</v>
      </c>
      <c r="M54" s="77">
        <f>'4.2.1'!X52</f>
        <v>1804.9901605466694</v>
      </c>
      <c r="N54" s="77">
        <f>'4.3.1'!X52*0.025</f>
        <v>6.8905416025218775</v>
      </c>
      <c r="O54" s="77">
        <f>'4.4.1'!X52*0.298</f>
        <v>11.847286127410396</v>
      </c>
      <c r="P54" s="77">
        <f>'4.5'!X52</f>
        <v>0</v>
      </c>
      <c r="Q54" s="77">
        <f>'4.6'!X52</f>
        <v>0</v>
      </c>
      <c r="R54" s="77">
        <f>'4.7'!X52</f>
        <v>0</v>
      </c>
      <c r="S54" s="77">
        <f>'4.8'!X52</f>
        <v>0</v>
      </c>
      <c r="T54" s="80"/>
    </row>
    <row r="55" spans="1:20" s="55" customFormat="1" ht="12.75" customHeight="1">
      <c r="A55" s="74">
        <v>49</v>
      </c>
      <c r="B55" s="75" t="s">
        <v>384</v>
      </c>
      <c r="C55" s="79" t="s">
        <v>385</v>
      </c>
      <c r="D55" s="78">
        <f t="shared" si="0"/>
        <v>7995.6430564928041</v>
      </c>
      <c r="E55" s="78">
        <f>'4.2.1'!I53</f>
        <v>7925.5673755879225</v>
      </c>
      <c r="F55" s="78">
        <f>'4.3.1'!I53*0.025</f>
        <v>23.133044756547374</v>
      </c>
      <c r="G55" s="78">
        <f>'4.4.1'!I53*0.298</f>
        <v>46.942636148334728</v>
      </c>
      <c r="H55" s="78">
        <f>'4.5'!I53</f>
        <v>0</v>
      </c>
      <c r="I55" s="78">
        <f>'4.6'!I53</f>
        <v>0</v>
      </c>
      <c r="J55" s="77">
        <f>'4.7'!I53</f>
        <v>0</v>
      </c>
      <c r="K55" s="77">
        <f>'4.8'!I53</f>
        <v>0</v>
      </c>
      <c r="L55" s="77">
        <f t="shared" si="1"/>
        <v>7223.1379466618628</v>
      </c>
      <c r="M55" s="77">
        <f>'4.2.1'!X53</f>
        <v>7093.1717692156108</v>
      </c>
      <c r="N55" s="77">
        <f>'4.3.1'!X53*0.025</f>
        <v>9.3528633697271921</v>
      </c>
      <c r="O55" s="77">
        <f>'4.4.1'!X53*0.298</f>
        <v>120.61331407652514</v>
      </c>
      <c r="P55" s="77">
        <f>'4.5'!X53</f>
        <v>0</v>
      </c>
      <c r="Q55" s="77">
        <f>'4.6'!X53</f>
        <v>0</v>
      </c>
      <c r="R55" s="77">
        <f>'4.7'!X53</f>
        <v>0</v>
      </c>
      <c r="S55" s="77">
        <f>'4.8'!X53</f>
        <v>0</v>
      </c>
    </row>
    <row r="56" spans="1:20" s="55" customFormat="1" ht="12.75" customHeight="1">
      <c r="A56" s="74">
        <v>50</v>
      </c>
      <c r="B56" s="75" t="s">
        <v>386</v>
      </c>
      <c r="C56" s="79" t="s">
        <v>387</v>
      </c>
      <c r="D56" s="78">
        <f t="shared" si="0"/>
        <v>11924.00456074427</v>
      </c>
      <c r="E56" s="78">
        <f>'4.2.1'!I54</f>
        <v>11833.170706068484</v>
      </c>
      <c r="F56" s="78">
        <f>'4.3.1'!I54*0.025</f>
        <v>50.402681288399492</v>
      </c>
      <c r="G56" s="78">
        <f>'4.4.1'!I54*0.298</f>
        <v>40.431173387385059</v>
      </c>
      <c r="H56" s="78">
        <f>'4.5'!I54</f>
        <v>0</v>
      </c>
      <c r="I56" s="78">
        <f>'4.6'!I54</f>
        <v>0</v>
      </c>
      <c r="J56" s="77">
        <f>'4.7'!I54</f>
        <v>0</v>
      </c>
      <c r="K56" s="77">
        <f>'4.8'!I54</f>
        <v>0</v>
      </c>
      <c r="L56" s="77">
        <f t="shared" si="1"/>
        <v>9565.4428532513357</v>
      </c>
      <c r="M56" s="77">
        <f>'4.2.1'!X54</f>
        <v>9502.5403425508757</v>
      </c>
      <c r="N56" s="77">
        <f>'4.3.1'!X54*0.025</f>
        <v>29.62462268554107</v>
      </c>
      <c r="O56" s="77">
        <f>'4.4.1'!X54*0.298</f>
        <v>33.277888014918503</v>
      </c>
      <c r="P56" s="77">
        <f>'4.5'!X54</f>
        <v>0</v>
      </c>
      <c r="Q56" s="77">
        <f>'4.6'!X54</f>
        <v>0</v>
      </c>
      <c r="R56" s="77">
        <f>'4.7'!X54</f>
        <v>0</v>
      </c>
      <c r="S56" s="77">
        <f>'4.8'!X54</f>
        <v>0</v>
      </c>
    </row>
    <row r="57" spans="1:20" s="55" customFormat="1" ht="12.75" customHeight="1">
      <c r="A57" s="74">
        <v>51</v>
      </c>
      <c r="B57" s="75" t="s">
        <v>388</v>
      </c>
      <c r="C57" s="83" t="s">
        <v>389</v>
      </c>
      <c r="D57" s="78">
        <f t="shared" si="0"/>
        <v>57878.732348952624</v>
      </c>
      <c r="E57" s="78">
        <f>'4.2.1'!I55</f>
        <v>54990.851493906666</v>
      </c>
      <c r="F57" s="78">
        <f>'4.3.1'!I55*0.025</f>
        <v>2489.41449678152</v>
      </c>
      <c r="G57" s="78">
        <f>'4.4.1'!I55*0.298</f>
        <v>398.46635826443645</v>
      </c>
      <c r="H57" s="78">
        <f>'4.5'!I55</f>
        <v>0</v>
      </c>
      <c r="I57" s="78">
        <f>'4.6'!I55</f>
        <v>0</v>
      </c>
      <c r="J57" s="77">
        <f>'4.7'!I55</f>
        <v>0</v>
      </c>
      <c r="K57" s="77">
        <f>'4.8'!I55</f>
        <v>0</v>
      </c>
      <c r="L57" s="77">
        <f t="shared" si="1"/>
        <v>88768.135355775245</v>
      </c>
      <c r="M57" s="77">
        <f>'4.2.1'!X55</f>
        <v>84798.476740057231</v>
      </c>
      <c r="N57" s="77">
        <f>'4.3.1'!X55*0.025</f>
        <v>2993.7669427360197</v>
      </c>
      <c r="O57" s="77">
        <f>'4.4.1'!X55*0.298</f>
        <v>975.89167298198993</v>
      </c>
      <c r="P57" s="77">
        <f>'4.5'!X55</f>
        <v>0</v>
      </c>
      <c r="Q57" s="77">
        <f>'4.6'!X55</f>
        <v>0</v>
      </c>
      <c r="R57" s="77">
        <f>'4.7'!X55</f>
        <v>0</v>
      </c>
      <c r="S57" s="77">
        <f>'4.8'!X55</f>
        <v>0</v>
      </c>
    </row>
    <row r="58" spans="1:20" s="55" customFormat="1" ht="12.75" customHeight="1">
      <c r="A58" s="74">
        <v>52</v>
      </c>
      <c r="B58" s="75" t="s">
        <v>390</v>
      </c>
      <c r="C58" s="79" t="s">
        <v>391</v>
      </c>
      <c r="D58" s="78">
        <f t="shared" si="0"/>
        <v>2309.9384527950515</v>
      </c>
      <c r="E58" s="78">
        <f>'4.2.1'!I56</f>
        <v>2299.7142848694421</v>
      </c>
      <c r="F58" s="78">
        <f>'4.3.1'!I56*0.025</f>
        <v>4.9798089744807186</v>
      </c>
      <c r="G58" s="78">
        <f>'4.4.1'!I56*0.298</f>
        <v>5.2443589511284898</v>
      </c>
      <c r="H58" s="78">
        <f>'4.5'!I56</f>
        <v>0</v>
      </c>
      <c r="I58" s="78">
        <f>'4.6'!I56</f>
        <v>0</v>
      </c>
      <c r="J58" s="77">
        <f>'4.7'!I56</f>
        <v>0</v>
      </c>
      <c r="K58" s="77">
        <f>'4.8'!I56</f>
        <v>0</v>
      </c>
      <c r="L58" s="77">
        <f t="shared" si="1"/>
        <v>1102.4181080957551</v>
      </c>
      <c r="M58" s="77">
        <f>'4.2.1'!X56</f>
        <v>1098.6033427466498</v>
      </c>
      <c r="N58" s="77">
        <f>'4.3.1'!X56*0.025</f>
        <v>0.71962735007346801</v>
      </c>
      <c r="O58" s="77">
        <f>'4.4.1'!X56*0.298</f>
        <v>3.0951379990316394</v>
      </c>
      <c r="P58" s="77">
        <f>'4.5'!X56</f>
        <v>0</v>
      </c>
      <c r="Q58" s="77">
        <f>'4.6'!X56</f>
        <v>0</v>
      </c>
      <c r="R58" s="77">
        <f>'4.7'!X56</f>
        <v>0</v>
      </c>
      <c r="S58" s="77">
        <f>'4.8'!X56</f>
        <v>0</v>
      </c>
    </row>
    <row r="59" spans="1:20" s="55" customFormat="1" ht="12.75" customHeight="1">
      <c r="A59" s="74">
        <v>53</v>
      </c>
      <c r="B59" s="75" t="s">
        <v>392</v>
      </c>
      <c r="C59" s="79" t="s">
        <v>393</v>
      </c>
      <c r="D59" s="78">
        <f t="shared" si="0"/>
        <v>12722.940064772347</v>
      </c>
      <c r="E59" s="78">
        <f>'4.2.1'!I57</f>
        <v>10185.083444917207</v>
      </c>
      <c r="F59" s="78">
        <f>'4.3.1'!I57*0.025</f>
        <v>2472.2621112718825</v>
      </c>
      <c r="G59" s="78">
        <f>'4.4.1'!I57*0.298</f>
        <v>65.594508583257337</v>
      </c>
      <c r="H59" s="78">
        <f>'4.5'!I57</f>
        <v>0</v>
      </c>
      <c r="I59" s="78">
        <f>'4.6'!I57</f>
        <v>0</v>
      </c>
      <c r="J59" s="77">
        <f>'4.7'!I57</f>
        <v>0</v>
      </c>
      <c r="K59" s="77">
        <f>'4.8'!I57</f>
        <v>0</v>
      </c>
      <c r="L59" s="77">
        <f t="shared" si="1"/>
        <v>19636.232404570255</v>
      </c>
      <c r="M59" s="77">
        <f>'4.2.1'!X57</f>
        <v>16425.425749358183</v>
      </c>
      <c r="N59" s="77">
        <f>'4.3.1'!X57*0.025</f>
        <v>2974.8603242904755</v>
      </c>
      <c r="O59" s="77">
        <f>'4.4.1'!X57*0.298</f>
        <v>235.94633092159893</v>
      </c>
      <c r="P59" s="77">
        <f>'4.5'!X57</f>
        <v>0</v>
      </c>
      <c r="Q59" s="77">
        <f>'4.6'!X57</f>
        <v>0</v>
      </c>
      <c r="R59" s="77">
        <f>'4.7'!X57</f>
        <v>0</v>
      </c>
      <c r="S59" s="77">
        <f>'4.8'!X57</f>
        <v>0</v>
      </c>
    </row>
    <row r="60" spans="1:20" s="55" customFormat="1" ht="12.75" customHeight="1">
      <c r="A60" s="74">
        <v>54</v>
      </c>
      <c r="B60" s="75" t="s">
        <v>394</v>
      </c>
      <c r="C60" s="79" t="s">
        <v>395</v>
      </c>
      <c r="D60" s="78">
        <f t="shared" si="0"/>
        <v>5868.2380811037947</v>
      </c>
      <c r="E60" s="78">
        <f>'4.2.1'!I58</f>
        <v>5804.6027051359442</v>
      </c>
      <c r="F60" s="78">
        <f>'4.3.1'!I58*0.025</f>
        <v>1.8375702464287227</v>
      </c>
      <c r="G60" s="78">
        <f>'4.4.1'!I58*0.298</f>
        <v>61.79780572142154</v>
      </c>
      <c r="H60" s="78">
        <f>'4.5'!I58</f>
        <v>0</v>
      </c>
      <c r="I60" s="78">
        <f>'4.6'!I58</f>
        <v>0</v>
      </c>
      <c r="J60" s="77">
        <f>'4.7'!I58</f>
        <v>0</v>
      </c>
      <c r="K60" s="77">
        <f>'4.8'!I58</f>
        <v>0</v>
      </c>
      <c r="L60" s="77">
        <f t="shared" si="1"/>
        <v>27649.018388299806</v>
      </c>
      <c r="M60" s="77">
        <f>'4.2.1'!X58</f>
        <v>27295.771286468651</v>
      </c>
      <c r="N60" s="77">
        <f>'4.3.1'!X58*0.025</f>
        <v>8.8618891380229794</v>
      </c>
      <c r="O60" s="77">
        <f>'4.4.1'!X58*0.298</f>
        <v>344.38521269312884</v>
      </c>
      <c r="P60" s="77">
        <f>'4.5'!X58</f>
        <v>0</v>
      </c>
      <c r="Q60" s="77">
        <f>'4.6'!X58</f>
        <v>0</v>
      </c>
      <c r="R60" s="77">
        <f>'4.7'!X58</f>
        <v>0</v>
      </c>
      <c r="S60" s="77">
        <f>'4.8'!X58</f>
        <v>0</v>
      </c>
    </row>
    <row r="61" spans="1:20" s="55" customFormat="1" ht="12.75" customHeight="1">
      <c r="A61" s="74">
        <v>55</v>
      </c>
      <c r="B61" s="75" t="s">
        <v>396</v>
      </c>
      <c r="C61" s="79" t="s">
        <v>397</v>
      </c>
      <c r="D61" s="78">
        <f t="shared" si="0"/>
        <v>23867.222271059352</v>
      </c>
      <c r="E61" s="78">
        <f>'4.2.1'!I59</f>
        <v>23645.842442202131</v>
      </c>
      <c r="F61" s="78">
        <f>'4.3.1'!I59*0.025</f>
        <v>2.6477250370381138</v>
      </c>
      <c r="G61" s="78">
        <f>'4.4.1'!I59*0.298</f>
        <v>218.73210382018507</v>
      </c>
      <c r="H61" s="78">
        <f>'4.5'!I59</f>
        <v>0</v>
      </c>
      <c r="I61" s="78">
        <f>'4.6'!I59</f>
        <v>0</v>
      </c>
      <c r="J61" s="77">
        <f>'4.7'!I59</f>
        <v>0</v>
      </c>
      <c r="K61" s="77">
        <f>'4.8'!I59</f>
        <v>0</v>
      </c>
      <c r="L61" s="77">
        <f t="shared" si="1"/>
        <v>26918.98186991876</v>
      </c>
      <c r="M61" s="77">
        <f>'4.2.1'!X59</f>
        <v>26663.851969963649</v>
      </c>
      <c r="N61" s="77">
        <f>'4.3.1'!X59*0.025</f>
        <v>2.0429958258008978</v>
      </c>
      <c r="O61" s="77">
        <f>'4.4.1'!X59*0.298</f>
        <v>253.08690412931074</v>
      </c>
      <c r="P61" s="77">
        <f>'4.5'!X59</f>
        <v>0</v>
      </c>
      <c r="Q61" s="77">
        <f>'4.6'!X59</f>
        <v>0</v>
      </c>
      <c r="R61" s="77">
        <f>'4.7'!X59</f>
        <v>0</v>
      </c>
      <c r="S61" s="77">
        <f>'4.8'!X59</f>
        <v>0</v>
      </c>
    </row>
    <row r="62" spans="1:20" s="55" customFormat="1" ht="12.75" customHeight="1">
      <c r="A62" s="74">
        <v>56</v>
      </c>
      <c r="B62" s="75" t="s">
        <v>398</v>
      </c>
      <c r="C62" s="79" t="s">
        <v>399</v>
      </c>
      <c r="D62" s="78">
        <f t="shared" si="0"/>
        <v>9626.5499993438825</v>
      </c>
      <c r="E62" s="78">
        <f>'4.2.1'!I60</f>
        <v>9587.7979644376173</v>
      </c>
      <c r="F62" s="78">
        <f>'4.3.1'!I60*0.025</f>
        <v>5.9283505494921531</v>
      </c>
      <c r="G62" s="78">
        <f>'4.4.1'!I60*0.298</f>
        <v>32.823684356773661</v>
      </c>
      <c r="H62" s="78">
        <f>'4.5'!I60</f>
        <v>0</v>
      </c>
      <c r="I62" s="78">
        <f>'4.6'!I60</f>
        <v>0</v>
      </c>
      <c r="J62" s="77">
        <f>'4.7'!I60</f>
        <v>0</v>
      </c>
      <c r="K62" s="77">
        <f>'4.8'!I60</f>
        <v>0</v>
      </c>
      <c r="L62" s="77">
        <f t="shared" si="1"/>
        <v>9484.7700454644655</v>
      </c>
      <c r="M62" s="77">
        <f>'4.2.1'!X60</f>
        <v>9407.9874045831602</v>
      </c>
      <c r="N62" s="77">
        <f>'4.3.1'!X60*0.025</f>
        <v>4.8848691571160634</v>
      </c>
      <c r="O62" s="77">
        <f>'4.4.1'!X60*0.298</f>
        <v>71.897771724188758</v>
      </c>
      <c r="P62" s="77">
        <f>'4.5'!X60</f>
        <v>0</v>
      </c>
      <c r="Q62" s="77">
        <f>'4.6'!X60</f>
        <v>0</v>
      </c>
      <c r="R62" s="77">
        <f>'4.7'!X60</f>
        <v>0</v>
      </c>
      <c r="S62" s="77">
        <f>'4.8'!X60</f>
        <v>0</v>
      </c>
    </row>
    <row r="63" spans="1:20" s="55" customFormat="1" ht="12.75" customHeight="1">
      <c r="A63" s="74">
        <v>57</v>
      </c>
      <c r="B63" s="75" t="s">
        <v>400</v>
      </c>
      <c r="C63" s="79" t="s">
        <v>401</v>
      </c>
      <c r="D63" s="78">
        <f t="shared" si="0"/>
        <v>3483.8434798782009</v>
      </c>
      <c r="E63" s="78">
        <f>'4.2.1'!I61</f>
        <v>3467.810652344333</v>
      </c>
      <c r="F63" s="78">
        <f>'4.3.1'!I61*0.025</f>
        <v>1.7589307021977207</v>
      </c>
      <c r="G63" s="78">
        <f>'4.4.1'!I61*0.298</f>
        <v>14.273896831670381</v>
      </c>
      <c r="H63" s="78">
        <f>'4.5'!I61</f>
        <v>0</v>
      </c>
      <c r="I63" s="78">
        <f>'4.6'!I61</f>
        <v>0</v>
      </c>
      <c r="J63" s="77">
        <f>'4.7'!I61</f>
        <v>0</v>
      </c>
      <c r="K63" s="77">
        <f>'4.8'!I61</f>
        <v>0</v>
      </c>
      <c r="L63" s="77">
        <f t="shared" si="1"/>
        <v>3976.7145394262207</v>
      </c>
      <c r="M63" s="77">
        <f>'4.2.1'!X61</f>
        <v>3906.8369869369585</v>
      </c>
      <c r="N63" s="77">
        <f>'4.3.1'!X61*0.025</f>
        <v>2.3972369745309963</v>
      </c>
      <c r="O63" s="77">
        <f>'4.4.1'!X61*0.298</f>
        <v>67.48031551473089</v>
      </c>
      <c r="P63" s="77">
        <f>'4.5'!X61</f>
        <v>0</v>
      </c>
      <c r="Q63" s="77">
        <f>'4.6'!X61</f>
        <v>0</v>
      </c>
      <c r="R63" s="77">
        <f>'4.7'!X61</f>
        <v>0</v>
      </c>
      <c r="S63" s="77">
        <f>'4.8'!X61</f>
        <v>0</v>
      </c>
    </row>
    <row r="64" spans="1:20" s="55" customFormat="1" ht="12.75" customHeight="1">
      <c r="A64" s="74">
        <v>58</v>
      </c>
      <c r="B64" s="75" t="s">
        <v>402</v>
      </c>
      <c r="C64" s="83" t="s">
        <v>403</v>
      </c>
      <c r="D64" s="78">
        <f t="shared" si="0"/>
        <v>4523.6855924262409</v>
      </c>
      <c r="E64" s="78">
        <f>'4.2.1'!I62</f>
        <v>4485.4545710591256</v>
      </c>
      <c r="F64" s="78">
        <f>'4.3.1'!I62*0.025</f>
        <v>25.456794629339704</v>
      </c>
      <c r="G64" s="78">
        <f>'4.4.1'!I62*0.298</f>
        <v>12.774226737775709</v>
      </c>
      <c r="H64" s="78">
        <f>'4.5'!I62</f>
        <v>0</v>
      </c>
      <c r="I64" s="78">
        <f>'4.6'!I62</f>
        <v>0</v>
      </c>
      <c r="J64" s="77">
        <f>'4.7'!I62</f>
        <v>0</v>
      </c>
      <c r="K64" s="77">
        <f>'4.8'!I62</f>
        <v>0</v>
      </c>
      <c r="L64" s="77">
        <f t="shared" si="1"/>
        <v>3143.5395471982119</v>
      </c>
      <c r="M64" s="77">
        <f>'4.2.1'!X62</f>
        <v>3122.7609226105874</v>
      </c>
      <c r="N64" s="77">
        <f>'4.3.1'!X62*0.025</f>
        <v>12.083032602736887</v>
      </c>
      <c r="O64" s="77">
        <f>'4.4.1'!X62*0.298</f>
        <v>8.6955919848877627</v>
      </c>
      <c r="P64" s="77">
        <f>'4.5'!X62</f>
        <v>0</v>
      </c>
      <c r="Q64" s="77">
        <f>'4.6'!X62</f>
        <v>0</v>
      </c>
      <c r="R64" s="77">
        <f>'4.7'!X62</f>
        <v>0</v>
      </c>
      <c r="S64" s="77">
        <f>'4.8'!X62</f>
        <v>0</v>
      </c>
    </row>
    <row r="65" spans="1:21" s="55" customFormat="1" ht="12.75" customHeight="1">
      <c r="A65" s="74">
        <v>59</v>
      </c>
      <c r="B65" s="75" t="s">
        <v>404</v>
      </c>
      <c r="C65" s="83" t="s">
        <v>405</v>
      </c>
      <c r="D65" s="78">
        <f t="shared" si="0"/>
        <v>4641.7860929910785</v>
      </c>
      <c r="E65" s="78">
        <f>'4.2.1'!I63</f>
        <v>4614.0022089128397</v>
      </c>
      <c r="F65" s="78">
        <f>'4.3.1'!I63*0.025</f>
        <v>8.0468298529824551</v>
      </c>
      <c r="G65" s="78">
        <f>'4.4.1'!I63*0.298</f>
        <v>19.737054225256664</v>
      </c>
      <c r="H65" s="78">
        <f>'4.5'!I63</f>
        <v>0</v>
      </c>
      <c r="I65" s="78">
        <f>'4.6'!I63</f>
        <v>0</v>
      </c>
      <c r="J65" s="77">
        <f>'4.7'!I63</f>
        <v>0</v>
      </c>
      <c r="K65" s="77">
        <f>'4.8'!I63</f>
        <v>0</v>
      </c>
      <c r="L65" s="77">
        <f t="shared" si="1"/>
        <v>3412.6933617437908</v>
      </c>
      <c r="M65" s="77">
        <f>'4.2.1'!X63</f>
        <v>3367.4013922772629</v>
      </c>
      <c r="N65" s="77">
        <f>'4.3.1'!X63*0.025</f>
        <v>8.7121711163192668</v>
      </c>
      <c r="O65" s="77">
        <f>'4.4.1'!X63*0.298</f>
        <v>36.579798350208932</v>
      </c>
      <c r="P65" s="77">
        <f>'4.5'!X63</f>
        <v>0</v>
      </c>
      <c r="Q65" s="77">
        <f>'4.6'!X63</f>
        <v>0</v>
      </c>
      <c r="R65" s="77">
        <f>'4.7'!X63</f>
        <v>0</v>
      </c>
      <c r="S65" s="77">
        <f>'4.8'!X63</f>
        <v>0</v>
      </c>
    </row>
    <row r="66" spans="1:21" s="55" customFormat="1" ht="12.75" customHeight="1">
      <c r="A66" s="74">
        <v>60</v>
      </c>
      <c r="B66" s="75" t="s">
        <v>406</v>
      </c>
      <c r="C66" s="83" t="s">
        <v>407</v>
      </c>
      <c r="D66" s="78">
        <f t="shared" si="0"/>
        <v>2120.8901659483599</v>
      </c>
      <c r="E66" s="78">
        <f>'4.2.1'!I64</f>
        <v>2105.6283242597246</v>
      </c>
      <c r="F66" s="78">
        <f>'4.3.1'!I64*0.025</f>
        <v>9.808517738976251</v>
      </c>
      <c r="G66" s="78">
        <f>'4.4.1'!I64*0.298</f>
        <v>5.4533239496590022</v>
      </c>
      <c r="H66" s="78">
        <f>'4.5'!I64</f>
        <v>0</v>
      </c>
      <c r="I66" s="78">
        <f>'4.6'!I64</f>
        <v>0</v>
      </c>
      <c r="J66" s="77">
        <f>'4.7'!I64</f>
        <v>0</v>
      </c>
      <c r="K66" s="77">
        <f>'4.8'!I64</f>
        <v>0</v>
      </c>
      <c r="L66" s="77">
        <f t="shared" si="1"/>
        <v>1630.6015832432138</v>
      </c>
      <c r="M66" s="77">
        <f>'4.2.1'!X64</f>
        <v>1616.5908212918391</v>
      </c>
      <c r="N66" s="77">
        <f>'4.3.1'!X64*0.025</f>
        <v>8.6274269363831397</v>
      </c>
      <c r="O66" s="77">
        <f>'4.4.1'!X64*0.298</f>
        <v>5.3833350149914514</v>
      </c>
      <c r="P66" s="77">
        <f>'4.5'!X64</f>
        <v>0</v>
      </c>
      <c r="Q66" s="77">
        <f>'4.6'!X64</f>
        <v>0</v>
      </c>
      <c r="R66" s="77">
        <f>'4.7'!X64</f>
        <v>0</v>
      </c>
      <c r="S66" s="77">
        <f>'4.8'!X64</f>
        <v>0</v>
      </c>
    </row>
    <row r="67" spans="1:21" s="55" customFormat="1" ht="12.75" customHeight="1">
      <c r="A67" s="74">
        <v>61</v>
      </c>
      <c r="B67" s="75" t="s">
        <v>408</v>
      </c>
      <c r="C67" s="83" t="s">
        <v>409</v>
      </c>
      <c r="D67" s="78">
        <f t="shared" si="0"/>
        <v>898.84839499545808</v>
      </c>
      <c r="E67" s="78">
        <f>'4.2.1'!I65</f>
        <v>889.45902454187421</v>
      </c>
      <c r="F67" s="78">
        <f>'4.3.1'!I65*0.025</f>
        <v>2.1787696493145812</v>
      </c>
      <c r="G67" s="78">
        <f>'4.4.1'!I65*0.298</f>
        <v>7.2106008042691974</v>
      </c>
      <c r="H67" s="78">
        <f>'4.5'!I65</f>
        <v>0</v>
      </c>
      <c r="I67" s="78">
        <f>'4.6'!I65</f>
        <v>0</v>
      </c>
      <c r="J67" s="77">
        <f>'4.7'!I65</f>
        <v>0</v>
      </c>
      <c r="K67" s="77">
        <f>'4.8'!I65</f>
        <v>0</v>
      </c>
      <c r="L67" s="77">
        <f t="shared" si="1"/>
        <v>1105.4483059915592</v>
      </c>
      <c r="M67" s="77">
        <f>'4.2.1'!X65</f>
        <v>1096.9268723122218</v>
      </c>
      <c r="N67" s="77">
        <f>'4.3.1'!X65*0.025</f>
        <v>1.6152063873889819</v>
      </c>
      <c r="O67" s="77">
        <f>'4.4.1'!X65*0.298</f>
        <v>6.9062272919484604</v>
      </c>
      <c r="P67" s="77">
        <f>'4.5'!X65</f>
        <v>0</v>
      </c>
      <c r="Q67" s="77">
        <f>'4.6'!X65</f>
        <v>0</v>
      </c>
      <c r="R67" s="77">
        <f>'4.7'!X65</f>
        <v>0</v>
      </c>
      <c r="S67" s="77">
        <f>'4.8'!X65</f>
        <v>0</v>
      </c>
    </row>
    <row r="68" spans="1:21" s="55" customFormat="1" ht="12.75" customHeight="1">
      <c r="A68" s="74">
        <v>62</v>
      </c>
      <c r="B68" s="89" t="s">
        <v>410</v>
      </c>
      <c r="C68" s="83" t="s">
        <v>411</v>
      </c>
      <c r="D68" s="78">
        <f t="shared" si="0"/>
        <v>8366.0478393131361</v>
      </c>
      <c r="E68" s="78">
        <f>'4.2.1'!I66</f>
        <v>8164.5586155706869</v>
      </c>
      <c r="F68" s="78">
        <f>'4.3.1'!I66*0.025</f>
        <v>14.683223479257999</v>
      </c>
      <c r="G68" s="78">
        <f>'4.4.1'!I66*0.298</f>
        <v>61.968704263192137</v>
      </c>
      <c r="H68" s="78">
        <f>'4.5'!I66</f>
        <v>0</v>
      </c>
      <c r="I68" s="78">
        <f>'4.6'!I66</f>
        <v>0</v>
      </c>
      <c r="J68" s="77">
        <f>'4.7'!I66</f>
        <v>124.83729600000001</v>
      </c>
      <c r="K68" s="77">
        <f>'4.8'!I66</f>
        <v>0</v>
      </c>
      <c r="L68" s="77">
        <f t="shared" si="1"/>
        <v>8712.7310105248034</v>
      </c>
      <c r="M68" s="77">
        <f>'4.2.1'!X66</f>
        <v>8544.1675413668545</v>
      </c>
      <c r="N68" s="77">
        <f>'4.3.1'!X66*0.025</f>
        <v>15.205859470610424</v>
      </c>
      <c r="O68" s="77">
        <f>'4.4.1'!X66*0.298</f>
        <v>52.86966933131626</v>
      </c>
      <c r="P68" s="77">
        <f>'4.5'!X66</f>
        <v>0</v>
      </c>
      <c r="Q68" s="77">
        <f>'4.6'!X66</f>
        <v>0</v>
      </c>
      <c r="R68" s="77">
        <f>'4.7'!X66</f>
        <v>100.4879403560218</v>
      </c>
      <c r="S68" s="77">
        <f>'4.8'!X66</f>
        <v>0</v>
      </c>
    </row>
    <row r="69" spans="1:21" s="55" customFormat="1" ht="12.75" customHeight="1">
      <c r="A69" s="74">
        <v>63</v>
      </c>
      <c r="B69" s="89" t="s">
        <v>412</v>
      </c>
      <c r="C69" s="83" t="s">
        <v>413</v>
      </c>
      <c r="D69" s="78">
        <f t="shared" si="0"/>
        <v>1026.6830873656183</v>
      </c>
      <c r="E69" s="78">
        <f>'4.2.1'!I67</f>
        <v>1018.2313919834229</v>
      </c>
      <c r="F69" s="78">
        <f>'4.3.1'!I67*0.025</f>
        <v>3.593896556832394</v>
      </c>
      <c r="G69" s="78">
        <f>'4.4.1'!I67*0.298</f>
        <v>4.857798825362921</v>
      </c>
      <c r="H69" s="78">
        <f>'4.5'!I67</f>
        <v>0</v>
      </c>
      <c r="I69" s="78">
        <f>'4.6'!I67</f>
        <v>0</v>
      </c>
      <c r="J69" s="77">
        <f>'4.7'!I67</f>
        <v>0</v>
      </c>
      <c r="K69" s="77">
        <f>'4.8'!I67</f>
        <v>0</v>
      </c>
      <c r="L69" s="77">
        <f t="shared" si="1"/>
        <v>1353.0435741913777</v>
      </c>
      <c r="M69" s="77">
        <f>'4.2.1'!X67</f>
        <v>1339.8707490982724</v>
      </c>
      <c r="N69" s="77">
        <f>'4.3.1'!X67*0.025</f>
        <v>5.7642610797011313</v>
      </c>
      <c r="O69" s="77">
        <f>'4.4.1'!X67*0.298</f>
        <v>7.4085640134042272</v>
      </c>
      <c r="P69" s="77">
        <f>'4.5'!X67</f>
        <v>0</v>
      </c>
      <c r="Q69" s="77">
        <f>'4.6'!X67</f>
        <v>0</v>
      </c>
      <c r="R69" s="77">
        <f>'4.7'!X67</f>
        <v>0</v>
      </c>
      <c r="S69" s="77">
        <f>'4.8'!X67</f>
        <v>0</v>
      </c>
    </row>
    <row r="70" spans="1:21" s="55" customFormat="1" ht="12.75" customHeight="1">
      <c r="A70" s="74">
        <v>64</v>
      </c>
      <c r="B70" s="89" t="s">
        <v>414</v>
      </c>
      <c r="C70" s="83" t="s">
        <v>415</v>
      </c>
      <c r="D70" s="78">
        <f t="shared" si="0"/>
        <v>8510.6775145279953</v>
      </c>
      <c r="E70" s="78">
        <f>'4.2.1'!I68</f>
        <v>8429.0074982559854</v>
      </c>
      <c r="F70" s="78">
        <f>'4.3.1'!I68*0.025</f>
        <v>38.551332839908092</v>
      </c>
      <c r="G70" s="78">
        <f>'4.4.1'!I68*0.298</f>
        <v>43.118683432101832</v>
      </c>
      <c r="H70" s="78">
        <f>'4.5'!I68</f>
        <v>0</v>
      </c>
      <c r="I70" s="78">
        <f>'4.6'!I68</f>
        <v>0</v>
      </c>
      <c r="J70" s="77">
        <f>'4.7'!I68</f>
        <v>0</v>
      </c>
      <c r="K70" s="77">
        <f>'4.8'!I68</f>
        <v>0</v>
      </c>
      <c r="L70" s="77">
        <f t="shared" si="1"/>
        <v>6730.7101615103802</v>
      </c>
      <c r="M70" s="77">
        <f>'4.2.1'!X68</f>
        <v>6627.674919335931</v>
      </c>
      <c r="N70" s="77">
        <f>'4.3.1'!X68*0.025</f>
        <v>68.659814221339545</v>
      </c>
      <c r="O70" s="77">
        <f>'4.4.1'!X68*0.298</f>
        <v>34.375427953109394</v>
      </c>
      <c r="P70" s="77">
        <f>'4.5'!X68</f>
        <v>0</v>
      </c>
      <c r="Q70" s="77">
        <f>'4.6'!X68</f>
        <v>0</v>
      </c>
      <c r="R70" s="77">
        <f>'4.7'!X68</f>
        <v>0</v>
      </c>
      <c r="S70" s="77">
        <f>'4.8'!X68</f>
        <v>0</v>
      </c>
    </row>
    <row r="71" spans="1:21" s="55" customFormat="1" ht="12.75" customHeight="1">
      <c r="A71" s="74">
        <v>65</v>
      </c>
      <c r="B71" s="75" t="s">
        <v>416</v>
      </c>
      <c r="C71" s="83" t="s">
        <v>417</v>
      </c>
      <c r="D71" s="78">
        <f t="shared" ref="D71:D73" si="2">SUM(E71:K71)</f>
        <v>4815.7539861306796</v>
      </c>
      <c r="E71" s="78">
        <f>'4.2.1'!I69</f>
        <v>4769.1863790324496</v>
      </c>
      <c r="F71" s="78">
        <f>'4.3.1'!I69*0.025</f>
        <v>35.33386640296812</v>
      </c>
      <c r="G71" s="78">
        <f>'4.4.1'!I69*0.298</f>
        <v>11.23374069526179</v>
      </c>
      <c r="H71" s="78">
        <f>'4.5'!I69</f>
        <v>0</v>
      </c>
      <c r="I71" s="78">
        <f>'4.6'!I69</f>
        <v>0</v>
      </c>
      <c r="J71" s="77">
        <f>'4.7'!I69</f>
        <v>0</v>
      </c>
      <c r="K71" s="77">
        <f>'4.8'!I69</f>
        <v>0</v>
      </c>
      <c r="L71" s="77">
        <f t="shared" si="1"/>
        <v>3592.6794440656213</v>
      </c>
      <c r="M71" s="77">
        <f>'4.2.1'!X69</f>
        <v>3545.6750859829704</v>
      </c>
      <c r="N71" s="77">
        <f>'4.3.1'!X69*0.025</f>
        <v>38.027456668461639</v>
      </c>
      <c r="O71" s="77">
        <f>'4.4.1'!X69*0.298</f>
        <v>8.9769014141895678</v>
      </c>
      <c r="P71" s="77">
        <f>'4.5'!X69</f>
        <v>0</v>
      </c>
      <c r="Q71" s="77">
        <f>'4.6'!X69</f>
        <v>0</v>
      </c>
      <c r="R71" s="77">
        <f>'4.7'!X69</f>
        <v>0</v>
      </c>
      <c r="S71" s="77">
        <f>'4.8'!X69</f>
        <v>0</v>
      </c>
    </row>
    <row r="72" spans="1:21" s="55" customFormat="1" ht="12.75" customHeight="1">
      <c r="A72" s="74">
        <v>66</v>
      </c>
      <c r="B72" s="75" t="s">
        <v>418</v>
      </c>
      <c r="C72" s="83" t="s">
        <v>419</v>
      </c>
      <c r="D72" s="78">
        <f t="shared" si="2"/>
        <v>6423.494404874079</v>
      </c>
      <c r="E72" s="78">
        <f>'4.2.1'!I70</f>
        <v>6105.343226870591</v>
      </c>
      <c r="F72" s="78">
        <f>'4.3.1'!I70*0.025</f>
        <v>50.895134876964384</v>
      </c>
      <c r="G72" s="78">
        <f>'4.4.1'!I70*0.298</f>
        <v>267.25604312652393</v>
      </c>
      <c r="H72" s="78">
        <f>'4.5'!I70</f>
        <v>0</v>
      </c>
      <c r="I72" s="78">
        <f>'4.6'!I70</f>
        <v>0</v>
      </c>
      <c r="J72" s="77">
        <f>'4.7'!I70</f>
        <v>0</v>
      </c>
      <c r="K72" s="77">
        <f>'4.8'!I70</f>
        <v>0</v>
      </c>
      <c r="L72" s="77">
        <f>SUM(M72:S72)</f>
        <v>7188.0542468225312</v>
      </c>
      <c r="M72" s="77">
        <f>'4.2.1'!X70</f>
        <v>7015.6967524938691</v>
      </c>
      <c r="N72" s="77">
        <f>'4.3.1'!X70*0.025</f>
        <v>75.03175321820828</v>
      </c>
      <c r="O72" s="77">
        <f>'4.4.1'!X70*0.298</f>
        <v>97.32574111045389</v>
      </c>
      <c r="P72" s="77">
        <f>'4.5'!X70</f>
        <v>0</v>
      </c>
      <c r="Q72" s="77">
        <f>'4.6'!X70</f>
        <v>0</v>
      </c>
      <c r="R72" s="77">
        <f>'4.7'!X70</f>
        <v>0</v>
      </c>
      <c r="S72" s="77">
        <f>'4.8'!X70</f>
        <v>0</v>
      </c>
    </row>
    <row r="73" spans="1:21" s="55" customFormat="1" ht="12.75" customHeight="1">
      <c r="A73" s="74">
        <v>67</v>
      </c>
      <c r="B73" s="89" t="s">
        <v>420</v>
      </c>
      <c r="C73" s="81" t="s">
        <v>421</v>
      </c>
      <c r="D73" s="78">
        <f t="shared" si="2"/>
        <v>9974.0648485622332</v>
      </c>
      <c r="E73" s="78">
        <f>'4.2.1'!I71</f>
        <v>9904.1951375930439</v>
      </c>
      <c r="F73" s="78">
        <f>'4.3.1'!I71*0.025</f>
        <v>26.491144189432852</v>
      </c>
      <c r="G73" s="78">
        <f>'4.4.1'!I71*0.298</f>
        <v>43.378566779756383</v>
      </c>
      <c r="H73" s="78">
        <f>'4.5'!I71</f>
        <v>0</v>
      </c>
      <c r="I73" s="78">
        <f>'4.6'!I71</f>
        <v>0</v>
      </c>
      <c r="J73" s="77">
        <f>'4.7'!I71</f>
        <v>0</v>
      </c>
      <c r="K73" s="77">
        <f>'4.8'!I71</f>
        <v>0</v>
      </c>
      <c r="L73" s="77">
        <f>SUM(M73:S73)</f>
        <v>6268.6361820994207</v>
      </c>
      <c r="M73" s="77">
        <f>'4.2.1'!X71</f>
        <v>6184.2937769352839</v>
      </c>
      <c r="N73" s="77">
        <f>'4.3.1'!X71*0.025</f>
        <v>40.427884516166095</v>
      </c>
      <c r="O73" s="77">
        <f>'4.4.1'!X71*0.298</f>
        <v>43.914520647971095</v>
      </c>
      <c r="P73" s="77">
        <f>'4.5'!X71</f>
        <v>0</v>
      </c>
      <c r="Q73" s="77">
        <f>'4.6'!X71</f>
        <v>0</v>
      </c>
      <c r="R73" s="77">
        <f>'4.7'!X71</f>
        <v>0</v>
      </c>
      <c r="S73" s="77">
        <f>'4.8'!X71</f>
        <v>0</v>
      </c>
      <c r="T73" s="80"/>
    </row>
    <row r="74" spans="1:21" s="55" customFormat="1" ht="6.95" customHeight="1">
      <c r="A74" s="90"/>
      <c r="B74" s="91"/>
      <c r="C74" s="92"/>
      <c r="D74" s="78"/>
      <c r="E74" s="78"/>
      <c r="F74" s="78"/>
      <c r="G74" s="78"/>
      <c r="H74" s="78"/>
      <c r="I74" s="78"/>
      <c r="J74" s="77"/>
      <c r="K74" s="77"/>
      <c r="L74" s="77"/>
      <c r="M74" s="77"/>
      <c r="N74" s="77"/>
      <c r="O74" s="77"/>
      <c r="P74" s="77"/>
      <c r="Q74" s="77"/>
      <c r="R74" s="77"/>
      <c r="S74" s="77"/>
    </row>
    <row r="75" spans="1:21" s="55" customFormat="1" ht="12.75" customHeight="1">
      <c r="A75" s="74">
        <v>68</v>
      </c>
      <c r="B75" s="91"/>
      <c r="C75" s="204" t="s">
        <v>422</v>
      </c>
      <c r="D75" s="154">
        <f t="shared" ref="D75:D81" si="3">SUM(E75:K75)</f>
        <v>865139.84824051615</v>
      </c>
      <c r="E75" s="154">
        <f>'4.2.1'!I73</f>
        <v>724688.73735207971</v>
      </c>
      <c r="F75" s="154">
        <f>'4.3.1'!I73*0.025</f>
        <v>85994.354028712551</v>
      </c>
      <c r="G75" s="154">
        <f>'4.4.1'!I73*0.298</f>
        <v>41610.235400077792</v>
      </c>
      <c r="H75" s="78">
        <f>'4.5'!I73</f>
        <v>7806.4238557550198</v>
      </c>
      <c r="I75" s="78">
        <f>'4.6'!I73</f>
        <v>958.6837702284688</v>
      </c>
      <c r="J75" s="77">
        <f>'4.7'!I73</f>
        <v>4072.4977836626463</v>
      </c>
      <c r="K75" s="77">
        <f>'4.8'!I73</f>
        <v>8.916050000000002</v>
      </c>
      <c r="L75" s="275">
        <f t="shared" ref="L75:L81" si="4">SUM(M75:S75)</f>
        <v>858570.34258008003</v>
      </c>
      <c r="M75" s="275">
        <f>'4.2.1'!X73</f>
        <v>750417.35150159057</v>
      </c>
      <c r="N75" s="275">
        <f>'4.3.1'!X73*0.025</f>
        <v>54259.756568860663</v>
      </c>
      <c r="O75" s="275">
        <f>'4.4.1'!X73*0.298</f>
        <v>38710.498285668422</v>
      </c>
      <c r="P75" s="77">
        <f>'4.5'!X73</f>
        <v>11355.513244546308</v>
      </c>
      <c r="Q75" s="77">
        <f>'4.6'!X73</f>
        <v>253.66741824650001</v>
      </c>
      <c r="R75" s="77">
        <f>'4.7'!X73</f>
        <v>3561.6703611676016</v>
      </c>
      <c r="S75" s="77">
        <f>'4.8'!X73</f>
        <v>11.885199999999999</v>
      </c>
      <c r="T75" s="80"/>
      <c r="U75" s="80"/>
    </row>
    <row r="76" spans="1:21" s="55" customFormat="1" ht="12.75" customHeight="1">
      <c r="A76" s="74">
        <v>69</v>
      </c>
      <c r="B76" s="91"/>
      <c r="C76" s="205" t="s">
        <v>423</v>
      </c>
      <c r="D76" s="154">
        <f t="shared" si="3"/>
        <v>236056.64417148646</v>
      </c>
      <c r="E76" s="154">
        <f>'4.2.1'!I74</f>
        <v>232559.39572567324</v>
      </c>
      <c r="F76" s="154">
        <f>'4.3.1'!I74*0.025</f>
        <v>1759.6093696601927</v>
      </c>
      <c r="G76" s="154">
        <f>'4.4.1'!I74*0.298</f>
        <v>1737.6390761530251</v>
      </c>
      <c r="H76" s="78">
        <f>'4.5'!I74</f>
        <v>0</v>
      </c>
      <c r="I76" s="78">
        <f>'4.6'!I74</f>
        <v>0</v>
      </c>
      <c r="J76" s="77">
        <f>'4.7'!I74</f>
        <v>0</v>
      </c>
      <c r="K76" s="77">
        <f>'4.8'!I74</f>
        <v>0</v>
      </c>
      <c r="L76" s="275">
        <f t="shared" si="4"/>
        <v>210931.17885205135</v>
      </c>
      <c r="M76" s="275">
        <f>'4.2.1'!X74</f>
        <v>208515.22199360275</v>
      </c>
      <c r="N76" s="275">
        <f>'4.3.1'!X74*0.025</f>
        <v>1384.0140478613598</v>
      </c>
      <c r="O76" s="275">
        <f>'4.4.1'!X74*0.298</f>
        <v>1031.9428105872259</v>
      </c>
      <c r="P76" s="77" t="str">
        <f>'4.5'!X74</f>
        <v>-</v>
      </c>
      <c r="Q76" s="77">
        <f>'4.6'!X74</f>
        <v>0</v>
      </c>
      <c r="R76" s="77">
        <f>'4.7'!X74</f>
        <v>0</v>
      </c>
      <c r="S76" s="77">
        <f>'4.8'!X74</f>
        <v>0</v>
      </c>
      <c r="T76" s="80"/>
    </row>
    <row r="77" spans="1:21" s="55" customFormat="1" ht="12.75" customHeight="1">
      <c r="A77" s="74">
        <v>70</v>
      </c>
      <c r="B77" s="91"/>
      <c r="C77" s="206" t="s">
        <v>570</v>
      </c>
      <c r="D77" s="274"/>
      <c r="E77" s="154"/>
      <c r="F77" s="154"/>
      <c r="G77" s="154"/>
      <c r="L77" s="276"/>
      <c r="M77" s="275"/>
      <c r="N77" s="275"/>
      <c r="O77" s="275"/>
      <c r="T77" s="80"/>
    </row>
    <row r="78" spans="1:21" s="55" customFormat="1" ht="12.75" customHeight="1">
      <c r="A78" s="74"/>
      <c r="B78" s="91"/>
      <c r="C78" s="204" t="s">
        <v>567</v>
      </c>
      <c r="D78" s="111">
        <f>SUM(E78:K78)</f>
        <v>1101196.4924120025</v>
      </c>
      <c r="E78" s="111">
        <f>'4.2.1'!I76</f>
        <v>957248.13307775278</v>
      </c>
      <c r="F78" s="111">
        <f>'4.3.1'!I76*0.025</f>
        <v>87753.963398372725</v>
      </c>
      <c r="G78" s="111">
        <f>'4.4.1'!I76*0.298</f>
        <v>43347.87447623082</v>
      </c>
      <c r="H78" s="78">
        <f>'4.5'!I75</f>
        <v>7806.4238557550198</v>
      </c>
      <c r="I78" s="78">
        <f>'4.6'!I75</f>
        <v>958.6837702284688</v>
      </c>
      <c r="J78" s="77">
        <f>'4.7'!I75</f>
        <v>4072.4977836626463</v>
      </c>
      <c r="K78" s="77">
        <f>'4.8'!I75</f>
        <v>8.916050000000002</v>
      </c>
      <c r="L78" s="275">
        <f>SUM(M78:S78)</f>
        <v>1069503.5214321308</v>
      </c>
      <c r="M78" s="275">
        <f>'4.2.1'!X76</f>
        <v>958932.57349519304</v>
      </c>
      <c r="N78" s="275">
        <f>'4.3.1'!X76*0.025</f>
        <v>55643.770616722017</v>
      </c>
      <c r="O78" s="275">
        <f>'4.4.1'!X76*0.298</f>
        <v>39742.441096255643</v>
      </c>
      <c r="P78" s="77">
        <f>'4.5'!X75</f>
        <v>11356.513244546308</v>
      </c>
      <c r="Q78" s="77">
        <f>'4.6'!X75</f>
        <v>254.66741824650001</v>
      </c>
      <c r="R78" s="77">
        <f>'4.7'!X75</f>
        <v>3561.6703611676016</v>
      </c>
      <c r="S78" s="77">
        <f>'4.8'!X75</f>
        <v>11.885199999999999</v>
      </c>
      <c r="T78" s="80"/>
    </row>
    <row r="79" spans="1:21" s="59" customFormat="1" ht="12.75" customHeight="1">
      <c r="A79" s="172">
        <v>71</v>
      </c>
      <c r="B79" s="96"/>
      <c r="C79" s="208" t="s">
        <v>589</v>
      </c>
      <c r="D79" s="157">
        <f t="shared" si="3"/>
        <v>-17584.777002548064</v>
      </c>
      <c r="E79" s="111">
        <f>'4.2.1'!I77</f>
        <v>-17384.811215218575</v>
      </c>
      <c r="F79" s="111">
        <f>'4.3.1'!I77*0.025</f>
        <v>-15.684828524563152</v>
      </c>
      <c r="G79" s="111">
        <f>'4.4.1'!I77*0.298</f>
        <v>-184.28095880492623</v>
      </c>
      <c r="H79" s="271">
        <v>0</v>
      </c>
      <c r="I79" s="271">
        <v>0</v>
      </c>
      <c r="J79" s="272">
        <v>0</v>
      </c>
      <c r="K79" s="272">
        <v>0</v>
      </c>
      <c r="L79" s="277">
        <f t="shared" si="4"/>
        <v>-58650.373811837751</v>
      </c>
      <c r="M79" s="275">
        <f>'4.2.1'!X77</f>
        <v>-58049.658736791534</v>
      </c>
      <c r="N79" s="275">
        <f>'4.3.1'!X77*0.025</f>
        <v>-25.446326932730877</v>
      </c>
      <c r="O79" s="275">
        <f>'4.4.1'!X77*0.298</f>
        <v>-575.26874811348739</v>
      </c>
      <c r="P79" s="272">
        <v>0</v>
      </c>
      <c r="Q79" s="272">
        <v>0</v>
      </c>
      <c r="R79" s="272">
        <v>0</v>
      </c>
      <c r="S79" s="272">
        <v>0</v>
      </c>
      <c r="T79" s="173"/>
    </row>
    <row r="80" spans="1:21" s="59" customFormat="1" ht="12.75" customHeight="1">
      <c r="A80" s="172">
        <v>72</v>
      </c>
      <c r="B80" s="96"/>
      <c r="C80" s="209" t="s">
        <v>615</v>
      </c>
      <c r="D80" s="157">
        <f t="shared" si="3"/>
        <v>1083611.7154094544</v>
      </c>
      <c r="E80" s="111">
        <f>'4.2.1'!I78</f>
        <v>939863.32186253415</v>
      </c>
      <c r="F80" s="111">
        <f>'4.3.1'!I78*0.025</f>
        <v>87738.27856984816</v>
      </c>
      <c r="G80" s="111">
        <f>'4.4.1'!I78*0.298</f>
        <v>43163.593517425892</v>
      </c>
      <c r="H80" s="271">
        <f>H78</f>
        <v>7806.4238557550198</v>
      </c>
      <c r="I80" s="271">
        <f t="shared" ref="I80:K80" si="5">I78</f>
        <v>958.6837702284688</v>
      </c>
      <c r="J80" s="271">
        <f t="shared" si="5"/>
        <v>4072.4977836626463</v>
      </c>
      <c r="K80" s="271">
        <f t="shared" si="5"/>
        <v>8.916050000000002</v>
      </c>
      <c r="L80" s="277">
        <f t="shared" si="4"/>
        <v>1010853.1476202933</v>
      </c>
      <c r="M80" s="275">
        <f>'4.2.1'!X78</f>
        <v>900882.91475840146</v>
      </c>
      <c r="N80" s="275">
        <f>'4.3.1'!X78*0.025</f>
        <v>55618.324289789285</v>
      </c>
      <c r="O80" s="275">
        <f>'4.4.1'!X78*0.298</f>
        <v>39167.172348142158</v>
      </c>
      <c r="P80" s="272">
        <f>P78</f>
        <v>11356.513244546308</v>
      </c>
      <c r="Q80" s="272">
        <f t="shared" ref="Q80:S80" si="6">Q78</f>
        <v>254.66741824650001</v>
      </c>
      <c r="R80" s="272">
        <f t="shared" si="6"/>
        <v>3561.6703611676016</v>
      </c>
      <c r="S80" s="272">
        <f t="shared" si="6"/>
        <v>11.885199999999999</v>
      </c>
      <c r="T80" s="173"/>
    </row>
    <row r="81" spans="1:19" s="57" customFormat="1" ht="12.75" customHeight="1">
      <c r="A81" s="172">
        <v>73</v>
      </c>
      <c r="B81" s="96"/>
      <c r="C81" s="210" t="s">
        <v>590</v>
      </c>
      <c r="D81" s="157">
        <f t="shared" si="3"/>
        <v>-37960.400852907427</v>
      </c>
      <c r="E81" s="111">
        <f>'4.2.1'!I79</f>
        <v>-39632.967792967866</v>
      </c>
      <c r="F81" s="111">
        <f>'4.3.1'!I79*0.025</f>
        <v>871.25107524007387</v>
      </c>
      <c r="G81" s="111">
        <f>'4.4.1'!I79*0.298</f>
        <v>801.31586482036914</v>
      </c>
      <c r="H81" s="271">
        <v>0</v>
      </c>
      <c r="I81" s="271">
        <v>0</v>
      </c>
      <c r="J81" s="272">
        <v>0</v>
      </c>
      <c r="K81" s="272">
        <v>0</v>
      </c>
      <c r="L81" s="277">
        <f t="shared" si="4"/>
        <v>-14579.840213384765</v>
      </c>
      <c r="M81" s="275">
        <f>'4.2.1'!X79</f>
        <v>-16301.298433201378</v>
      </c>
      <c r="N81" s="275">
        <f>'4.3.1'!X79*0.025</f>
        <v>866.68381986486133</v>
      </c>
      <c r="O81" s="275">
        <f>'4.4.1'!X79*0.298</f>
        <v>854.77439995175143</v>
      </c>
      <c r="P81" s="272">
        <v>0</v>
      </c>
      <c r="Q81" s="272">
        <v>0</v>
      </c>
      <c r="R81" s="272">
        <v>0</v>
      </c>
      <c r="S81" s="272">
        <v>0</v>
      </c>
    </row>
    <row r="82" spans="1:19" ht="12.75" customHeight="1">
      <c r="A82" s="74">
        <v>74</v>
      </c>
      <c r="B82" s="91"/>
      <c r="C82" s="206" t="s">
        <v>616</v>
      </c>
      <c r="D82" s="273"/>
      <c r="E82" s="154"/>
      <c r="F82" s="154"/>
      <c r="G82" s="154"/>
      <c r="H82" s="273"/>
      <c r="I82" s="273"/>
      <c r="J82" s="273"/>
      <c r="K82" s="273"/>
      <c r="L82" s="275"/>
      <c r="M82" s="275"/>
      <c r="N82" s="275"/>
      <c r="O82" s="275"/>
    </row>
    <row r="83" spans="1:19" ht="12.75" customHeight="1">
      <c r="A83" s="74"/>
      <c r="B83" s="91"/>
      <c r="C83" s="211" t="s">
        <v>591</v>
      </c>
      <c r="D83" s="154">
        <f>SUM(E83:K83)</f>
        <v>1045651.3145565469</v>
      </c>
      <c r="E83" s="154">
        <f>'4.2.1'!I81</f>
        <v>900230.35406956624</v>
      </c>
      <c r="F83" s="154">
        <f>'4.3.1'!I81*0.025</f>
        <v>88609.529645088245</v>
      </c>
      <c r="G83" s="154">
        <f>'4.4.1'!I81*0.298</f>
        <v>43964.90938224626</v>
      </c>
      <c r="H83" s="154">
        <f>H80+H81</f>
        <v>7806.4238557550198</v>
      </c>
      <c r="I83" s="154">
        <f>I80+I81</f>
        <v>958.6837702284688</v>
      </c>
      <c r="J83" s="161">
        <f>J80+J81</f>
        <v>4072.4977836626463</v>
      </c>
      <c r="K83" s="161">
        <f>K80+K81</f>
        <v>8.916050000000002</v>
      </c>
      <c r="L83" s="275">
        <f>SUM(M83:S83)</f>
        <v>996273.3074069086</v>
      </c>
      <c r="M83" s="275">
        <f>'4.2.1'!X81</f>
        <v>884581.61632520007</v>
      </c>
      <c r="N83" s="275">
        <f>'4.3.1'!X81*0.025</f>
        <v>56485.008109654154</v>
      </c>
      <c r="O83" s="275">
        <f>'4.4.1'!X81*0.298</f>
        <v>40021.946748093906</v>
      </c>
      <c r="P83" s="161">
        <f>P80+P81</f>
        <v>11356.513244546308</v>
      </c>
      <c r="Q83" s="161">
        <f>Q80+Q81</f>
        <v>254.66741824650001</v>
      </c>
      <c r="R83" s="161">
        <f>R80+R81</f>
        <v>3561.6703611676016</v>
      </c>
      <c r="S83" s="161">
        <f>S80+S81</f>
        <v>11.885199999999999</v>
      </c>
    </row>
    <row r="84" spans="1:19" ht="15" customHeight="1">
      <c r="A84" s="98" t="s">
        <v>586</v>
      </c>
      <c r="B84" s="98"/>
    </row>
    <row r="85" spans="1:19" ht="15" customHeight="1">
      <c r="A85" s="99" t="s">
        <v>595</v>
      </c>
    </row>
    <row r="86" spans="1:19" s="101" customFormat="1" ht="15" customHeight="1">
      <c r="A86" s="99" t="s">
        <v>592</v>
      </c>
      <c r="C86" s="99"/>
      <c r="D86" s="100"/>
      <c r="E86" s="100"/>
      <c r="F86" s="100"/>
      <c r="G86" s="100"/>
      <c r="H86" s="100"/>
      <c r="I86" s="100"/>
      <c r="J86" s="100"/>
      <c r="K86" s="100"/>
      <c r="L86" s="100"/>
      <c r="M86" s="100"/>
      <c r="N86" s="100"/>
      <c r="O86" s="100"/>
      <c r="P86" s="100"/>
      <c r="Q86" s="100"/>
      <c r="R86" s="100"/>
      <c r="S86" s="100"/>
    </row>
    <row r="87" spans="1:19" ht="15" customHeight="1">
      <c r="A87" s="99" t="s">
        <v>593</v>
      </c>
      <c r="C87" s="99"/>
    </row>
    <row r="88" spans="1:19" ht="15" customHeight="1">
      <c r="A88" s="99" t="s">
        <v>594</v>
      </c>
      <c r="C88" s="99"/>
    </row>
    <row r="89" spans="1:19" ht="12" customHeight="1">
      <c r="C89" s="99"/>
    </row>
    <row r="90" spans="1:19" ht="12" customHeight="1">
      <c r="B90" s="102"/>
      <c r="C90" s="103"/>
    </row>
    <row r="91" spans="1:19" ht="12" customHeight="1">
      <c r="B91" s="102"/>
    </row>
    <row r="92" spans="1:19" ht="12" customHeight="1">
      <c r="B92" s="102"/>
    </row>
    <row r="93" spans="1:19" ht="12" customHeight="1">
      <c r="B93" s="102"/>
    </row>
    <row r="94" spans="1:19" ht="15" customHeight="1">
      <c r="B94" s="102"/>
    </row>
    <row r="95" spans="1:19" ht="15" customHeight="1">
      <c r="B95" s="102"/>
    </row>
    <row r="96" spans="1:19" ht="15" customHeight="1">
      <c r="B96" s="102"/>
    </row>
    <row r="97" spans="2:3" ht="15" customHeight="1">
      <c r="B97" s="102"/>
    </row>
    <row r="98" spans="2:3" ht="15" customHeight="1">
      <c r="B98" s="102"/>
      <c r="C98" s="103"/>
    </row>
    <row r="99" spans="2:3" ht="15" customHeight="1">
      <c r="B99" s="102"/>
      <c r="C99" s="103"/>
    </row>
    <row r="100" spans="2:3" ht="15" customHeight="1">
      <c r="B100" s="102"/>
      <c r="C100" s="103"/>
    </row>
    <row r="101" spans="2:3" ht="15" customHeight="1">
      <c r="B101" s="102"/>
      <c r="C101" s="103"/>
    </row>
    <row r="102" spans="2:3" ht="15" customHeight="1">
      <c r="B102" s="102"/>
      <c r="C102" s="103"/>
    </row>
    <row r="103" spans="2:3" ht="15" customHeight="1">
      <c r="B103" s="102"/>
      <c r="C103" s="103"/>
    </row>
    <row r="104" spans="2:3" ht="15" customHeight="1">
      <c r="B104" s="102"/>
      <c r="C104" s="103"/>
    </row>
    <row r="105" spans="2:3" ht="15" customHeight="1">
      <c r="B105" s="102"/>
      <c r="C105" s="103"/>
    </row>
    <row r="106" spans="2:3" ht="15" customHeight="1">
      <c r="B106" s="102"/>
      <c r="C106" s="103"/>
    </row>
    <row r="107" spans="2:3" ht="15" customHeight="1">
      <c r="B107" s="102"/>
      <c r="C107" s="103"/>
    </row>
    <row r="108" spans="2:3" ht="15" customHeight="1">
      <c r="B108" s="102"/>
      <c r="C108" s="103"/>
    </row>
    <row r="109" spans="2:3" ht="15" customHeight="1">
      <c r="B109" s="102"/>
      <c r="C109" s="103"/>
    </row>
    <row r="110" spans="2:3" ht="15" customHeight="1">
      <c r="B110" s="102"/>
      <c r="C110" s="103"/>
    </row>
    <row r="111" spans="2:3" ht="15" customHeight="1">
      <c r="B111" s="102"/>
      <c r="C111" s="103"/>
    </row>
    <row r="112" spans="2:3" ht="15" customHeight="1">
      <c r="B112" s="102"/>
      <c r="C112" s="103"/>
    </row>
    <row r="113" spans="2:3" ht="15" customHeight="1">
      <c r="B113" s="102"/>
      <c r="C113" s="103"/>
    </row>
    <row r="114" spans="2:3" ht="15" customHeight="1">
      <c r="B114" s="102"/>
      <c r="C114" s="103"/>
    </row>
    <row r="115" spans="2:3" ht="15" customHeight="1">
      <c r="B115" s="102"/>
      <c r="C115" s="103"/>
    </row>
    <row r="116" spans="2:3" ht="15" customHeight="1">
      <c r="B116" s="102"/>
      <c r="C116" s="103"/>
    </row>
    <row r="117" spans="2:3" ht="15" customHeight="1">
      <c r="B117" s="102"/>
      <c r="C117" s="103"/>
    </row>
    <row r="118" spans="2:3" ht="15" customHeight="1">
      <c r="B118" s="102"/>
      <c r="C118" s="103"/>
    </row>
    <row r="119" spans="2:3" ht="15" customHeight="1">
      <c r="B119" s="102"/>
      <c r="C119" s="103"/>
    </row>
    <row r="120" spans="2:3" ht="15" customHeight="1">
      <c r="B120" s="102"/>
      <c r="C120" s="103"/>
    </row>
    <row r="121" spans="2:3" ht="15" customHeight="1">
      <c r="B121" s="102"/>
      <c r="C121" s="103"/>
    </row>
    <row r="122" spans="2:3" ht="15" customHeight="1">
      <c r="B122" s="102"/>
      <c r="C122" s="103"/>
    </row>
    <row r="123" spans="2:3" ht="15" customHeight="1">
      <c r="B123" s="102"/>
      <c r="C123" s="103"/>
    </row>
    <row r="124" spans="2:3" ht="15" customHeight="1">
      <c r="B124" s="102"/>
      <c r="C124" s="103"/>
    </row>
    <row r="125" spans="2:3" ht="15" customHeight="1">
      <c r="B125" s="102"/>
      <c r="C125" s="103"/>
    </row>
    <row r="126" spans="2:3" ht="15" customHeight="1">
      <c r="B126" s="102"/>
      <c r="C126" s="103"/>
    </row>
    <row r="127" spans="2:3" ht="15" customHeight="1">
      <c r="B127" s="102"/>
      <c r="C127" s="103"/>
    </row>
    <row r="128" spans="2:3" ht="15" customHeight="1">
      <c r="B128" s="102"/>
      <c r="C128" s="103"/>
    </row>
    <row r="129" spans="2:3" ht="15" customHeight="1">
      <c r="B129" s="102"/>
      <c r="C129" s="103"/>
    </row>
    <row r="130" spans="2:3" ht="15" customHeight="1">
      <c r="B130" s="102"/>
      <c r="C130" s="103"/>
    </row>
    <row r="131" spans="2:3" ht="15" customHeight="1">
      <c r="B131" s="102"/>
      <c r="C131" s="103"/>
    </row>
    <row r="132" spans="2:3" ht="15" customHeight="1">
      <c r="B132" s="102"/>
      <c r="C132" s="103"/>
    </row>
    <row r="133" spans="2:3" ht="15" customHeight="1">
      <c r="B133" s="102"/>
      <c r="C133" s="103"/>
    </row>
    <row r="134" spans="2:3" ht="15" customHeight="1">
      <c r="B134" s="102"/>
      <c r="C134" s="103"/>
    </row>
    <row r="135" spans="2:3" ht="15" customHeight="1">
      <c r="B135" s="102"/>
      <c r="C135" s="103"/>
    </row>
    <row r="136" spans="2:3" ht="15" customHeight="1">
      <c r="B136" s="102"/>
      <c r="C136" s="103"/>
    </row>
    <row r="137" spans="2:3" ht="15" customHeight="1">
      <c r="B137" s="102"/>
      <c r="C137" s="103"/>
    </row>
    <row r="138" spans="2:3" ht="15" customHeight="1">
      <c r="B138" s="102"/>
      <c r="C138" s="103"/>
    </row>
    <row r="139" spans="2:3" ht="15" customHeight="1">
      <c r="B139" s="102"/>
      <c r="C139" s="103"/>
    </row>
    <row r="140" spans="2:3" ht="15" customHeight="1">
      <c r="B140" s="102"/>
      <c r="C140" s="103"/>
    </row>
    <row r="141" spans="2:3" ht="15" customHeight="1">
      <c r="B141" s="102"/>
      <c r="C141" s="103"/>
    </row>
    <row r="142" spans="2:3" ht="15" customHeight="1">
      <c r="B142" s="102"/>
      <c r="C142" s="103"/>
    </row>
    <row r="143" spans="2:3" ht="15" customHeight="1">
      <c r="B143" s="102"/>
      <c r="C143" s="103"/>
    </row>
    <row r="144" spans="2:3" ht="15" customHeight="1">
      <c r="B144" s="102"/>
      <c r="C144" s="103"/>
    </row>
    <row r="145" spans="2:3" ht="15" customHeight="1">
      <c r="B145" s="102"/>
      <c r="C145" s="103"/>
    </row>
    <row r="146" spans="2:3" ht="15" customHeight="1">
      <c r="B146" s="102"/>
      <c r="C146" s="103"/>
    </row>
    <row r="147" spans="2:3" ht="15" customHeight="1">
      <c r="B147" s="102"/>
      <c r="C147" s="103"/>
    </row>
    <row r="148" spans="2:3" ht="15" customHeight="1">
      <c r="B148" s="102"/>
      <c r="C148" s="103"/>
    </row>
    <row r="149" spans="2:3" ht="15" customHeight="1">
      <c r="B149" s="102"/>
      <c r="C149" s="103"/>
    </row>
    <row r="150" spans="2:3" ht="15" customHeight="1">
      <c r="B150" s="102"/>
      <c r="C150" s="103"/>
    </row>
    <row r="151" spans="2:3" ht="15" customHeight="1">
      <c r="B151" s="102"/>
      <c r="C151" s="103"/>
    </row>
    <row r="152" spans="2:3" ht="15" customHeight="1">
      <c r="B152" s="102"/>
      <c r="C152" s="103"/>
    </row>
    <row r="153" spans="2:3" ht="15" customHeight="1">
      <c r="B153" s="102"/>
      <c r="C153" s="103"/>
    </row>
    <row r="154" spans="2:3" ht="15" customHeight="1">
      <c r="B154" s="102"/>
      <c r="C154" s="103"/>
    </row>
    <row r="155" spans="2:3" ht="15" customHeight="1">
      <c r="B155" s="102"/>
      <c r="C155" s="103"/>
    </row>
    <row r="156" spans="2:3" ht="15" customHeight="1">
      <c r="B156" s="102"/>
      <c r="C156" s="103"/>
    </row>
    <row r="157" spans="2:3" ht="15" customHeight="1">
      <c r="B157" s="102"/>
      <c r="C157" s="103"/>
    </row>
    <row r="158" spans="2:3" ht="15" customHeight="1">
      <c r="B158" s="102"/>
      <c r="C158" s="103"/>
    </row>
    <row r="159" spans="2:3" ht="15" customHeight="1">
      <c r="B159" s="102"/>
      <c r="C159" s="103"/>
    </row>
    <row r="160" spans="2:3" ht="15" customHeight="1">
      <c r="B160" s="102"/>
      <c r="C160" s="103"/>
    </row>
    <row r="161" spans="2:3" ht="15" customHeight="1">
      <c r="B161" s="102"/>
      <c r="C161" s="103"/>
    </row>
    <row r="162" spans="2:3" ht="15" customHeight="1">
      <c r="B162" s="102"/>
      <c r="C162" s="103"/>
    </row>
    <row r="163" spans="2:3" ht="15" customHeight="1">
      <c r="B163" s="102"/>
      <c r="C163" s="103"/>
    </row>
    <row r="164" spans="2:3" ht="15" customHeight="1">
      <c r="B164" s="102"/>
      <c r="C164" s="103"/>
    </row>
    <row r="165" spans="2:3" ht="15" customHeight="1">
      <c r="B165" s="102"/>
      <c r="C165" s="103"/>
    </row>
    <row r="166" spans="2:3" ht="15" customHeight="1">
      <c r="B166" s="102"/>
      <c r="C166" s="103"/>
    </row>
    <row r="167" spans="2:3" ht="15" customHeight="1">
      <c r="B167" s="102"/>
      <c r="C167" s="103"/>
    </row>
    <row r="168" spans="2:3" ht="15" customHeight="1">
      <c r="B168" s="102"/>
      <c r="C168" s="103"/>
    </row>
    <row r="169" spans="2:3" ht="15" customHeight="1">
      <c r="B169" s="102"/>
      <c r="C169" s="103"/>
    </row>
    <row r="170" spans="2:3" ht="15" customHeight="1">
      <c r="B170" s="102"/>
      <c r="C170" s="103"/>
    </row>
    <row r="171" spans="2:3" ht="15" customHeight="1">
      <c r="B171" s="102"/>
      <c r="C171" s="103"/>
    </row>
    <row r="172" spans="2:3" ht="15" customHeight="1">
      <c r="B172" s="102"/>
      <c r="C172" s="103"/>
    </row>
    <row r="173" spans="2:3" ht="15" customHeight="1">
      <c r="B173" s="102"/>
      <c r="C173" s="103"/>
    </row>
    <row r="174" spans="2:3" ht="15" customHeight="1">
      <c r="B174" s="102"/>
      <c r="C174" s="103"/>
    </row>
    <row r="175" spans="2:3" ht="15" customHeight="1">
      <c r="B175" s="102"/>
      <c r="C175" s="103"/>
    </row>
    <row r="176" spans="2:3" ht="15" customHeight="1">
      <c r="B176" s="102"/>
      <c r="C176" s="103"/>
    </row>
    <row r="177" spans="2:3" ht="15" customHeight="1">
      <c r="B177" s="102"/>
      <c r="C177" s="103"/>
    </row>
    <row r="178" spans="2:3" ht="15" customHeight="1">
      <c r="B178" s="102"/>
      <c r="C178" s="103"/>
    </row>
    <row r="179" spans="2:3" ht="15" customHeight="1">
      <c r="B179" s="102"/>
      <c r="C179" s="103"/>
    </row>
    <row r="180" spans="2:3" ht="15" customHeight="1">
      <c r="B180" s="102"/>
      <c r="C180" s="103"/>
    </row>
    <row r="181" spans="2:3" ht="15" customHeight="1">
      <c r="B181" s="102"/>
      <c r="C181" s="103"/>
    </row>
    <row r="182" spans="2:3" ht="15" customHeight="1">
      <c r="B182" s="102"/>
      <c r="C182" s="103"/>
    </row>
    <row r="183" spans="2:3" ht="15" customHeight="1">
      <c r="B183" s="102"/>
      <c r="C183" s="103"/>
    </row>
    <row r="184" spans="2:3" ht="15" customHeight="1">
      <c r="B184" s="102"/>
      <c r="C184" s="103"/>
    </row>
    <row r="185" spans="2:3" ht="15" customHeight="1">
      <c r="B185" s="102"/>
      <c r="C185" s="103"/>
    </row>
    <row r="186" spans="2:3" ht="15" customHeight="1">
      <c r="B186" s="102"/>
      <c r="C186" s="103"/>
    </row>
    <row r="187" spans="2:3" ht="15" customHeight="1">
      <c r="B187" s="102"/>
      <c r="C187" s="103"/>
    </row>
    <row r="188" spans="2:3" ht="15" customHeight="1">
      <c r="B188" s="102"/>
      <c r="C188" s="103"/>
    </row>
    <row r="189" spans="2:3" ht="15" customHeight="1">
      <c r="B189" s="102"/>
      <c r="C189" s="103"/>
    </row>
    <row r="190" spans="2:3" ht="15" customHeight="1">
      <c r="C190" s="103"/>
    </row>
    <row r="191" spans="2:3" ht="15" customHeight="1">
      <c r="C191" s="103"/>
    </row>
    <row r="192" spans="2:3" ht="15" customHeight="1">
      <c r="C192" s="103"/>
    </row>
    <row r="193" spans="3:3" ht="15" customHeight="1">
      <c r="C193" s="103"/>
    </row>
    <row r="194" spans="3:3" ht="15" customHeight="1">
      <c r="C194" s="103"/>
    </row>
    <row r="195" spans="3:3" ht="15" customHeight="1">
      <c r="C195" s="103"/>
    </row>
    <row r="196" spans="3:3" ht="15" customHeight="1">
      <c r="C196" s="103"/>
    </row>
    <row r="197" spans="3:3" ht="15" customHeight="1">
      <c r="C197" s="103"/>
    </row>
    <row r="198" spans="3:3" ht="15" customHeight="1">
      <c r="C198" s="103"/>
    </row>
    <row r="199" spans="3:3" ht="15" customHeight="1">
      <c r="C199" s="103"/>
    </row>
    <row r="200" spans="3:3" ht="15" customHeight="1">
      <c r="C200" s="103"/>
    </row>
    <row r="201" spans="3:3" ht="15" customHeight="1">
      <c r="C201" s="103"/>
    </row>
    <row r="202" spans="3:3" ht="15" customHeight="1">
      <c r="C202" s="103"/>
    </row>
    <row r="203" spans="3:3" ht="15" customHeight="1">
      <c r="C203" s="103"/>
    </row>
    <row r="204" spans="3:3" ht="15" customHeight="1">
      <c r="C204" s="103"/>
    </row>
    <row r="205" spans="3:3" ht="15" customHeight="1">
      <c r="C205" s="103"/>
    </row>
    <row r="206" spans="3:3" ht="15" customHeight="1">
      <c r="C206" s="103"/>
    </row>
    <row r="207" spans="3:3" ht="15" customHeight="1">
      <c r="C207" s="103"/>
    </row>
    <row r="208" spans="3:3" ht="15" customHeight="1">
      <c r="C208" s="103"/>
    </row>
    <row r="209" spans="3:3" ht="15" customHeight="1">
      <c r="C209" s="103"/>
    </row>
    <row r="210" spans="3:3" ht="15" customHeight="1">
      <c r="C210" s="103"/>
    </row>
    <row r="211" spans="3:3" ht="15" customHeight="1">
      <c r="C211" s="103"/>
    </row>
    <row r="212" spans="3:3" ht="15" customHeight="1">
      <c r="C212" s="103"/>
    </row>
    <row r="213" spans="3:3" ht="15" customHeight="1">
      <c r="C213" s="103"/>
    </row>
    <row r="214" spans="3:3" ht="15" customHeight="1">
      <c r="C214" s="103"/>
    </row>
    <row r="215" spans="3:3" ht="15" customHeight="1">
      <c r="C215" s="103"/>
    </row>
    <row r="216" spans="3:3" ht="15" customHeight="1">
      <c r="C216" s="103"/>
    </row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  <row r="1669" ht="15" customHeight="1"/>
    <row r="1670" ht="15" customHeight="1"/>
  </sheetData>
  <mergeCells count="9">
    <mergeCell ref="A4:A6"/>
    <mergeCell ref="B4:B6"/>
    <mergeCell ref="C4:C6"/>
    <mergeCell ref="D4:K4"/>
    <mergeCell ref="L4:S4"/>
    <mergeCell ref="D5:D6"/>
    <mergeCell ref="E5:K5"/>
    <mergeCell ref="L5:L6"/>
    <mergeCell ref="M5:S5"/>
  </mergeCells>
  <pageMargins left="0.59055118110236227" right="0.19685039370078741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&amp;L&amp;"MetaNormalLF-Roman,Standard"&amp;10Statistisches Bundesamt,  Tabellen zu den UGR, Teil 3, 2017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7"/>
  <sheetViews>
    <sheetView workbookViewId="0"/>
  </sheetViews>
  <sheetFormatPr baseColWidth="10" defaultRowHeight="11.25"/>
  <cols>
    <col min="1" max="1" width="3.85546875" style="71" customWidth="1"/>
    <col min="2" max="2" width="8.7109375" style="71" customWidth="1"/>
    <col min="3" max="3" width="53.7109375" style="71" customWidth="1"/>
    <col min="4" max="8" width="10.7109375" style="71" hidden="1" customWidth="1"/>
    <col min="9" max="9" width="10.140625" style="71" customWidth="1"/>
    <col min="10" max="13" width="10.140625" style="71" hidden="1" customWidth="1"/>
    <col min="14" max="14" width="10.140625" style="71" customWidth="1"/>
    <col min="15" max="18" width="10.140625" style="71" hidden="1" customWidth="1"/>
    <col min="19" max="24" width="10.140625" style="71" customWidth="1"/>
    <col min="25" max="16384" width="11.42578125" style="71"/>
  </cols>
  <sheetData>
    <row r="1" spans="1:25" s="68" customFormat="1" ht="20.100000000000001" customHeight="1">
      <c r="A1" s="200" t="s">
        <v>596</v>
      </c>
      <c r="B1" s="67"/>
      <c r="C1" s="67"/>
      <c r="E1" s="69"/>
      <c r="F1" s="69"/>
      <c r="G1" s="69"/>
      <c r="J1" s="66"/>
      <c r="K1" s="67"/>
    </row>
    <row r="2" spans="1:25" s="68" customFormat="1" ht="18" customHeight="1">
      <c r="A2" s="158" t="s">
        <v>281</v>
      </c>
      <c r="B2" s="67"/>
      <c r="C2" s="67"/>
      <c r="E2" s="69"/>
      <c r="F2" s="69"/>
      <c r="G2" s="69"/>
      <c r="J2" s="70"/>
      <c r="K2" s="67"/>
    </row>
    <row r="3" spans="1:25" ht="15" customHeight="1">
      <c r="C3" s="72"/>
      <c r="D3" s="104"/>
      <c r="G3" s="105"/>
    </row>
    <row r="4" spans="1:25" s="58" customFormat="1" ht="27" customHeight="1">
      <c r="A4" s="174" t="s">
        <v>282</v>
      </c>
      <c r="B4" s="175" t="s">
        <v>587</v>
      </c>
      <c r="C4" s="176" t="s">
        <v>284</v>
      </c>
      <c r="D4" s="171">
        <v>1995</v>
      </c>
      <c r="E4" s="171">
        <v>1996</v>
      </c>
      <c r="F4" s="171">
        <v>1997</v>
      </c>
      <c r="G4" s="171">
        <v>1998</v>
      </c>
      <c r="H4" s="171">
        <v>1999</v>
      </c>
      <c r="I4" s="171">
        <v>2000</v>
      </c>
      <c r="J4" s="171">
        <v>2001</v>
      </c>
      <c r="K4" s="171">
        <v>2002</v>
      </c>
      <c r="L4" s="171">
        <v>2003</v>
      </c>
      <c r="M4" s="171">
        <v>2004</v>
      </c>
      <c r="N4" s="171">
        <v>2005</v>
      </c>
      <c r="O4" s="171">
        <v>2006</v>
      </c>
      <c r="P4" s="171">
        <v>2007</v>
      </c>
      <c r="Q4" s="171">
        <v>2008</v>
      </c>
      <c r="R4" s="171">
        <v>2009</v>
      </c>
      <c r="S4" s="73">
        <v>2010</v>
      </c>
      <c r="T4" s="73">
        <v>2011</v>
      </c>
      <c r="U4" s="73">
        <v>2012</v>
      </c>
      <c r="V4" s="73">
        <v>2013</v>
      </c>
      <c r="W4" s="73">
        <v>2014</v>
      </c>
      <c r="X4" s="165">
        <v>2015</v>
      </c>
      <c r="Y4" s="177"/>
    </row>
    <row r="5" spans="1:25" s="55" customFormat="1" ht="18" customHeight="1">
      <c r="A5" s="74">
        <v>1</v>
      </c>
      <c r="B5" s="75" t="s">
        <v>289</v>
      </c>
      <c r="C5" s="76" t="s">
        <v>290</v>
      </c>
      <c r="D5" s="111">
        <v>83223.781819613956</v>
      </c>
      <c r="E5" s="111">
        <v>84055.039717274311</v>
      </c>
      <c r="F5" s="111">
        <v>81123.014132511264</v>
      </c>
      <c r="G5" s="111">
        <v>80420.898948333968</v>
      </c>
      <c r="H5" s="111">
        <v>80900.377718589487</v>
      </c>
      <c r="I5" s="111">
        <v>79498.381656694168</v>
      </c>
      <c r="J5" s="111">
        <v>79330.896552688966</v>
      </c>
      <c r="K5" s="111">
        <v>77228.653721211187</v>
      </c>
      <c r="L5" s="111">
        <v>75725.676543631038</v>
      </c>
      <c r="M5" s="111">
        <v>75471.684945370798</v>
      </c>
      <c r="N5" s="111">
        <v>74868.209944507762</v>
      </c>
      <c r="O5" s="111">
        <v>74262.494860251303</v>
      </c>
      <c r="P5" s="111">
        <v>73389.475452264625</v>
      </c>
      <c r="Q5" s="111">
        <v>76558.739170366069</v>
      </c>
      <c r="R5" s="111">
        <v>76157.618304919932</v>
      </c>
      <c r="S5" s="111">
        <v>75971.605383887523</v>
      </c>
      <c r="T5" s="111">
        <v>77703.141197268662</v>
      </c>
      <c r="U5" s="111">
        <v>79447.534784794698</v>
      </c>
      <c r="V5" s="111">
        <v>79767.615988663514</v>
      </c>
      <c r="W5" s="111">
        <v>81201.723778628831</v>
      </c>
      <c r="X5" s="111">
        <v>81863.781828975261</v>
      </c>
    </row>
    <row r="6" spans="1:25" s="55" customFormat="1" ht="12.75" customHeight="1">
      <c r="A6" s="74">
        <v>2</v>
      </c>
      <c r="B6" s="75" t="s">
        <v>291</v>
      </c>
      <c r="C6" s="79" t="s">
        <v>292</v>
      </c>
      <c r="D6" s="111">
        <v>82646.473340047523</v>
      </c>
      <c r="E6" s="111">
        <v>83509.143943226358</v>
      </c>
      <c r="F6" s="111">
        <v>79793.621265971175</v>
      </c>
      <c r="G6" s="111">
        <v>79865.311839077709</v>
      </c>
      <c r="H6" s="111">
        <v>80362.184630313976</v>
      </c>
      <c r="I6" s="111">
        <v>78888.6916675291</v>
      </c>
      <c r="J6" s="111">
        <v>78820.057686219458</v>
      </c>
      <c r="K6" s="111">
        <v>76720.343918689556</v>
      </c>
      <c r="L6" s="111">
        <v>75175.756772123161</v>
      </c>
      <c r="M6" s="111">
        <v>74905.090484071276</v>
      </c>
      <c r="N6" s="111">
        <v>74256.052949955396</v>
      </c>
      <c r="O6" s="111">
        <v>73624.885083405854</v>
      </c>
      <c r="P6" s="111">
        <v>72642.807258356101</v>
      </c>
      <c r="Q6" s="111">
        <v>75934.792377127174</v>
      </c>
      <c r="R6" s="111">
        <v>75644.935286072709</v>
      </c>
      <c r="S6" s="111">
        <v>75436.161354860684</v>
      </c>
      <c r="T6" s="111">
        <v>77153.833563045468</v>
      </c>
      <c r="U6" s="111">
        <v>79005.025388479728</v>
      </c>
      <c r="V6" s="111">
        <v>79319.409535492392</v>
      </c>
      <c r="W6" s="111">
        <v>80740.746202803319</v>
      </c>
      <c r="X6" s="111">
        <v>81399.93244022259</v>
      </c>
    </row>
    <row r="7" spans="1:25" s="55" customFormat="1" ht="12.75" customHeight="1">
      <c r="A7" s="74">
        <v>3</v>
      </c>
      <c r="B7" s="75" t="s">
        <v>293</v>
      </c>
      <c r="C7" s="79" t="s">
        <v>294</v>
      </c>
      <c r="D7" s="111">
        <v>522.4129996425537</v>
      </c>
      <c r="E7" s="111">
        <v>491.56691597065253</v>
      </c>
      <c r="F7" s="111">
        <v>1276.8928989657331</v>
      </c>
      <c r="G7" s="111">
        <v>503.15762370731102</v>
      </c>
      <c r="H7" s="111">
        <v>485.44930046327755</v>
      </c>
      <c r="I7" s="111">
        <v>556.39613603510054</v>
      </c>
      <c r="J7" s="111">
        <v>457.934207838796</v>
      </c>
      <c r="K7" s="111">
        <v>457.8140042530739</v>
      </c>
      <c r="L7" s="111">
        <v>499.14677980128027</v>
      </c>
      <c r="M7" s="111">
        <v>514.07066897952564</v>
      </c>
      <c r="N7" s="111">
        <v>559.36904329052072</v>
      </c>
      <c r="O7" s="111">
        <v>584.89510926610103</v>
      </c>
      <c r="P7" s="111">
        <v>692.34409034429268</v>
      </c>
      <c r="Q7" s="111">
        <v>569.04072013252551</v>
      </c>
      <c r="R7" s="111">
        <v>455.20841891790633</v>
      </c>
      <c r="S7" s="111">
        <v>479.08873817780375</v>
      </c>
      <c r="T7" s="111">
        <v>496.80439593241476</v>
      </c>
      <c r="U7" s="111">
        <v>393.12026795248784</v>
      </c>
      <c r="V7" s="111">
        <v>398.48837173054608</v>
      </c>
      <c r="W7" s="111">
        <v>408.42591534927385</v>
      </c>
      <c r="X7" s="111">
        <v>415.063716766065</v>
      </c>
      <c r="Y7" s="80"/>
    </row>
    <row r="8" spans="1:25" s="55" customFormat="1" ht="12.75" customHeight="1">
      <c r="A8" s="74">
        <v>4</v>
      </c>
      <c r="B8" s="75" t="s">
        <v>295</v>
      </c>
      <c r="C8" s="79" t="s">
        <v>296</v>
      </c>
      <c r="D8" s="111">
        <v>54.895479923885318</v>
      </c>
      <c r="E8" s="111">
        <v>54.328858077293518</v>
      </c>
      <c r="F8" s="111">
        <v>52.499967574356468</v>
      </c>
      <c r="G8" s="111">
        <v>52.429485548940171</v>
      </c>
      <c r="H8" s="111">
        <v>52.743787812226699</v>
      </c>
      <c r="I8" s="111">
        <v>53.293853129968916</v>
      </c>
      <c r="J8" s="111">
        <v>52.904658630705626</v>
      </c>
      <c r="K8" s="111">
        <v>50.495798268566055</v>
      </c>
      <c r="L8" s="111">
        <v>50.772991706604067</v>
      </c>
      <c r="M8" s="111">
        <v>52.523792320007601</v>
      </c>
      <c r="N8" s="111">
        <v>52.787951261831537</v>
      </c>
      <c r="O8" s="111">
        <v>52.714667579342873</v>
      </c>
      <c r="P8" s="111">
        <v>54.324103564228544</v>
      </c>
      <c r="Q8" s="111">
        <v>54.90607310636063</v>
      </c>
      <c r="R8" s="111">
        <v>57.474599929322039</v>
      </c>
      <c r="S8" s="111">
        <v>56.355290849033537</v>
      </c>
      <c r="T8" s="111">
        <v>52.503238290786683</v>
      </c>
      <c r="U8" s="111">
        <v>49.389128362479241</v>
      </c>
      <c r="V8" s="111">
        <v>49.718081440572682</v>
      </c>
      <c r="W8" s="111">
        <v>52.551660476239917</v>
      </c>
      <c r="X8" s="111">
        <v>48.785671986604363</v>
      </c>
    </row>
    <row r="9" spans="1:25" s="55" customFormat="1" ht="12.75" customHeight="1">
      <c r="A9" s="74">
        <v>5</v>
      </c>
      <c r="B9" s="75" t="s">
        <v>297</v>
      </c>
      <c r="C9" s="81" t="s">
        <v>298</v>
      </c>
      <c r="D9" s="111">
        <v>26627.331061977806</v>
      </c>
      <c r="E9" s="111">
        <v>25841.371189307443</v>
      </c>
      <c r="F9" s="111">
        <v>24833.123915646735</v>
      </c>
      <c r="G9" s="111">
        <v>22007.445601799925</v>
      </c>
      <c r="H9" s="111">
        <v>23381.722299534777</v>
      </c>
      <c r="I9" s="111">
        <v>22426.922694010038</v>
      </c>
      <c r="J9" s="111">
        <v>20187.022473556535</v>
      </c>
      <c r="K9" s="111">
        <v>18961.565858739825</v>
      </c>
      <c r="L9" s="111">
        <v>16994.916379772389</v>
      </c>
      <c r="M9" s="111">
        <v>15094.931781068932</v>
      </c>
      <c r="N9" s="111">
        <v>14433.08765751252</v>
      </c>
      <c r="O9" s="111">
        <v>11713.886427154168</v>
      </c>
      <c r="P9" s="111">
        <v>10150.082286093506</v>
      </c>
      <c r="Q9" s="111">
        <v>9862.0227663007354</v>
      </c>
      <c r="R9" s="111">
        <v>7950.341808714451</v>
      </c>
      <c r="S9" s="111">
        <v>8110.7303556840698</v>
      </c>
      <c r="T9" s="111">
        <v>9172.4655894431999</v>
      </c>
      <c r="U9" s="111">
        <v>7581.6327363492637</v>
      </c>
      <c r="V9" s="111">
        <v>7214.5141768100175</v>
      </c>
      <c r="W9" s="111">
        <v>5993.5361825758227</v>
      </c>
      <c r="X9" s="111">
        <v>6249.0283149749284</v>
      </c>
    </row>
    <row r="10" spans="1:25" s="55" customFormat="1" ht="12.75" customHeight="1">
      <c r="A10" s="74">
        <v>6</v>
      </c>
      <c r="B10" s="75" t="s">
        <v>299</v>
      </c>
      <c r="C10" s="82" t="s">
        <v>300</v>
      </c>
      <c r="D10" s="111">
        <v>21078.771941523075</v>
      </c>
      <c r="E10" s="111">
        <v>20258.737809636583</v>
      </c>
      <c r="F10" s="111">
        <v>19666.67884431225</v>
      </c>
      <c r="G10" s="111">
        <v>16908.419148444482</v>
      </c>
      <c r="H10" s="111">
        <v>18155.135750545847</v>
      </c>
      <c r="I10" s="111">
        <v>17609.886547289396</v>
      </c>
      <c r="J10" s="111">
        <v>15356.65017743211</v>
      </c>
      <c r="K10" s="111">
        <v>14420.851437267911</v>
      </c>
      <c r="L10" s="111">
        <v>13208.753806623126</v>
      </c>
      <c r="M10" s="111">
        <v>10738.437707183446</v>
      </c>
      <c r="N10" s="111">
        <v>9024.9116381140502</v>
      </c>
      <c r="O10" s="111">
        <v>7356.8595832999217</v>
      </c>
      <c r="P10" s="111">
        <v>6249.3066482282438</v>
      </c>
      <c r="Q10" s="111">
        <v>6022.8655915353484</v>
      </c>
      <c r="R10" s="111">
        <v>4729.9883579652405</v>
      </c>
      <c r="S10" s="111">
        <v>4776.64840196769</v>
      </c>
      <c r="T10" s="111">
        <v>6209.4142312824079</v>
      </c>
      <c r="U10" s="111">
        <v>4824.6128224609274</v>
      </c>
      <c r="V10" s="111">
        <v>4325.1729271373169</v>
      </c>
      <c r="W10" s="111">
        <v>3594.5459672050461</v>
      </c>
      <c r="X10" s="111">
        <v>3840.4280545704414</v>
      </c>
    </row>
    <row r="11" spans="1:25" s="55" customFormat="1" ht="12.75" customHeight="1">
      <c r="A11" s="74">
        <v>7</v>
      </c>
      <c r="B11" s="75" t="s">
        <v>301</v>
      </c>
      <c r="C11" s="79" t="s">
        <v>302</v>
      </c>
      <c r="D11" s="111">
        <v>3137.142685359981</v>
      </c>
      <c r="E11" s="111">
        <v>3557.2212459234847</v>
      </c>
      <c r="F11" s="111">
        <v>3408.5465041544371</v>
      </c>
      <c r="G11" s="111">
        <v>3371.2202673212109</v>
      </c>
      <c r="H11" s="111">
        <v>3454.5344438496472</v>
      </c>
      <c r="I11" s="111">
        <v>3212.0673812121631</v>
      </c>
      <c r="J11" s="111">
        <v>3160.3736921035302</v>
      </c>
      <c r="K11" s="111">
        <v>3012.099211302932</v>
      </c>
      <c r="L11" s="111">
        <v>2500.7940551240104</v>
      </c>
      <c r="M11" s="111">
        <v>2417.6036298660688</v>
      </c>
      <c r="N11" s="111">
        <v>4154.4295052810003</v>
      </c>
      <c r="O11" s="111">
        <v>3205.1239756148084</v>
      </c>
      <c r="P11" s="111">
        <v>2768.8091167777484</v>
      </c>
      <c r="Q11" s="111">
        <v>2475.095222422337</v>
      </c>
      <c r="R11" s="111">
        <v>2027.0240988245978</v>
      </c>
      <c r="S11" s="111">
        <v>2272.0818147036762</v>
      </c>
      <c r="T11" s="111">
        <v>2015.6280311383402</v>
      </c>
      <c r="U11" s="111">
        <v>1912.9288160709957</v>
      </c>
      <c r="V11" s="111">
        <v>1945.1449215711264</v>
      </c>
      <c r="W11" s="111">
        <v>1665.6380147528446</v>
      </c>
      <c r="X11" s="111">
        <v>1550.9016082406895</v>
      </c>
    </row>
    <row r="12" spans="1:25" s="55" customFormat="1" ht="12.75" customHeight="1">
      <c r="A12" s="74">
        <v>8</v>
      </c>
      <c r="B12" s="75" t="s">
        <v>303</v>
      </c>
      <c r="C12" s="79" t="s">
        <v>304</v>
      </c>
      <c r="D12" s="111">
        <v>2411.4164350947513</v>
      </c>
      <c r="E12" s="111">
        <v>2025.4121337473759</v>
      </c>
      <c r="F12" s="111">
        <v>1757.8985671800492</v>
      </c>
      <c r="G12" s="111">
        <v>1727.8061860342309</v>
      </c>
      <c r="H12" s="111">
        <v>1772.0521051392839</v>
      </c>
      <c r="I12" s="111">
        <v>1604.9687655084774</v>
      </c>
      <c r="J12" s="111">
        <v>1669.9986040208983</v>
      </c>
      <c r="K12" s="111">
        <v>1528.6152101689788</v>
      </c>
      <c r="L12" s="111">
        <v>1285.3685180252539</v>
      </c>
      <c r="M12" s="111">
        <v>1938.8904440194165</v>
      </c>
      <c r="N12" s="111">
        <v>1253.7465141174703</v>
      </c>
      <c r="O12" s="111">
        <v>1151.9028682394376</v>
      </c>
      <c r="P12" s="111">
        <v>1131.9665210875141</v>
      </c>
      <c r="Q12" s="111">
        <v>1364.0619523430505</v>
      </c>
      <c r="R12" s="111">
        <v>1193.3293519246129</v>
      </c>
      <c r="S12" s="111">
        <v>1062.0001390127038</v>
      </c>
      <c r="T12" s="111">
        <v>947.42332702245221</v>
      </c>
      <c r="U12" s="111">
        <v>844.09109781734071</v>
      </c>
      <c r="V12" s="111">
        <v>944.19632810157441</v>
      </c>
      <c r="W12" s="111">
        <v>733.352200617932</v>
      </c>
      <c r="X12" s="111">
        <v>857.69865216379776</v>
      </c>
    </row>
    <row r="13" spans="1:25" s="55" customFormat="1" ht="12.75" customHeight="1">
      <c r="A13" s="74">
        <v>9</v>
      </c>
      <c r="B13" s="75" t="s">
        <v>305</v>
      </c>
      <c r="C13" s="83" t="s">
        <v>306</v>
      </c>
      <c r="D13" s="111">
        <v>236758.13137465276</v>
      </c>
      <c r="E13" s="111">
        <v>230352.69858831295</v>
      </c>
      <c r="F13" s="111">
        <v>228412.95245517601</v>
      </c>
      <c r="G13" s="111">
        <v>209216.37937121256</v>
      </c>
      <c r="H13" s="111">
        <v>199477.46515458811</v>
      </c>
      <c r="I13" s="111">
        <v>204153.86935467192</v>
      </c>
      <c r="J13" s="111">
        <v>195144.89285599955</v>
      </c>
      <c r="K13" s="111">
        <v>190359.38281385967</v>
      </c>
      <c r="L13" s="111">
        <v>193571.73669430663</v>
      </c>
      <c r="M13" s="111">
        <v>197646.50642726826</v>
      </c>
      <c r="N13" s="111">
        <v>190211.18751319917</v>
      </c>
      <c r="O13" s="111">
        <v>192016.58421527853</v>
      </c>
      <c r="P13" s="111">
        <v>198061.61822422888</v>
      </c>
      <c r="Q13" s="111">
        <v>195523.06453717288</v>
      </c>
      <c r="R13" s="111">
        <v>173774.86217012876</v>
      </c>
      <c r="S13" s="111">
        <v>183245.99897779923</v>
      </c>
      <c r="T13" s="111">
        <v>182232.31066733267</v>
      </c>
      <c r="U13" s="111">
        <v>174952.10993029017</v>
      </c>
      <c r="V13" s="111">
        <v>174723.47973475422</v>
      </c>
      <c r="W13" s="111">
        <v>175211.76491178476</v>
      </c>
      <c r="X13" s="111">
        <v>175345.03257379148</v>
      </c>
    </row>
    <row r="14" spans="1:25" s="55" customFormat="1" ht="12.75" customHeight="1">
      <c r="A14" s="74">
        <v>10</v>
      </c>
      <c r="B14" s="75" t="s">
        <v>307</v>
      </c>
      <c r="C14" s="79" t="s">
        <v>308</v>
      </c>
      <c r="D14" s="111">
        <v>11465.148384041939</v>
      </c>
      <c r="E14" s="111">
        <v>11737.19076936059</v>
      </c>
      <c r="F14" s="111">
        <v>11234.750628918673</v>
      </c>
      <c r="G14" s="111">
        <v>11211.827676109626</v>
      </c>
      <c r="H14" s="111">
        <v>11003.451100577178</v>
      </c>
      <c r="I14" s="111">
        <v>10649.644643600292</v>
      </c>
      <c r="J14" s="111">
        <v>10970.318489961528</v>
      </c>
      <c r="K14" s="111">
        <v>10493.111245478165</v>
      </c>
      <c r="L14" s="111">
        <v>10321.062173858742</v>
      </c>
      <c r="M14" s="111">
        <v>10121.092964169609</v>
      </c>
      <c r="N14" s="111">
        <v>9578.0340273176262</v>
      </c>
      <c r="O14" s="111">
        <v>10090.81151962629</v>
      </c>
      <c r="P14" s="111">
        <v>9893.474645071934</v>
      </c>
      <c r="Q14" s="111">
        <v>9096.1310022636044</v>
      </c>
      <c r="R14" s="111">
        <v>9192.7072942162577</v>
      </c>
      <c r="S14" s="111">
        <v>9743.0503957434103</v>
      </c>
      <c r="T14" s="111">
        <v>9126.1704385076937</v>
      </c>
      <c r="U14" s="111">
        <v>9219.9737122351671</v>
      </c>
      <c r="V14" s="111">
        <v>9004.7097434667176</v>
      </c>
      <c r="W14" s="111">
        <v>9254.4055937872872</v>
      </c>
      <c r="X14" s="111">
        <v>8901.1659812492635</v>
      </c>
    </row>
    <row r="15" spans="1:25" s="55" customFormat="1" ht="12.75" customHeight="1">
      <c r="A15" s="74">
        <v>11</v>
      </c>
      <c r="B15" s="75" t="s">
        <v>309</v>
      </c>
      <c r="C15" s="79" t="s">
        <v>310</v>
      </c>
      <c r="D15" s="111">
        <v>2440.8339311191407</v>
      </c>
      <c r="E15" s="111">
        <v>2413.8667258422638</v>
      </c>
      <c r="F15" s="111">
        <v>2252.4026646417142</v>
      </c>
      <c r="G15" s="111">
        <v>2108.9887956567745</v>
      </c>
      <c r="H15" s="111">
        <v>1878.6125256366829</v>
      </c>
      <c r="I15" s="111">
        <v>1784.6451559678853</v>
      </c>
      <c r="J15" s="111">
        <v>1739.8580563438691</v>
      </c>
      <c r="K15" s="111">
        <v>1532.475017792181</v>
      </c>
      <c r="L15" s="111">
        <v>1782.267261562012</v>
      </c>
      <c r="M15" s="111">
        <v>1505.5280030259357</v>
      </c>
      <c r="N15" s="111">
        <v>1534.3074161013487</v>
      </c>
      <c r="O15" s="111">
        <v>1303.2590678583695</v>
      </c>
      <c r="P15" s="111">
        <v>1279.7887407966166</v>
      </c>
      <c r="Q15" s="111">
        <v>1064.8492918030292</v>
      </c>
      <c r="R15" s="111">
        <v>911.08178819734599</v>
      </c>
      <c r="S15" s="111">
        <v>867.10778141492767</v>
      </c>
      <c r="T15" s="111">
        <v>823.24270498985652</v>
      </c>
      <c r="U15" s="111">
        <v>797.8733808145812</v>
      </c>
      <c r="V15" s="111">
        <v>832.41413922785171</v>
      </c>
      <c r="W15" s="111">
        <v>788.9164237078827</v>
      </c>
      <c r="X15" s="111">
        <v>781.28058537526329</v>
      </c>
    </row>
    <row r="16" spans="1:25" s="55" customFormat="1" ht="12.75" customHeight="1">
      <c r="A16" s="74">
        <v>12</v>
      </c>
      <c r="B16" s="75" t="s">
        <v>311</v>
      </c>
      <c r="C16" s="79" t="s">
        <v>312</v>
      </c>
      <c r="D16" s="111">
        <v>5562.0559120071921</v>
      </c>
      <c r="E16" s="111">
        <v>5511.7185832806126</v>
      </c>
      <c r="F16" s="111">
        <v>5573.4299999347832</v>
      </c>
      <c r="G16" s="111">
        <v>5688.7170501848505</v>
      </c>
      <c r="H16" s="111">
        <v>5871.7092022772267</v>
      </c>
      <c r="I16" s="111">
        <v>1837.6111613694366</v>
      </c>
      <c r="J16" s="111">
        <v>1817.4003304350147</v>
      </c>
      <c r="K16" s="111">
        <v>1562.4123454356638</v>
      </c>
      <c r="L16" s="111">
        <v>2946.9767139498244</v>
      </c>
      <c r="M16" s="111">
        <v>3785.3603142464176</v>
      </c>
      <c r="N16" s="111">
        <v>3938.8462663073747</v>
      </c>
      <c r="O16" s="111">
        <v>3754.5990898012255</v>
      </c>
      <c r="P16" s="111">
        <v>4750.1627685711437</v>
      </c>
      <c r="Q16" s="111">
        <v>4015.4050206258739</v>
      </c>
      <c r="R16" s="111">
        <v>4698.0728939194551</v>
      </c>
      <c r="S16" s="111">
        <v>5387.0314801552795</v>
      </c>
      <c r="T16" s="111">
        <v>6734.1057234005548</v>
      </c>
      <c r="U16" s="111">
        <v>4115.5103779359997</v>
      </c>
      <c r="V16" s="111">
        <v>4707.0239413468353</v>
      </c>
      <c r="W16" s="111">
        <v>6514.9214563097967</v>
      </c>
      <c r="X16" s="111">
        <v>6100.4013589290926</v>
      </c>
    </row>
    <row r="17" spans="1:24" s="55" customFormat="1" ht="12.75" customHeight="1">
      <c r="A17" s="74">
        <v>13</v>
      </c>
      <c r="B17" s="75" t="s">
        <v>313</v>
      </c>
      <c r="C17" s="79" t="s">
        <v>314</v>
      </c>
      <c r="D17" s="111">
        <v>11649.304391939468</v>
      </c>
      <c r="E17" s="111">
        <v>11419.525161570131</v>
      </c>
      <c r="F17" s="111">
        <v>11601.965444169227</v>
      </c>
      <c r="G17" s="111">
        <v>11065.463743616234</v>
      </c>
      <c r="H17" s="111">
        <v>11799.035270619499</v>
      </c>
      <c r="I17" s="111">
        <v>9025.6000022888311</v>
      </c>
      <c r="J17" s="111">
        <v>8710.7909813226179</v>
      </c>
      <c r="K17" s="111">
        <v>8655.3465461121559</v>
      </c>
      <c r="L17" s="111">
        <v>9136.6617546229118</v>
      </c>
      <c r="M17" s="111">
        <v>8407.8853244609381</v>
      </c>
      <c r="N17" s="111">
        <v>15388.421491590525</v>
      </c>
      <c r="O17" s="111">
        <v>10334.831784427768</v>
      </c>
      <c r="P17" s="111">
        <v>11776.159855266214</v>
      </c>
      <c r="Q17" s="111">
        <v>11274.249829941988</v>
      </c>
      <c r="R17" s="111">
        <v>10186.431676211265</v>
      </c>
      <c r="S17" s="111">
        <v>11185.407223802067</v>
      </c>
      <c r="T17" s="111">
        <v>9881.1589303867422</v>
      </c>
      <c r="U17" s="111">
        <v>9499.552960100229</v>
      </c>
      <c r="V17" s="111">
        <v>9875.4095540012422</v>
      </c>
      <c r="W17" s="111">
        <v>9743.1325543147486</v>
      </c>
      <c r="X17" s="111">
        <v>10054.805925930646</v>
      </c>
    </row>
    <row r="18" spans="1:24" s="55" customFormat="1" ht="12.75" customHeight="1">
      <c r="A18" s="74">
        <v>14</v>
      </c>
      <c r="B18" s="75" t="s">
        <v>315</v>
      </c>
      <c r="C18" s="79" t="s">
        <v>316</v>
      </c>
      <c r="D18" s="111">
        <v>655.70541364137796</v>
      </c>
      <c r="E18" s="111">
        <v>705.05453344489729</v>
      </c>
      <c r="F18" s="111">
        <v>673.34174287581777</v>
      </c>
      <c r="G18" s="111">
        <v>701.41753178519207</v>
      </c>
      <c r="H18" s="111">
        <v>737.98358274313409</v>
      </c>
      <c r="I18" s="111">
        <v>812.72612999805074</v>
      </c>
      <c r="J18" s="111">
        <v>877.33732022512322</v>
      </c>
      <c r="K18" s="111">
        <v>865.98723682331467</v>
      </c>
      <c r="L18" s="111">
        <v>791.6797387601739</v>
      </c>
      <c r="M18" s="111">
        <v>801.60227305283956</v>
      </c>
      <c r="N18" s="111">
        <v>1010.2781666096233</v>
      </c>
      <c r="O18" s="111">
        <v>987.99848477497972</v>
      </c>
      <c r="P18" s="111">
        <v>940.90383890398186</v>
      </c>
      <c r="Q18" s="111">
        <v>904.00671854827874</v>
      </c>
      <c r="R18" s="111">
        <v>869.19514371775119</v>
      </c>
      <c r="S18" s="111">
        <v>873.16434814126467</v>
      </c>
      <c r="T18" s="111">
        <v>772.88378680413689</v>
      </c>
      <c r="U18" s="111">
        <v>825.09987324267195</v>
      </c>
      <c r="V18" s="111">
        <v>833.72016164675608</v>
      </c>
      <c r="W18" s="111">
        <v>784.48532904573335</v>
      </c>
      <c r="X18" s="111">
        <v>798.41457422771225</v>
      </c>
    </row>
    <row r="19" spans="1:24" s="55" customFormat="1" ht="12.75" customHeight="1">
      <c r="A19" s="74">
        <v>15</v>
      </c>
      <c r="B19" s="75" t="s">
        <v>317</v>
      </c>
      <c r="C19" s="79" t="s">
        <v>318</v>
      </c>
      <c r="D19" s="111">
        <v>26627.76221499066</v>
      </c>
      <c r="E19" s="111">
        <v>25924.563636139115</v>
      </c>
      <c r="F19" s="111">
        <v>25060.370661951198</v>
      </c>
      <c r="G19" s="111">
        <v>25450.778765060477</v>
      </c>
      <c r="H19" s="111">
        <v>22888.784794415329</v>
      </c>
      <c r="I19" s="111">
        <v>25582.258002618997</v>
      </c>
      <c r="J19" s="111">
        <v>23424.792685802953</v>
      </c>
      <c r="K19" s="111">
        <v>23673.213611311694</v>
      </c>
      <c r="L19" s="111">
        <v>23727.069390837969</v>
      </c>
      <c r="M19" s="111">
        <v>24748.75715362898</v>
      </c>
      <c r="N19" s="111">
        <v>25489.254788532297</v>
      </c>
      <c r="O19" s="111">
        <v>25095.562737685679</v>
      </c>
      <c r="P19" s="111">
        <v>24818.906312670046</v>
      </c>
      <c r="Q19" s="111">
        <v>24800.741320356603</v>
      </c>
      <c r="R19" s="111">
        <v>23343.962627624511</v>
      </c>
      <c r="S19" s="111">
        <v>23248.213066629865</v>
      </c>
      <c r="T19" s="111">
        <v>23230.654735655771</v>
      </c>
      <c r="U19" s="111">
        <v>23226.963252700865</v>
      </c>
      <c r="V19" s="111">
        <v>22843.764837587441</v>
      </c>
      <c r="W19" s="111">
        <v>21956.081342002588</v>
      </c>
      <c r="X19" s="111">
        <v>22617.877477435835</v>
      </c>
    </row>
    <row r="20" spans="1:24" s="55" customFormat="1" ht="12.75" customHeight="1">
      <c r="A20" s="74">
        <v>16</v>
      </c>
      <c r="B20" s="75" t="s">
        <v>319</v>
      </c>
      <c r="C20" s="84" t="s">
        <v>320</v>
      </c>
      <c r="D20" s="111">
        <v>6754.5986081892815</v>
      </c>
      <c r="E20" s="111">
        <v>6113.7802079939165</v>
      </c>
      <c r="F20" s="111">
        <v>5808.5348107069467</v>
      </c>
      <c r="G20" s="111">
        <v>5228.3800164810173</v>
      </c>
      <c r="H20" s="111">
        <v>4000.3933866460425</v>
      </c>
      <c r="I20" s="111">
        <v>5973.040257952799</v>
      </c>
      <c r="J20" s="111">
        <v>4371.6387924013125</v>
      </c>
      <c r="K20" s="111">
        <v>4319.1451628831619</v>
      </c>
      <c r="L20" s="111">
        <v>3474.3258010520422</v>
      </c>
      <c r="M20" s="111">
        <v>3838.901912858923</v>
      </c>
      <c r="N20" s="111">
        <v>3724.862746955896</v>
      </c>
      <c r="O20" s="111">
        <v>3753.8898909289796</v>
      </c>
      <c r="P20" s="111">
        <v>3754.6226137982717</v>
      </c>
      <c r="Q20" s="111">
        <v>3758.6179500518747</v>
      </c>
      <c r="R20" s="111">
        <v>2913.5683589287573</v>
      </c>
      <c r="S20" s="111">
        <v>3745.909144043148</v>
      </c>
      <c r="T20" s="111">
        <v>4285.8953142061919</v>
      </c>
      <c r="U20" s="111">
        <v>4573.4476404260586</v>
      </c>
      <c r="V20" s="111">
        <v>4638.0298868636764</v>
      </c>
      <c r="W20" s="111">
        <v>4864.4093194952675</v>
      </c>
      <c r="X20" s="111">
        <v>5017.2961753339941</v>
      </c>
    </row>
    <row r="21" spans="1:24" s="55" customFormat="1" ht="12.75" customHeight="1">
      <c r="A21" s="74">
        <v>17</v>
      </c>
      <c r="B21" s="75" t="s">
        <v>321</v>
      </c>
      <c r="C21" s="85" t="s">
        <v>322</v>
      </c>
      <c r="D21" s="111">
        <v>19873.16360680138</v>
      </c>
      <c r="E21" s="111">
        <v>19810.783428145198</v>
      </c>
      <c r="F21" s="111">
        <v>19251.83585124425</v>
      </c>
      <c r="G21" s="111">
        <v>20222.398748579461</v>
      </c>
      <c r="H21" s="111">
        <v>18888.391407769286</v>
      </c>
      <c r="I21" s="111">
        <v>19609.217744666199</v>
      </c>
      <c r="J21" s="111">
        <v>19053.153893401643</v>
      </c>
      <c r="K21" s="111">
        <v>19354.06844842853</v>
      </c>
      <c r="L21" s="111">
        <v>20252.743589785925</v>
      </c>
      <c r="M21" s="111">
        <v>20909.855240770055</v>
      </c>
      <c r="N21" s="111">
        <v>21764.392041576401</v>
      </c>
      <c r="O21" s="111">
        <v>21341.672846756701</v>
      </c>
      <c r="P21" s="111">
        <v>21064.283698871775</v>
      </c>
      <c r="Q21" s="111">
        <v>21042.123370304729</v>
      </c>
      <c r="R21" s="111">
        <v>20430.394268695753</v>
      </c>
      <c r="S21" s="111">
        <v>19502.303922586718</v>
      </c>
      <c r="T21" s="111">
        <v>18944.75942144958</v>
      </c>
      <c r="U21" s="111">
        <v>18653.515612274809</v>
      </c>
      <c r="V21" s="111">
        <v>18205.734950723767</v>
      </c>
      <c r="W21" s="111">
        <v>17091.672022507322</v>
      </c>
      <c r="X21" s="111">
        <v>17600.58130210184</v>
      </c>
    </row>
    <row r="22" spans="1:24" s="55" customFormat="1" ht="12.75" customHeight="1">
      <c r="A22" s="74">
        <v>18</v>
      </c>
      <c r="B22" s="75" t="s">
        <v>323</v>
      </c>
      <c r="C22" s="79" t="s">
        <v>324</v>
      </c>
      <c r="D22" s="111">
        <v>56870.444757227066</v>
      </c>
      <c r="E22" s="111">
        <v>56735.921525484016</v>
      </c>
      <c r="F22" s="111">
        <v>53903.791862814782</v>
      </c>
      <c r="G22" s="111">
        <v>36340.076972872565</v>
      </c>
      <c r="H22" s="111">
        <v>33112.300680006512</v>
      </c>
      <c r="I22" s="111">
        <v>33263.134252043281</v>
      </c>
      <c r="J22" s="111">
        <v>34513.355101710818</v>
      </c>
      <c r="K22" s="111">
        <v>36403.432952705582</v>
      </c>
      <c r="L22" s="111">
        <v>33573.147115503059</v>
      </c>
      <c r="M22" s="111">
        <v>36072.630194950514</v>
      </c>
      <c r="N22" s="111">
        <v>31017.192158872527</v>
      </c>
      <c r="O22" s="111">
        <v>33030.293387367528</v>
      </c>
      <c r="P22" s="111">
        <v>37101.076338626226</v>
      </c>
      <c r="Q22" s="111">
        <v>37009.564408321472</v>
      </c>
      <c r="R22" s="111">
        <v>35129.168051088411</v>
      </c>
      <c r="S22" s="111">
        <v>29961.833866925019</v>
      </c>
      <c r="T22" s="111">
        <v>30808.938952636887</v>
      </c>
      <c r="U22" s="111">
        <v>30304.306505623717</v>
      </c>
      <c r="V22" s="111">
        <v>29552.645592749781</v>
      </c>
      <c r="W22" s="111">
        <v>27516.388797632186</v>
      </c>
      <c r="X22" s="111">
        <v>26458.87431882555</v>
      </c>
    </row>
    <row r="23" spans="1:24" s="55" customFormat="1" ht="12.75" customHeight="1">
      <c r="A23" s="74">
        <v>19</v>
      </c>
      <c r="B23" s="75" t="s">
        <v>325</v>
      </c>
      <c r="C23" s="79" t="s">
        <v>326</v>
      </c>
      <c r="D23" s="111">
        <v>2144.9150906781747</v>
      </c>
      <c r="E23" s="111">
        <v>2208.7641897632898</v>
      </c>
      <c r="F23" s="111">
        <v>2165.7577663762527</v>
      </c>
      <c r="G23" s="111">
        <v>2758.8044148334948</v>
      </c>
      <c r="H23" s="111">
        <v>2633.9413106898937</v>
      </c>
      <c r="I23" s="111">
        <v>2665.0454575813446</v>
      </c>
      <c r="J23" s="111">
        <v>2756.4132743406963</v>
      </c>
      <c r="K23" s="111">
        <v>1903.3800781597347</v>
      </c>
      <c r="L23" s="111">
        <v>1089.0624076968866</v>
      </c>
      <c r="M23" s="111">
        <v>829.95345451107278</v>
      </c>
      <c r="N23" s="111">
        <v>710.70320990541779</v>
      </c>
      <c r="O23" s="111">
        <v>1089.8053638211838</v>
      </c>
      <c r="P23" s="111">
        <v>1042.5373510316422</v>
      </c>
      <c r="Q23" s="111">
        <v>1145.5938260197056</v>
      </c>
      <c r="R23" s="111">
        <v>826.07032682094666</v>
      </c>
      <c r="S23" s="111">
        <v>791.71729712703234</v>
      </c>
      <c r="T23" s="111">
        <v>967.44503121844878</v>
      </c>
      <c r="U23" s="111">
        <v>1063.1237316866234</v>
      </c>
      <c r="V23" s="111">
        <v>1029.0144947015701</v>
      </c>
      <c r="W23" s="111">
        <v>885.0446567652408</v>
      </c>
      <c r="X23" s="111">
        <v>880.15127346827433</v>
      </c>
    </row>
    <row r="24" spans="1:24" s="55" customFormat="1" ht="12.75" customHeight="1">
      <c r="A24" s="74">
        <v>20</v>
      </c>
      <c r="B24" s="75" t="s">
        <v>327</v>
      </c>
      <c r="C24" s="79" t="s">
        <v>328</v>
      </c>
      <c r="D24" s="111">
        <v>2295.6885401566269</v>
      </c>
      <c r="E24" s="111">
        <v>2297.5243260135076</v>
      </c>
      <c r="F24" s="111">
        <v>2120.9734119930495</v>
      </c>
      <c r="G24" s="111">
        <v>2151.8929092302897</v>
      </c>
      <c r="H24" s="111">
        <v>2127.397852005095</v>
      </c>
      <c r="I24" s="111">
        <v>2148.441336822727</v>
      </c>
      <c r="J24" s="111">
        <v>2130.6794914512489</v>
      </c>
      <c r="K24" s="111">
        <v>1996.6535241613994</v>
      </c>
      <c r="L24" s="111">
        <v>2155.75320899183</v>
      </c>
      <c r="M24" s="111">
        <v>2094.9881102881332</v>
      </c>
      <c r="N24" s="111">
        <v>2103.9824754204064</v>
      </c>
      <c r="O24" s="111">
        <v>2136.7820700716738</v>
      </c>
      <c r="P24" s="111">
        <v>2029.7653733490447</v>
      </c>
      <c r="Q24" s="111">
        <v>2107.86750151878</v>
      </c>
      <c r="R24" s="111">
        <v>1968.8284474002937</v>
      </c>
      <c r="S24" s="111">
        <v>2333.8893305014963</v>
      </c>
      <c r="T24" s="111">
        <v>1918.18404496158</v>
      </c>
      <c r="U24" s="111">
        <v>1900.8077566072486</v>
      </c>
      <c r="V24" s="111">
        <v>1939.1602567757257</v>
      </c>
      <c r="W24" s="111">
        <v>1880.9663643673573</v>
      </c>
      <c r="X24" s="111">
        <v>2061.3448035424663</v>
      </c>
    </row>
    <row r="25" spans="1:24" s="55" customFormat="1" ht="12.75" customHeight="1">
      <c r="A25" s="74">
        <v>21</v>
      </c>
      <c r="B25" s="75" t="s">
        <v>329</v>
      </c>
      <c r="C25" s="79" t="s">
        <v>330</v>
      </c>
      <c r="D25" s="111">
        <v>48356.487463689104</v>
      </c>
      <c r="E25" s="111">
        <v>45796.42282035949</v>
      </c>
      <c r="F25" s="111">
        <v>46322.596385065612</v>
      </c>
      <c r="G25" s="111">
        <v>45421.474134104385</v>
      </c>
      <c r="H25" s="111">
        <v>44973.850770967358</v>
      </c>
      <c r="I25" s="111">
        <v>44385.508332171383</v>
      </c>
      <c r="J25" s="111">
        <v>40306.279723373278</v>
      </c>
      <c r="K25" s="111">
        <v>38522.131261248185</v>
      </c>
      <c r="L25" s="111">
        <v>40221.334672576573</v>
      </c>
      <c r="M25" s="111">
        <v>40860.581804216941</v>
      </c>
      <c r="N25" s="111">
        <v>37883.10891948644</v>
      </c>
      <c r="O25" s="111">
        <v>39256.411329746195</v>
      </c>
      <c r="P25" s="111">
        <v>42844.900844505457</v>
      </c>
      <c r="Q25" s="111">
        <v>42851.198271958172</v>
      </c>
      <c r="R25" s="111">
        <v>37628.503886599363</v>
      </c>
      <c r="S25" s="111">
        <v>38808.572630420291</v>
      </c>
      <c r="T25" s="111">
        <v>40336.025653677796</v>
      </c>
      <c r="U25" s="111">
        <v>39194.956205775052</v>
      </c>
      <c r="V25" s="111">
        <v>38814.062851001807</v>
      </c>
      <c r="W25" s="111">
        <v>39700.166117016131</v>
      </c>
      <c r="X25" s="111">
        <v>39295.929025811747</v>
      </c>
    </row>
    <row r="26" spans="1:24" s="55" customFormat="1" ht="12.75" customHeight="1">
      <c r="A26" s="74">
        <v>22</v>
      </c>
      <c r="B26" s="75" t="s">
        <v>331</v>
      </c>
      <c r="C26" s="85" t="s">
        <v>332</v>
      </c>
      <c r="D26" s="111">
        <v>8030.1463679716726</v>
      </c>
      <c r="E26" s="111">
        <v>7356.9350880773582</v>
      </c>
      <c r="F26" s="111">
        <v>7152.4969546517495</v>
      </c>
      <c r="G26" s="111">
        <v>6763.9013739458223</v>
      </c>
      <c r="H26" s="111">
        <v>6375.1320754329317</v>
      </c>
      <c r="I26" s="111">
        <v>6313.2323675770158</v>
      </c>
      <c r="J26" s="111">
        <v>6086.0925598642589</v>
      </c>
      <c r="K26" s="111">
        <v>5728.4666669216967</v>
      </c>
      <c r="L26" s="111">
        <v>5693.1710399283729</v>
      </c>
      <c r="M26" s="111">
        <v>5344.531504657778</v>
      </c>
      <c r="N26" s="111">
        <v>5074.7572310691758</v>
      </c>
      <c r="O26" s="111">
        <v>4769.4039453570604</v>
      </c>
      <c r="P26" s="111">
        <v>5020.8566912366505</v>
      </c>
      <c r="Q26" s="111">
        <v>5389.3158076464897</v>
      </c>
      <c r="R26" s="111">
        <v>4754.143470030207</v>
      </c>
      <c r="S26" s="111">
        <v>4974.8639492217362</v>
      </c>
      <c r="T26" s="111">
        <v>5140.4569909894053</v>
      </c>
      <c r="U26" s="111">
        <v>4644.1770131852754</v>
      </c>
      <c r="V26" s="111">
        <v>4659.0123391636243</v>
      </c>
      <c r="W26" s="111">
        <v>4875.2680457563638</v>
      </c>
      <c r="X26" s="111">
        <v>4906.2754292968812</v>
      </c>
    </row>
    <row r="27" spans="1:24" s="55" customFormat="1" ht="12.75" customHeight="1">
      <c r="A27" s="74">
        <v>23</v>
      </c>
      <c r="B27" s="75" t="s">
        <v>333</v>
      </c>
      <c r="C27" s="85" t="s">
        <v>334</v>
      </c>
      <c r="D27" s="111">
        <v>40326.341095717427</v>
      </c>
      <c r="E27" s="111">
        <v>38439.487732282134</v>
      </c>
      <c r="F27" s="111">
        <v>39170.099430413866</v>
      </c>
      <c r="G27" s="111">
        <v>38657.57276015856</v>
      </c>
      <c r="H27" s="111">
        <v>38598.718695534422</v>
      </c>
      <c r="I27" s="111">
        <v>38072.275964594366</v>
      </c>
      <c r="J27" s="111">
        <v>34220.187163509021</v>
      </c>
      <c r="K27" s="111">
        <v>32793.664594326488</v>
      </c>
      <c r="L27" s="111">
        <v>34528.163632648204</v>
      </c>
      <c r="M27" s="111">
        <v>35516.050299559167</v>
      </c>
      <c r="N27" s="111">
        <v>32808.351688417264</v>
      </c>
      <c r="O27" s="111">
        <v>34487.007384389137</v>
      </c>
      <c r="P27" s="111">
        <v>37824.044153268806</v>
      </c>
      <c r="Q27" s="111">
        <v>37461.882464311682</v>
      </c>
      <c r="R27" s="111">
        <v>32874.360416569158</v>
      </c>
      <c r="S27" s="111">
        <v>33833.708681198557</v>
      </c>
      <c r="T27" s="111">
        <v>35195.568662688391</v>
      </c>
      <c r="U27" s="111">
        <v>34550.779192589776</v>
      </c>
      <c r="V27" s="111">
        <v>34155.050511838184</v>
      </c>
      <c r="W27" s="111">
        <v>34824.898071259769</v>
      </c>
      <c r="X27" s="111">
        <v>34389.653596514865</v>
      </c>
    </row>
    <row r="28" spans="1:24" s="55" customFormat="1" ht="12.75" customHeight="1">
      <c r="A28" s="74">
        <v>24</v>
      </c>
      <c r="B28" s="75" t="s">
        <v>335</v>
      </c>
      <c r="C28" s="79" t="s">
        <v>336</v>
      </c>
      <c r="D28" s="111">
        <v>50095.588832526722</v>
      </c>
      <c r="E28" s="111">
        <v>46762.242132131854</v>
      </c>
      <c r="F28" s="111">
        <v>49913.750989051165</v>
      </c>
      <c r="G28" s="111">
        <v>48897.184400449049</v>
      </c>
      <c r="H28" s="111">
        <v>45749.438311142992</v>
      </c>
      <c r="I28" s="111">
        <v>55995.798053068807</v>
      </c>
      <c r="J28" s="111">
        <v>51321.122455248318</v>
      </c>
      <c r="K28" s="111">
        <v>49013.996751365121</v>
      </c>
      <c r="L28" s="111">
        <v>51798.856309824929</v>
      </c>
      <c r="M28" s="111">
        <v>52418.257066126193</v>
      </c>
      <c r="N28" s="111">
        <v>46088.032028673653</v>
      </c>
      <c r="O28" s="111">
        <v>48701.219228958005</v>
      </c>
      <c r="P28" s="111">
        <v>45974.846002197024</v>
      </c>
      <c r="Q28" s="111">
        <v>45425.519369492853</v>
      </c>
      <c r="R28" s="111">
        <v>34371.917405923894</v>
      </c>
      <c r="S28" s="111">
        <v>44588.887844230965</v>
      </c>
      <c r="T28" s="111">
        <v>42547.580799794814</v>
      </c>
      <c r="U28" s="111">
        <v>39891.11755151632</v>
      </c>
      <c r="V28" s="111">
        <v>40118.538358783269</v>
      </c>
      <c r="W28" s="111">
        <v>42096.866371014388</v>
      </c>
      <c r="X28" s="111">
        <v>42740.831325960651</v>
      </c>
    </row>
    <row r="29" spans="1:24" s="55" customFormat="1" ht="12.75" customHeight="1">
      <c r="A29" s="74">
        <v>25</v>
      </c>
      <c r="B29" s="75" t="s">
        <v>337</v>
      </c>
      <c r="C29" s="85" t="s">
        <v>338</v>
      </c>
      <c r="D29" s="111">
        <v>42038.044082282038</v>
      </c>
      <c r="E29" s="111">
        <v>39141.82244638358</v>
      </c>
      <c r="F29" s="111">
        <v>42384.385767052394</v>
      </c>
      <c r="G29" s="111">
        <v>41062.366003951109</v>
      </c>
      <c r="H29" s="111">
        <v>38328.3356707571</v>
      </c>
      <c r="I29" s="111">
        <v>49067.842135019855</v>
      </c>
      <c r="J29" s="111">
        <v>44204.255673566506</v>
      </c>
      <c r="K29" s="111">
        <v>41933.074794155174</v>
      </c>
      <c r="L29" s="111">
        <v>44722.691468233017</v>
      </c>
      <c r="M29" s="111">
        <v>45288.918180510736</v>
      </c>
      <c r="N29" s="111">
        <v>39360.922350758112</v>
      </c>
      <c r="O29" s="111">
        <v>42312.666860986312</v>
      </c>
      <c r="P29" s="111">
        <v>39419.187034299022</v>
      </c>
      <c r="Q29" s="111">
        <v>39371.967945079537</v>
      </c>
      <c r="R29" s="111">
        <v>29902.173627827826</v>
      </c>
      <c r="S29" s="111">
        <v>39191.135377054859</v>
      </c>
      <c r="T29" s="111">
        <v>37151.292078411236</v>
      </c>
      <c r="U29" s="111">
        <v>34683.70715519548</v>
      </c>
      <c r="V29" s="111">
        <v>35267.2273095122</v>
      </c>
      <c r="W29" s="111">
        <v>37233.672362219309</v>
      </c>
      <c r="X29" s="111">
        <v>37608.936445146828</v>
      </c>
    </row>
    <row r="30" spans="1:24" s="55" customFormat="1" ht="12.75" customHeight="1">
      <c r="A30" s="74">
        <v>26</v>
      </c>
      <c r="B30" s="75" t="s">
        <v>339</v>
      </c>
      <c r="C30" s="85" t="s">
        <v>340</v>
      </c>
      <c r="D30" s="111">
        <v>6024.8105221130772</v>
      </c>
      <c r="E30" s="111">
        <v>5860.5784291594764</v>
      </c>
      <c r="F30" s="111">
        <v>5733.3596425744017</v>
      </c>
      <c r="G30" s="111">
        <v>5947.1471593260085</v>
      </c>
      <c r="H30" s="111">
        <v>5538.9436329182627</v>
      </c>
      <c r="I30" s="111">
        <v>4919.0111613152421</v>
      </c>
      <c r="J30" s="111">
        <v>5194.4139559271835</v>
      </c>
      <c r="K30" s="111">
        <v>5208.7739577012953</v>
      </c>
      <c r="L30" s="111">
        <v>5079.0801563069172</v>
      </c>
      <c r="M30" s="111">
        <v>5336.9243805496053</v>
      </c>
      <c r="N30" s="111">
        <v>4867.5377276700656</v>
      </c>
      <c r="O30" s="111">
        <v>4386.7493288512069</v>
      </c>
      <c r="P30" s="111">
        <v>4199.7169213468142</v>
      </c>
      <c r="Q30" s="111">
        <v>4005.9087120009485</v>
      </c>
      <c r="R30" s="111">
        <v>2831.8025861969199</v>
      </c>
      <c r="S30" s="111">
        <v>3173.0151996077498</v>
      </c>
      <c r="T30" s="111">
        <v>3074.8319427992251</v>
      </c>
      <c r="U30" s="111">
        <v>2992.0818551575671</v>
      </c>
      <c r="V30" s="111">
        <v>3096.5297053657187</v>
      </c>
      <c r="W30" s="111">
        <v>3408.3625635425087</v>
      </c>
      <c r="X30" s="111">
        <v>3244.8417976835472</v>
      </c>
    </row>
    <row r="31" spans="1:24" s="55" customFormat="1" ht="12.75" customHeight="1">
      <c r="A31" s="74">
        <v>27</v>
      </c>
      <c r="B31" s="75" t="s">
        <v>341</v>
      </c>
      <c r="C31" s="85" t="s">
        <v>342</v>
      </c>
      <c r="D31" s="111">
        <v>2032.7342281316098</v>
      </c>
      <c r="E31" s="111">
        <v>1759.8412565888011</v>
      </c>
      <c r="F31" s="111">
        <v>1796.0055794243647</v>
      </c>
      <c r="G31" s="111">
        <v>1887.6712371719334</v>
      </c>
      <c r="H31" s="111">
        <v>1882.1590074676276</v>
      </c>
      <c r="I31" s="111">
        <v>2008.9447567337111</v>
      </c>
      <c r="J31" s="111">
        <v>1922.4528257546285</v>
      </c>
      <c r="K31" s="111">
        <v>1872.1479995086452</v>
      </c>
      <c r="L31" s="111">
        <v>1997.0846852849929</v>
      </c>
      <c r="M31" s="111">
        <v>1792.414505065846</v>
      </c>
      <c r="N31" s="111">
        <v>1859.5719502454724</v>
      </c>
      <c r="O31" s="111">
        <v>2001.8030391204898</v>
      </c>
      <c r="P31" s="111">
        <v>2355.9420465511866</v>
      </c>
      <c r="Q31" s="111">
        <v>2047.6427124123679</v>
      </c>
      <c r="R31" s="111">
        <v>1637.9411918991482</v>
      </c>
      <c r="S31" s="111">
        <v>2224.7372675683578</v>
      </c>
      <c r="T31" s="111">
        <v>2321.4567785843569</v>
      </c>
      <c r="U31" s="111">
        <v>2215.3285411632751</v>
      </c>
      <c r="V31" s="111">
        <v>1754.7813439053505</v>
      </c>
      <c r="W31" s="111">
        <v>1454.8314452525651</v>
      </c>
      <c r="X31" s="111">
        <v>1887.0530831302779</v>
      </c>
    </row>
    <row r="32" spans="1:24" s="55" customFormat="1" ht="12.75" customHeight="1">
      <c r="A32" s="74">
        <v>28</v>
      </c>
      <c r="B32" s="75" t="s">
        <v>343</v>
      </c>
      <c r="C32" s="79" t="s">
        <v>344</v>
      </c>
      <c r="D32" s="111">
        <v>3879.9294354783569</v>
      </c>
      <c r="E32" s="111">
        <v>3981.0519892166135</v>
      </c>
      <c r="F32" s="111">
        <v>3792.8703021273168</v>
      </c>
      <c r="G32" s="111">
        <v>3895.175009044669</v>
      </c>
      <c r="H32" s="111">
        <v>3758.8464331284822</v>
      </c>
      <c r="I32" s="111">
        <v>3619.8378184082667</v>
      </c>
      <c r="J32" s="111">
        <v>3719.6503962814504</v>
      </c>
      <c r="K32" s="111">
        <v>3422.8655335572012</v>
      </c>
      <c r="L32" s="111">
        <v>3291.8328729003742</v>
      </c>
      <c r="M32" s="111">
        <v>3597.2818992054017</v>
      </c>
      <c r="N32" s="111">
        <v>3548.1642996242576</v>
      </c>
      <c r="O32" s="111">
        <v>4075.4101258871392</v>
      </c>
      <c r="P32" s="111">
        <v>3768.2160069476945</v>
      </c>
      <c r="Q32" s="111">
        <v>3803.0603285841444</v>
      </c>
      <c r="R32" s="111">
        <v>3957.2408334821102</v>
      </c>
      <c r="S32" s="111">
        <v>3715.1531930373071</v>
      </c>
      <c r="T32" s="111">
        <v>3702.2817666513079</v>
      </c>
      <c r="U32" s="111">
        <v>3483.1582185951997</v>
      </c>
      <c r="V32" s="111">
        <v>3602.434720496813</v>
      </c>
      <c r="W32" s="111">
        <v>3362.9241980500024</v>
      </c>
      <c r="X32" s="111">
        <v>3659.8016549416398</v>
      </c>
    </row>
    <row r="33" spans="1:26" s="55" customFormat="1" ht="12.75" customHeight="1">
      <c r="A33" s="74">
        <v>29</v>
      </c>
      <c r="B33" s="75" t="s">
        <v>345</v>
      </c>
      <c r="C33" s="82" t="s">
        <v>346</v>
      </c>
      <c r="D33" s="111">
        <v>1950.176287788018</v>
      </c>
      <c r="E33" s="111">
        <v>1971.6241001354654</v>
      </c>
      <c r="F33" s="111">
        <v>1846.4173737744511</v>
      </c>
      <c r="G33" s="111">
        <v>1830.3272031271822</v>
      </c>
      <c r="H33" s="111">
        <v>1782.8974018587069</v>
      </c>
      <c r="I33" s="111">
        <v>1730.1514564712015</v>
      </c>
      <c r="J33" s="111">
        <v>1790.633894647427</v>
      </c>
      <c r="K33" s="111">
        <v>1600.8149466596685</v>
      </c>
      <c r="L33" s="111">
        <v>1520.207241903855</v>
      </c>
      <c r="M33" s="111">
        <v>1412.8885234046925</v>
      </c>
      <c r="N33" s="111">
        <v>1312.307737217264</v>
      </c>
      <c r="O33" s="111">
        <v>1349.8561706989894</v>
      </c>
      <c r="P33" s="111">
        <v>1274.6744185213247</v>
      </c>
      <c r="Q33" s="111">
        <v>1202.5242456792232</v>
      </c>
      <c r="R33" s="111">
        <v>1028.5241886244453</v>
      </c>
      <c r="S33" s="111">
        <v>1053.7298719717019</v>
      </c>
      <c r="T33" s="111">
        <v>1100.7601411334751</v>
      </c>
      <c r="U33" s="111">
        <v>1090.3259176952517</v>
      </c>
      <c r="V33" s="111">
        <v>1103.3702734664537</v>
      </c>
      <c r="W33" s="111">
        <v>1033.9664602636126</v>
      </c>
      <c r="X33" s="111">
        <v>981.7302557615709</v>
      </c>
    </row>
    <row r="34" spans="1:26" s="55" customFormat="1" ht="12.75" customHeight="1">
      <c r="A34" s="74">
        <v>30</v>
      </c>
      <c r="B34" s="75" t="s">
        <v>347</v>
      </c>
      <c r="C34" s="82" t="s">
        <v>348</v>
      </c>
      <c r="D34" s="111">
        <v>2397.4109279893328</v>
      </c>
      <c r="E34" s="111">
        <v>2224.5266793010878</v>
      </c>
      <c r="F34" s="111">
        <v>2069.9654142033587</v>
      </c>
      <c r="G34" s="111">
        <v>2168.7294584397378</v>
      </c>
      <c r="H34" s="111">
        <v>1926.0177625874549</v>
      </c>
      <c r="I34" s="111">
        <v>1807.3802464253249</v>
      </c>
      <c r="J34" s="111">
        <v>1770.3297020651282</v>
      </c>
      <c r="K34" s="111">
        <v>1857.564301958721</v>
      </c>
      <c r="L34" s="111">
        <v>1778.2024577384204</v>
      </c>
      <c r="M34" s="111">
        <v>1543.6842883574177</v>
      </c>
      <c r="N34" s="111">
        <v>1448.3189756816425</v>
      </c>
      <c r="O34" s="111">
        <v>1471.8286773539369</v>
      </c>
      <c r="P34" s="111">
        <v>1674.8864616025082</v>
      </c>
      <c r="Q34" s="111">
        <v>1453.81864981647</v>
      </c>
      <c r="R34" s="111">
        <v>1244.7516196665565</v>
      </c>
      <c r="S34" s="111">
        <v>1401.5601680149475</v>
      </c>
      <c r="T34" s="111">
        <v>1418.395822692361</v>
      </c>
      <c r="U34" s="111">
        <v>1273.5999600173143</v>
      </c>
      <c r="V34" s="111">
        <v>1332.3454929314908</v>
      </c>
      <c r="W34" s="111">
        <v>1440.2149239169958</v>
      </c>
      <c r="X34" s="111">
        <v>1535.5150221433332</v>
      </c>
    </row>
    <row r="35" spans="1:26" s="55" customFormat="1" ht="12.75" customHeight="1">
      <c r="A35" s="74">
        <v>31</v>
      </c>
      <c r="B35" s="75" t="s">
        <v>349</v>
      </c>
      <c r="C35" s="79" t="s">
        <v>350</v>
      </c>
      <c r="D35" s="111">
        <v>4105.4540572736878</v>
      </c>
      <c r="E35" s="111">
        <v>4215.2449380224089</v>
      </c>
      <c r="F35" s="111">
        <v>3712.8836236341981</v>
      </c>
      <c r="G35" s="111">
        <v>3501.754173468039</v>
      </c>
      <c r="H35" s="111">
        <v>3312.1033126273546</v>
      </c>
      <c r="I35" s="111">
        <v>3125.5833890794984</v>
      </c>
      <c r="J35" s="111">
        <v>3251.386645623289</v>
      </c>
      <c r="K35" s="111">
        <v>3027.9655250755113</v>
      </c>
      <c r="L35" s="111">
        <v>3293.9128867839408</v>
      </c>
      <c r="M35" s="111">
        <v>3129.6725749817333</v>
      </c>
      <c r="N35" s="111">
        <v>3168.7769639768899</v>
      </c>
      <c r="O35" s="111">
        <v>3299.115134484899</v>
      </c>
      <c r="P35" s="111">
        <v>3327.7442780020315</v>
      </c>
      <c r="Q35" s="111">
        <v>3153.523076188601</v>
      </c>
      <c r="R35" s="111">
        <v>2835.580668220085</v>
      </c>
      <c r="S35" s="111">
        <v>3047.6023758820752</v>
      </c>
      <c r="T35" s="111">
        <v>2836.6374790863592</v>
      </c>
      <c r="U35" s="111">
        <v>2929.8869531148152</v>
      </c>
      <c r="V35" s="111">
        <v>2900.9550163088711</v>
      </c>
      <c r="W35" s="111">
        <v>2631.8945425003385</v>
      </c>
      <c r="X35" s="111">
        <v>2600.0109541149041</v>
      </c>
    </row>
    <row r="36" spans="1:26" s="55" customFormat="1" ht="12.75" customHeight="1">
      <c r="A36" s="74">
        <v>32</v>
      </c>
      <c r="B36" s="75" t="s">
        <v>351</v>
      </c>
      <c r="C36" s="79" t="s">
        <v>352</v>
      </c>
      <c r="D36" s="111">
        <v>4027.5784460990658</v>
      </c>
      <c r="E36" s="111">
        <v>4250.838024483709</v>
      </c>
      <c r="F36" s="111">
        <v>4113.4055531051072</v>
      </c>
      <c r="G36" s="111">
        <v>4149.3772433382219</v>
      </c>
      <c r="H36" s="111">
        <v>4052.3959732360586</v>
      </c>
      <c r="I36" s="111">
        <v>3848.5402586610908</v>
      </c>
      <c r="J36" s="111">
        <v>3918.911710036713</v>
      </c>
      <c r="K36" s="111">
        <v>3866.0698325091394</v>
      </c>
      <c r="L36" s="111">
        <v>3991.8572230798354</v>
      </c>
      <c r="M36" s="111">
        <v>4192.6838003279936</v>
      </c>
      <c r="N36" s="111">
        <v>3970.5458947991629</v>
      </c>
      <c r="O36" s="111">
        <v>3909.498193527902</v>
      </c>
      <c r="P36" s="111">
        <v>3880.4012825951868</v>
      </c>
      <c r="Q36" s="111">
        <v>3636.7493410124021</v>
      </c>
      <c r="R36" s="111">
        <v>3334.2360980354742</v>
      </c>
      <c r="S36" s="111">
        <v>3722.3274537813863</v>
      </c>
      <c r="T36" s="111">
        <v>3651.3534206800664</v>
      </c>
      <c r="U36" s="111">
        <v>3694.5480222664178</v>
      </c>
      <c r="V36" s="111">
        <v>3751.7045415208522</v>
      </c>
      <c r="W36" s="111">
        <v>3378.4429427400937</v>
      </c>
      <c r="X36" s="111">
        <v>3604.7266111278177</v>
      </c>
    </row>
    <row r="37" spans="1:26" s="55" customFormat="1" ht="12.75" customHeight="1">
      <c r="A37" s="74">
        <v>33</v>
      </c>
      <c r="B37" s="75" t="s">
        <v>353</v>
      </c>
      <c r="C37" s="79" t="s">
        <v>354</v>
      </c>
      <c r="D37" s="111">
        <v>883.38671337726089</v>
      </c>
      <c r="E37" s="111">
        <v>914.9678524407816</v>
      </c>
      <c r="F37" s="111">
        <v>817.67807595289037</v>
      </c>
      <c r="G37" s="111">
        <v>675.85174881230239</v>
      </c>
      <c r="H37" s="111">
        <v>667.72826035623893</v>
      </c>
      <c r="I37" s="111">
        <v>650.92725094349237</v>
      </c>
      <c r="J37" s="111">
        <v>665.0020076872886</v>
      </c>
      <c r="K37" s="111">
        <v>662.60987151511631</v>
      </c>
      <c r="L37" s="111">
        <v>638.71057605879923</v>
      </c>
      <c r="M37" s="111">
        <v>620.22747541017793</v>
      </c>
      <c r="N37" s="111">
        <v>602.23636061930597</v>
      </c>
      <c r="O37" s="111">
        <v>723.93953448850868</v>
      </c>
      <c r="P37" s="111">
        <v>532.60184771993079</v>
      </c>
      <c r="Q37" s="111">
        <v>468.68106750961095</v>
      </c>
      <c r="R37" s="111">
        <v>554.77792041751979</v>
      </c>
      <c r="S37" s="111">
        <v>720.08049969317574</v>
      </c>
      <c r="T37" s="111">
        <v>604.96650101310638</v>
      </c>
      <c r="U37" s="111">
        <v>637.40274081814221</v>
      </c>
      <c r="V37" s="111">
        <v>696.18977840009154</v>
      </c>
      <c r="W37" s="111">
        <v>642.68789825145348</v>
      </c>
      <c r="X37" s="111">
        <v>654.66058890138913</v>
      </c>
    </row>
    <row r="38" spans="1:26" s="87" customFormat="1" ht="12.75" customHeight="1">
      <c r="A38" s="74">
        <v>34</v>
      </c>
      <c r="B38" s="75" t="s">
        <v>355</v>
      </c>
      <c r="C38" s="79" t="s">
        <v>356</v>
      </c>
      <c r="D38" s="111">
        <v>1178.9082154724856</v>
      </c>
      <c r="E38" s="111">
        <v>1123.8841290514736</v>
      </c>
      <c r="F38" s="111">
        <v>1081.8825979322344</v>
      </c>
      <c r="G38" s="111">
        <v>1031.0609600810121</v>
      </c>
      <c r="H38" s="111">
        <v>1019.1556094868265</v>
      </c>
      <c r="I38" s="111">
        <v>1048.4855770056381</v>
      </c>
      <c r="J38" s="111">
        <v>1271.1104633521459</v>
      </c>
      <c r="K38" s="111">
        <v>1140.4368660460993</v>
      </c>
      <c r="L38" s="111">
        <v>1354.8529055298186</v>
      </c>
      <c r="M38" s="111">
        <v>1342.927215946969</v>
      </c>
      <c r="N38" s="111">
        <v>1261.686324227991</v>
      </c>
      <c r="O38" s="111">
        <v>1231.5697954380578</v>
      </c>
      <c r="P38" s="111">
        <v>987.65943748605025</v>
      </c>
      <c r="Q38" s="111">
        <v>1749.3960171476879</v>
      </c>
      <c r="R38" s="111">
        <v>1354.2620420172047</v>
      </c>
      <c r="S38" s="111">
        <v>1430.0743938705291</v>
      </c>
      <c r="T38" s="111">
        <v>1408.9886095906916</v>
      </c>
      <c r="U38" s="111">
        <v>1433.5201269884003</v>
      </c>
      <c r="V38" s="111">
        <v>1419.4810346720992</v>
      </c>
      <c r="W38" s="111">
        <v>1196.1401283883749</v>
      </c>
      <c r="X38" s="111">
        <v>1209.8433185389606</v>
      </c>
      <c r="Y38" s="86"/>
      <c r="Z38" s="86"/>
    </row>
    <row r="39" spans="1:26" s="87" customFormat="1" ht="12.75" customHeight="1">
      <c r="A39" s="74">
        <v>35</v>
      </c>
      <c r="B39" s="75" t="s">
        <v>357</v>
      </c>
      <c r="C39" s="79" t="s">
        <v>358</v>
      </c>
      <c r="D39" s="111">
        <v>171.35235915707466</v>
      </c>
      <c r="E39" s="111">
        <v>157.76647227164864</v>
      </c>
      <c r="F39" s="111">
        <v>154.71795665417278</v>
      </c>
      <c r="G39" s="111">
        <v>167.47718099844164</v>
      </c>
      <c r="H39" s="111">
        <v>181.81500022605056</v>
      </c>
      <c r="I39" s="111">
        <v>172.55083014631617</v>
      </c>
      <c r="J39" s="111">
        <v>189.52012609066372</v>
      </c>
      <c r="K39" s="111">
        <v>158.91536594502799</v>
      </c>
      <c r="L39" s="111">
        <v>158.28978212669156</v>
      </c>
      <c r="M39" s="111">
        <v>160.50398695631543</v>
      </c>
      <c r="N39" s="111">
        <v>156.99000823545194</v>
      </c>
      <c r="O39" s="111">
        <v>173.79251926023679</v>
      </c>
      <c r="P39" s="111">
        <v>162.91242036489461</v>
      </c>
      <c r="Q39" s="111">
        <v>360.18525038438372</v>
      </c>
      <c r="R39" s="111">
        <v>339.54925794588274</v>
      </c>
      <c r="S39" s="111">
        <v>366.59575645647158</v>
      </c>
      <c r="T39" s="111">
        <v>362.53612445097286</v>
      </c>
      <c r="U39" s="111">
        <v>370.38268255617663</v>
      </c>
      <c r="V39" s="111">
        <v>366.53494566855733</v>
      </c>
      <c r="W39" s="111">
        <v>404.11881171055785</v>
      </c>
      <c r="X39" s="111">
        <v>407.66751750536582</v>
      </c>
    </row>
    <row r="40" spans="1:26" s="87" customFormat="1" ht="12.75" customHeight="1">
      <c r="A40" s="74">
        <v>36</v>
      </c>
      <c r="B40" s="75" t="s">
        <v>359</v>
      </c>
      <c r="C40" s="83" t="s">
        <v>360</v>
      </c>
      <c r="D40" s="111">
        <v>382829.41124405689</v>
      </c>
      <c r="E40" s="111">
        <v>384556.29520030488</v>
      </c>
      <c r="F40" s="111">
        <v>369651.81604026869</v>
      </c>
      <c r="G40" s="111">
        <v>374126.3200114338</v>
      </c>
      <c r="H40" s="111">
        <v>363208.93192724418</v>
      </c>
      <c r="I40" s="111">
        <v>371123.63856467826</v>
      </c>
      <c r="J40" s="111">
        <v>380984.72816986253</v>
      </c>
      <c r="K40" s="111">
        <v>384216.83697517269</v>
      </c>
      <c r="L40" s="111">
        <v>404489.13173670479</v>
      </c>
      <c r="M40" s="111">
        <v>402379.39275515417</v>
      </c>
      <c r="N40" s="111">
        <v>402327.3801812228</v>
      </c>
      <c r="O40" s="111">
        <v>414597.8243651386</v>
      </c>
      <c r="P40" s="111">
        <v>434210.41822295706</v>
      </c>
      <c r="Q40" s="111">
        <v>418792.65160341148</v>
      </c>
      <c r="R40" s="111">
        <v>393230.278228304</v>
      </c>
      <c r="S40" s="111">
        <v>417705.77749117219</v>
      </c>
      <c r="T40" s="111">
        <v>419739.77201245149</v>
      </c>
      <c r="U40" s="111">
        <v>418116.98095442413</v>
      </c>
      <c r="V40" s="111">
        <v>425696.50703580177</v>
      </c>
      <c r="W40" s="111">
        <v>409139.26724660612</v>
      </c>
      <c r="X40" s="111">
        <v>403348.17152281356</v>
      </c>
    </row>
    <row r="41" spans="1:26" s="87" customFormat="1" ht="12.75" customHeight="1">
      <c r="A41" s="74">
        <v>37</v>
      </c>
      <c r="B41" s="75" t="s">
        <v>361</v>
      </c>
      <c r="C41" s="79" t="s">
        <v>362</v>
      </c>
      <c r="D41" s="111">
        <v>377686.51416772167</v>
      </c>
      <c r="E41" s="111">
        <v>379626.86179039831</v>
      </c>
      <c r="F41" s="111">
        <v>365054.9533367157</v>
      </c>
      <c r="G41" s="111">
        <v>369711.72579538467</v>
      </c>
      <c r="H41" s="111">
        <v>359172.90793886554</v>
      </c>
      <c r="I41" s="111">
        <v>368437.34019618697</v>
      </c>
      <c r="J41" s="111">
        <v>378492.55280896468</v>
      </c>
      <c r="K41" s="111">
        <v>382015.7769021556</v>
      </c>
      <c r="L41" s="111">
        <v>402450.26877376798</v>
      </c>
      <c r="M41" s="111">
        <v>400465.71509846282</v>
      </c>
      <c r="N41" s="111">
        <v>400463.58940792741</v>
      </c>
      <c r="O41" s="111">
        <v>412806.29888002202</v>
      </c>
      <c r="P41" s="111">
        <v>432560.39149345027</v>
      </c>
      <c r="Q41" s="111">
        <v>417261.95417849661</v>
      </c>
      <c r="R41" s="111">
        <v>391789.25331026211</v>
      </c>
      <c r="S41" s="111">
        <v>416297.7401524458</v>
      </c>
      <c r="T41" s="111">
        <v>418356.16614949418</v>
      </c>
      <c r="U41" s="111">
        <v>416627.59440022334</v>
      </c>
      <c r="V41" s="111">
        <v>422583.79055002419</v>
      </c>
      <c r="W41" s="111">
        <v>405821.5932228138</v>
      </c>
      <c r="X41" s="111">
        <v>400009.14640810579</v>
      </c>
    </row>
    <row r="42" spans="1:26" s="87" customFormat="1" ht="12.75" customHeight="1">
      <c r="A42" s="74">
        <v>38</v>
      </c>
      <c r="B42" s="75" t="s">
        <v>363</v>
      </c>
      <c r="C42" s="79" t="s">
        <v>364</v>
      </c>
      <c r="D42" s="111">
        <v>5142.8970763352045</v>
      </c>
      <c r="E42" s="111">
        <v>4929.4334099065572</v>
      </c>
      <c r="F42" s="111">
        <v>4596.8627035529871</v>
      </c>
      <c r="G42" s="111">
        <v>4414.5942160491441</v>
      </c>
      <c r="H42" s="111">
        <v>4036.0239883786189</v>
      </c>
      <c r="I42" s="111">
        <v>2686.2983684912806</v>
      </c>
      <c r="J42" s="111">
        <v>2492.1753608978606</v>
      </c>
      <c r="K42" s="111">
        <v>2201.0600730171022</v>
      </c>
      <c r="L42" s="111">
        <v>2038.8629629368334</v>
      </c>
      <c r="M42" s="111">
        <v>1913.6776566913557</v>
      </c>
      <c r="N42" s="111">
        <v>1863.7907732954063</v>
      </c>
      <c r="O42" s="111">
        <v>1791.5254851165835</v>
      </c>
      <c r="P42" s="111">
        <v>1650.026729506779</v>
      </c>
      <c r="Q42" s="111">
        <v>1530.6974249148764</v>
      </c>
      <c r="R42" s="111">
        <v>1441.0249180418789</v>
      </c>
      <c r="S42" s="111">
        <v>1408.0373387263783</v>
      </c>
      <c r="T42" s="111">
        <v>1383.6058629573104</v>
      </c>
      <c r="U42" s="111">
        <v>1489.3865542007927</v>
      </c>
      <c r="V42" s="111">
        <v>3112.7164857775724</v>
      </c>
      <c r="W42" s="111">
        <v>3317.6740237923277</v>
      </c>
      <c r="X42" s="111">
        <v>3339.0251147077865</v>
      </c>
    </row>
    <row r="43" spans="1:26" s="88" customFormat="1" ht="12.75" customHeight="1">
      <c r="A43" s="74">
        <v>39</v>
      </c>
      <c r="B43" s="75" t="s">
        <v>365</v>
      </c>
      <c r="C43" s="83" t="s">
        <v>366</v>
      </c>
      <c r="D43" s="111">
        <v>51158.487547290795</v>
      </c>
      <c r="E43" s="111">
        <v>51006.23341691932</v>
      </c>
      <c r="F43" s="111">
        <v>49147.972121988671</v>
      </c>
      <c r="G43" s="111">
        <v>48271.950960315473</v>
      </c>
      <c r="H43" s="111">
        <v>45808.559009367316</v>
      </c>
      <c r="I43" s="111">
        <v>45034.389325169526</v>
      </c>
      <c r="J43" s="111">
        <v>44788.797425647368</v>
      </c>
      <c r="K43" s="111">
        <v>43124.690328822158</v>
      </c>
      <c r="L43" s="111">
        <v>40102.579857662597</v>
      </c>
      <c r="M43" s="111">
        <v>40137.782499191548</v>
      </c>
      <c r="N43" s="111">
        <v>39126.985737454903</v>
      </c>
      <c r="O43" s="111">
        <v>38696.445590095987</v>
      </c>
      <c r="P43" s="111">
        <v>37861.788854645456</v>
      </c>
      <c r="Q43" s="111">
        <v>36330.352240771652</v>
      </c>
      <c r="R43" s="111">
        <v>36218.390184129712</v>
      </c>
      <c r="S43" s="111">
        <v>34532.194929110163</v>
      </c>
      <c r="T43" s="111">
        <v>34231.089747677041</v>
      </c>
      <c r="U43" s="111">
        <v>33325.245096455401</v>
      </c>
      <c r="V43" s="111">
        <v>32687.533973747282</v>
      </c>
      <c r="W43" s="111">
        <v>31970.624122772799</v>
      </c>
      <c r="X43" s="111">
        <v>31753.092514364376</v>
      </c>
    </row>
    <row r="44" spans="1:26" s="87" customFormat="1" ht="12.75" customHeight="1">
      <c r="A44" s="74">
        <v>40</v>
      </c>
      <c r="B44" s="75" t="s">
        <v>367</v>
      </c>
      <c r="C44" s="79" t="s">
        <v>368</v>
      </c>
      <c r="D44" s="111">
        <v>29.472229321130477</v>
      </c>
      <c r="E44" s="111">
        <v>30.292369916281487</v>
      </c>
      <c r="F44" s="111">
        <v>32.785209492709562</v>
      </c>
      <c r="G44" s="111">
        <v>36.16679320106411</v>
      </c>
      <c r="H44" s="111">
        <v>38.065405132147887</v>
      </c>
      <c r="I44" s="111">
        <v>36.650798206722961</v>
      </c>
      <c r="J44" s="111">
        <v>36.277923803034589</v>
      </c>
      <c r="K44" s="111">
        <v>40.136462959417251</v>
      </c>
      <c r="L44" s="111">
        <v>43.34181463172068</v>
      </c>
      <c r="M44" s="111">
        <v>42.218538723050557</v>
      </c>
      <c r="N44" s="111">
        <v>41.628188132861496</v>
      </c>
      <c r="O44" s="111">
        <v>41.032434648559452</v>
      </c>
      <c r="P44" s="111">
        <v>39.316331391442638</v>
      </c>
      <c r="Q44" s="111">
        <v>41.334027473267881</v>
      </c>
      <c r="R44" s="111">
        <v>84.915370125328451</v>
      </c>
      <c r="S44" s="111">
        <v>83.204090207527642</v>
      </c>
      <c r="T44" s="111">
        <v>77.382453455658734</v>
      </c>
      <c r="U44" s="111">
        <v>74.435789419824502</v>
      </c>
      <c r="V44" s="111">
        <v>76.772880621036322</v>
      </c>
      <c r="W44" s="111">
        <v>78.796346759321722</v>
      </c>
      <c r="X44" s="111">
        <v>80.958787219124133</v>
      </c>
    </row>
    <row r="45" spans="1:26" s="55" customFormat="1" ht="12.75" customHeight="1">
      <c r="A45" s="74">
        <v>41</v>
      </c>
      <c r="B45" s="75" t="s">
        <v>369</v>
      </c>
      <c r="C45" s="79" t="s">
        <v>370</v>
      </c>
      <c r="D45" s="111">
        <v>51129.015317969664</v>
      </c>
      <c r="E45" s="111">
        <v>50975.941047003042</v>
      </c>
      <c r="F45" s="111">
        <v>49115.186912495963</v>
      </c>
      <c r="G45" s="111">
        <v>48235.784167114412</v>
      </c>
      <c r="H45" s="111">
        <v>45770.493604235169</v>
      </c>
      <c r="I45" s="111">
        <v>44997.738526962807</v>
      </c>
      <c r="J45" s="111">
        <v>44752.519501844334</v>
      </c>
      <c r="K45" s="111">
        <v>43084.553865862741</v>
      </c>
      <c r="L45" s="111">
        <v>40059.238043030877</v>
      </c>
      <c r="M45" s="111">
        <v>40095.563960468498</v>
      </c>
      <c r="N45" s="111">
        <v>39085.357549322041</v>
      </c>
      <c r="O45" s="111">
        <v>38655.41315544743</v>
      </c>
      <c r="P45" s="111">
        <v>37822.472523254015</v>
      </c>
      <c r="Q45" s="111">
        <v>36289.018213298383</v>
      </c>
      <c r="R45" s="111">
        <v>36133.474814004381</v>
      </c>
      <c r="S45" s="111">
        <v>34448.990838902639</v>
      </c>
      <c r="T45" s="111">
        <v>34153.707294221385</v>
      </c>
      <c r="U45" s="111">
        <v>33250.809307035575</v>
      </c>
      <c r="V45" s="111">
        <v>32610.761093126246</v>
      </c>
      <c r="W45" s="111">
        <v>31891.827776013477</v>
      </c>
      <c r="X45" s="111">
        <v>31672.133727145254</v>
      </c>
    </row>
    <row r="46" spans="1:26" s="55" customFormat="1" ht="12.75" customHeight="1">
      <c r="A46" s="74">
        <v>42</v>
      </c>
      <c r="B46" s="75">
        <v>37</v>
      </c>
      <c r="C46" s="85" t="s">
        <v>371</v>
      </c>
      <c r="D46" s="111">
        <v>650.05750336315145</v>
      </c>
      <c r="E46" s="111">
        <v>642.48690940721349</v>
      </c>
      <c r="F46" s="111">
        <v>649.37414240400051</v>
      </c>
      <c r="G46" s="111">
        <v>681.86305198538514</v>
      </c>
      <c r="H46" s="111">
        <v>724.44682638720678</v>
      </c>
      <c r="I46" s="111">
        <v>680.97133168532605</v>
      </c>
      <c r="J46" s="111">
        <v>841.28447597274612</v>
      </c>
      <c r="K46" s="111">
        <v>494.95764641903475</v>
      </c>
      <c r="L46" s="111">
        <v>457.73241937186015</v>
      </c>
      <c r="M46" s="111">
        <v>459.95873861897365</v>
      </c>
      <c r="N46" s="111">
        <v>452.51906886377412</v>
      </c>
      <c r="O46" s="111">
        <v>513.80406698285299</v>
      </c>
      <c r="P46" s="111">
        <v>517.33156106117701</v>
      </c>
      <c r="Q46" s="111">
        <v>532.97147722128852</v>
      </c>
      <c r="R46" s="111">
        <v>476.08898235475687</v>
      </c>
      <c r="S46" s="111">
        <v>462.66992605578241</v>
      </c>
      <c r="T46" s="111">
        <v>438.9031644792737</v>
      </c>
      <c r="U46" s="111">
        <v>426.35735519211585</v>
      </c>
      <c r="V46" s="111">
        <v>432.64896617166903</v>
      </c>
      <c r="W46" s="111">
        <v>447.1771738663403</v>
      </c>
      <c r="X46" s="111">
        <v>455.99088185497493</v>
      </c>
    </row>
    <row r="47" spans="1:26" s="55" customFormat="1" ht="12.75" customHeight="1">
      <c r="A47" s="74">
        <v>43</v>
      </c>
      <c r="B47" s="75" t="s">
        <v>372</v>
      </c>
      <c r="C47" s="85" t="s">
        <v>373</v>
      </c>
      <c r="D47" s="111">
        <v>50478.957814606511</v>
      </c>
      <c r="E47" s="111">
        <v>50333.454137595829</v>
      </c>
      <c r="F47" s="111">
        <v>48465.812770091965</v>
      </c>
      <c r="G47" s="111">
        <v>47553.921115129029</v>
      </c>
      <c r="H47" s="111">
        <v>45046.046777847965</v>
      </c>
      <c r="I47" s="111">
        <v>44316.767195277484</v>
      </c>
      <c r="J47" s="111">
        <v>43911.235025871589</v>
      </c>
      <c r="K47" s="111">
        <v>42589.596219443709</v>
      </c>
      <c r="L47" s="111">
        <v>39601.505623659017</v>
      </c>
      <c r="M47" s="111">
        <v>39635.605221849524</v>
      </c>
      <c r="N47" s="111">
        <v>38632.838480458267</v>
      </c>
      <c r="O47" s="111">
        <v>38141.609088464575</v>
      </c>
      <c r="P47" s="111">
        <v>37305.14096219284</v>
      </c>
      <c r="Q47" s="111">
        <v>35756.046736077093</v>
      </c>
      <c r="R47" s="111">
        <v>35657.385831649626</v>
      </c>
      <c r="S47" s="111">
        <v>33986.320912846859</v>
      </c>
      <c r="T47" s="111">
        <v>33714.804129742115</v>
      </c>
      <c r="U47" s="111">
        <v>32824.451951843461</v>
      </c>
      <c r="V47" s="111">
        <v>32178.112126954577</v>
      </c>
      <c r="W47" s="111">
        <v>31444.650602147136</v>
      </c>
      <c r="X47" s="111">
        <v>31216.14284529028</v>
      </c>
    </row>
    <row r="48" spans="1:26" s="55" customFormat="1" ht="12.75" customHeight="1">
      <c r="A48" s="74">
        <v>44</v>
      </c>
      <c r="B48" s="75" t="s">
        <v>374</v>
      </c>
      <c r="C48" s="83" t="s">
        <v>375</v>
      </c>
      <c r="D48" s="111">
        <v>12337.005891812492</v>
      </c>
      <c r="E48" s="111">
        <v>12893.066769433333</v>
      </c>
      <c r="F48" s="111">
        <v>11989.443532682262</v>
      </c>
      <c r="G48" s="111">
        <v>11687.064573021446</v>
      </c>
      <c r="H48" s="111">
        <v>11496.174630980226</v>
      </c>
      <c r="I48" s="111">
        <v>10899.401954355402</v>
      </c>
      <c r="J48" s="111">
        <v>11003.729949180415</v>
      </c>
      <c r="K48" s="111">
        <v>10397.897255545604</v>
      </c>
      <c r="L48" s="111">
        <v>9839.9522598786243</v>
      </c>
      <c r="M48" s="111">
        <v>9571.4708014400076</v>
      </c>
      <c r="N48" s="111">
        <v>9030.7690942044992</v>
      </c>
      <c r="O48" s="111">
        <v>9602.8166775354184</v>
      </c>
      <c r="P48" s="111">
        <v>8494.6744245670779</v>
      </c>
      <c r="Q48" s="111">
        <v>8779.4163953793613</v>
      </c>
      <c r="R48" s="111">
        <v>8663.0261927914489</v>
      </c>
      <c r="S48" s="111">
        <v>8812.258500688471</v>
      </c>
      <c r="T48" s="111">
        <v>9164.5346094094311</v>
      </c>
      <c r="U48" s="111">
        <v>8976.6656784680417</v>
      </c>
      <c r="V48" s="111">
        <v>9415.9589455057685</v>
      </c>
      <c r="W48" s="111">
        <v>9238.5662139289489</v>
      </c>
      <c r="X48" s="111">
        <v>9492.6542638042629</v>
      </c>
    </row>
    <row r="49" spans="1:25" s="55" customFormat="1" ht="12.75" customHeight="1">
      <c r="A49" s="74">
        <v>45</v>
      </c>
      <c r="B49" s="75" t="s">
        <v>376</v>
      </c>
      <c r="C49" s="79" t="s">
        <v>377</v>
      </c>
      <c r="D49" s="111">
        <v>6246.7285615705086</v>
      </c>
      <c r="E49" s="111">
        <v>6564.9044696056535</v>
      </c>
      <c r="F49" s="111">
        <v>6038.7097302535713</v>
      </c>
      <c r="G49" s="111">
        <v>5677.8529104468989</v>
      </c>
      <c r="H49" s="111">
        <v>5603.9874036513647</v>
      </c>
      <c r="I49" s="111">
        <v>5375.5367325223633</v>
      </c>
      <c r="J49" s="111">
        <v>5322.2978537065155</v>
      </c>
      <c r="K49" s="111">
        <v>5034.7108515497175</v>
      </c>
      <c r="L49" s="111">
        <v>4853.9261300137332</v>
      </c>
      <c r="M49" s="111">
        <v>4724.0618650368651</v>
      </c>
      <c r="N49" s="111">
        <v>4437.2215314486148</v>
      </c>
      <c r="O49" s="111">
        <v>4711.1829881437934</v>
      </c>
      <c r="P49" s="111">
        <v>4165.1164142928101</v>
      </c>
      <c r="Q49" s="111">
        <v>4282.2525662643857</v>
      </c>
      <c r="R49" s="111">
        <v>3471.581713732447</v>
      </c>
      <c r="S49" s="111">
        <v>3492.61226606016</v>
      </c>
      <c r="T49" s="111">
        <v>3569.0130651616091</v>
      </c>
      <c r="U49" s="111">
        <v>3523.7906653617092</v>
      </c>
      <c r="V49" s="111">
        <v>3703.632706678974</v>
      </c>
      <c r="W49" s="111">
        <v>3675.8853242561372</v>
      </c>
      <c r="X49" s="111">
        <v>3785.0488252843543</v>
      </c>
    </row>
    <row r="50" spans="1:25" s="55" customFormat="1" ht="12.75" customHeight="1">
      <c r="A50" s="74">
        <v>46</v>
      </c>
      <c r="B50" s="75" t="s">
        <v>378</v>
      </c>
      <c r="C50" s="79" t="s">
        <v>379</v>
      </c>
      <c r="D50" s="111">
        <v>6090.2773302419846</v>
      </c>
      <c r="E50" s="111">
        <v>6328.1622998276798</v>
      </c>
      <c r="F50" s="111">
        <v>5950.733802428691</v>
      </c>
      <c r="G50" s="111">
        <v>6009.2116625745457</v>
      </c>
      <c r="H50" s="111">
        <v>5892.1872273288618</v>
      </c>
      <c r="I50" s="111">
        <v>5523.865221833038</v>
      </c>
      <c r="J50" s="111">
        <v>5681.4320954739005</v>
      </c>
      <c r="K50" s="111">
        <v>5363.1864039958864</v>
      </c>
      <c r="L50" s="111">
        <v>4986.0261298648902</v>
      </c>
      <c r="M50" s="111">
        <v>4847.4089364031424</v>
      </c>
      <c r="N50" s="111">
        <v>4593.5475627558844</v>
      </c>
      <c r="O50" s="111">
        <v>4891.6336893916241</v>
      </c>
      <c r="P50" s="111">
        <v>4329.558010274267</v>
      </c>
      <c r="Q50" s="111">
        <v>4497.1638291149748</v>
      </c>
      <c r="R50" s="111">
        <v>5191.4444790590014</v>
      </c>
      <c r="S50" s="111">
        <v>5319.6462346283106</v>
      </c>
      <c r="T50" s="111">
        <v>5595.521544247822</v>
      </c>
      <c r="U50" s="111">
        <v>5452.8750131063325</v>
      </c>
      <c r="V50" s="111">
        <v>5712.326238826794</v>
      </c>
      <c r="W50" s="111">
        <v>5562.6808896728116</v>
      </c>
      <c r="X50" s="111">
        <v>5707.6054385199086</v>
      </c>
    </row>
    <row r="51" spans="1:25" s="55" customFormat="1" ht="12.75" customHeight="1">
      <c r="A51" s="74">
        <v>47</v>
      </c>
      <c r="B51" s="75" t="s">
        <v>380</v>
      </c>
      <c r="C51" s="83" t="s">
        <v>381</v>
      </c>
      <c r="D51" s="111">
        <v>24773.177638254099</v>
      </c>
      <c r="E51" s="111">
        <v>26910.473190319426</v>
      </c>
      <c r="F51" s="111">
        <v>24697.065385872207</v>
      </c>
      <c r="G51" s="111">
        <v>24678.192062513459</v>
      </c>
      <c r="H51" s="111">
        <v>24171.357758515464</v>
      </c>
      <c r="I51" s="111">
        <v>22822.580414849312</v>
      </c>
      <c r="J51" s="111">
        <v>24537.2662134169</v>
      </c>
      <c r="K51" s="111">
        <v>22940.87851662828</v>
      </c>
      <c r="L51" s="111">
        <v>20995.029658953252</v>
      </c>
      <c r="M51" s="111">
        <v>20402.752561726644</v>
      </c>
      <c r="N51" s="111">
        <v>19522.610860320012</v>
      </c>
      <c r="O51" s="111">
        <v>20607.606652671253</v>
      </c>
      <c r="P51" s="111">
        <v>18205.139974826772</v>
      </c>
      <c r="Q51" s="111">
        <v>19256.654426710826</v>
      </c>
      <c r="R51" s="111">
        <v>17684.367427027802</v>
      </c>
      <c r="S51" s="111">
        <v>19290.735418527765</v>
      </c>
      <c r="T51" s="111">
        <v>18367.700502916603</v>
      </c>
      <c r="U51" s="111">
        <v>18108.757806792928</v>
      </c>
      <c r="V51" s="111">
        <v>18816.981069389552</v>
      </c>
      <c r="W51" s="111">
        <v>18557.229821446283</v>
      </c>
      <c r="X51" s="111">
        <v>18612.308788189803</v>
      </c>
    </row>
    <row r="52" spans="1:25" s="55" customFormat="1" ht="12.75" customHeight="1">
      <c r="A52" s="74">
        <v>48</v>
      </c>
      <c r="B52" s="75" t="s">
        <v>382</v>
      </c>
      <c r="C52" s="79" t="s">
        <v>383</v>
      </c>
      <c r="D52" s="111">
        <v>2803.9549967320336</v>
      </c>
      <c r="E52" s="111">
        <v>3443.398046814395</v>
      </c>
      <c r="F52" s="111">
        <v>3140.2135865565706</v>
      </c>
      <c r="G52" s="111">
        <v>3297.0943287676673</v>
      </c>
      <c r="H52" s="111">
        <v>3192.8588632386472</v>
      </c>
      <c r="I52" s="111">
        <v>2902.9327976122354</v>
      </c>
      <c r="J52" s="111">
        <v>3229.177427694447</v>
      </c>
      <c r="K52" s="111">
        <v>2634.3398346344438</v>
      </c>
      <c r="L52" s="111">
        <v>2210.3316999451822</v>
      </c>
      <c r="M52" s="111">
        <v>2095.9620946568298</v>
      </c>
      <c r="N52" s="111">
        <v>2001.4271580532964</v>
      </c>
      <c r="O52" s="111">
        <v>2261.5355156290493</v>
      </c>
      <c r="P52" s="111">
        <v>1985.4392177570573</v>
      </c>
      <c r="Q52" s="111">
        <v>2231.833646515553</v>
      </c>
      <c r="R52" s="111">
        <v>2293.6461319078689</v>
      </c>
      <c r="S52" s="111">
        <v>2348.7173034409657</v>
      </c>
      <c r="T52" s="111">
        <v>1797.4870915104618</v>
      </c>
      <c r="U52" s="111">
        <v>1809.8627483357734</v>
      </c>
      <c r="V52" s="111">
        <v>1928.4026012874326</v>
      </c>
      <c r="W52" s="111">
        <v>1865.6610505674512</v>
      </c>
      <c r="X52" s="111">
        <v>1823.7279882766015</v>
      </c>
      <c r="Y52" s="80"/>
    </row>
    <row r="53" spans="1:25" s="55" customFormat="1" ht="12.75" customHeight="1">
      <c r="A53" s="74">
        <v>49</v>
      </c>
      <c r="B53" s="75" t="s">
        <v>384</v>
      </c>
      <c r="C53" s="79" t="s">
        <v>385</v>
      </c>
      <c r="D53" s="111">
        <v>8387.8948167881499</v>
      </c>
      <c r="E53" s="111">
        <v>8827.7962049810067</v>
      </c>
      <c r="F53" s="111">
        <v>8355.175024437629</v>
      </c>
      <c r="G53" s="111">
        <v>8451.6519081836304</v>
      </c>
      <c r="H53" s="111">
        <v>8494.4854816700336</v>
      </c>
      <c r="I53" s="111">
        <v>7995.6430564928041</v>
      </c>
      <c r="J53" s="111">
        <v>8384.0570467454727</v>
      </c>
      <c r="K53" s="111">
        <v>7582.0246980060683</v>
      </c>
      <c r="L53" s="111">
        <v>6839.02489401617</v>
      </c>
      <c r="M53" s="111">
        <v>7009.5215726512315</v>
      </c>
      <c r="N53" s="111">
        <v>7010.5085680664388</v>
      </c>
      <c r="O53" s="111">
        <v>7357.9777834707947</v>
      </c>
      <c r="P53" s="111">
        <v>6382.408895026133</v>
      </c>
      <c r="Q53" s="111">
        <v>6500.3513574425651</v>
      </c>
      <c r="R53" s="111">
        <v>6199.5874419010015</v>
      </c>
      <c r="S53" s="111">
        <v>6641.183474915164</v>
      </c>
      <c r="T53" s="111">
        <v>6747.7533173698039</v>
      </c>
      <c r="U53" s="111">
        <v>6657.6422332330376</v>
      </c>
      <c r="V53" s="111">
        <v>6871.6099807990713</v>
      </c>
      <c r="W53" s="111">
        <v>7019.4464716768371</v>
      </c>
      <c r="X53" s="111">
        <v>7223.1379466618628</v>
      </c>
    </row>
    <row r="54" spans="1:25" s="55" customFormat="1" ht="12.75" customHeight="1">
      <c r="A54" s="74">
        <v>50</v>
      </c>
      <c r="B54" s="75" t="s">
        <v>386</v>
      </c>
      <c r="C54" s="79" t="s">
        <v>387</v>
      </c>
      <c r="D54" s="111">
        <v>13581.327824733917</v>
      </c>
      <c r="E54" s="111">
        <v>14639.278938524027</v>
      </c>
      <c r="F54" s="111">
        <v>13201.676774878006</v>
      </c>
      <c r="G54" s="111">
        <v>12929.445825562161</v>
      </c>
      <c r="H54" s="111">
        <v>12484.013413606785</v>
      </c>
      <c r="I54" s="111">
        <v>11924.00456074427</v>
      </c>
      <c r="J54" s="111">
        <v>12924.031738976981</v>
      </c>
      <c r="K54" s="111">
        <v>12724.513983987767</v>
      </c>
      <c r="L54" s="111">
        <v>11945.673064991899</v>
      </c>
      <c r="M54" s="111">
        <v>11297.268894418581</v>
      </c>
      <c r="N54" s="111">
        <v>10510.675134200279</v>
      </c>
      <c r="O54" s="111">
        <v>10988.093353571407</v>
      </c>
      <c r="P54" s="111">
        <v>9837.2918620435794</v>
      </c>
      <c r="Q54" s="111">
        <v>10524.469422752709</v>
      </c>
      <c r="R54" s="111">
        <v>9191.1338532189329</v>
      </c>
      <c r="S54" s="111">
        <v>10300.834640171635</v>
      </c>
      <c r="T54" s="111">
        <v>9822.460094036338</v>
      </c>
      <c r="U54" s="111">
        <v>9641.2528252241191</v>
      </c>
      <c r="V54" s="111">
        <v>10016.968487303049</v>
      </c>
      <c r="W54" s="111">
        <v>9672.1222992019939</v>
      </c>
      <c r="X54" s="111">
        <v>9565.4428532513357</v>
      </c>
    </row>
    <row r="55" spans="1:25" s="55" customFormat="1" ht="12.75" customHeight="1">
      <c r="A55" s="74">
        <v>51</v>
      </c>
      <c r="B55" s="75" t="s">
        <v>388</v>
      </c>
      <c r="C55" s="83" t="s">
        <v>389</v>
      </c>
      <c r="D55" s="111">
        <v>58902.075042998476</v>
      </c>
      <c r="E55" s="111">
        <v>58726.100980125695</v>
      </c>
      <c r="F55" s="111">
        <v>60536.025721788756</v>
      </c>
      <c r="G55" s="111">
        <v>61735.501972725797</v>
      </c>
      <c r="H55" s="111">
        <v>66300.979110539483</v>
      </c>
      <c r="I55" s="111">
        <v>57878.732348952639</v>
      </c>
      <c r="J55" s="111">
        <v>67416.738048232073</v>
      </c>
      <c r="K55" s="111">
        <v>69637.835042085528</v>
      </c>
      <c r="L55" s="111">
        <v>69186.713653806015</v>
      </c>
      <c r="M55" s="111">
        <v>81185.451122954735</v>
      </c>
      <c r="N55" s="111">
        <v>78726.640069766087</v>
      </c>
      <c r="O55" s="111">
        <v>81331.956371937122</v>
      </c>
      <c r="P55" s="111">
        <v>90563.25077046243</v>
      </c>
      <c r="Q55" s="111">
        <v>94161.367698476097</v>
      </c>
      <c r="R55" s="111">
        <v>84131.676402935118</v>
      </c>
      <c r="S55" s="111">
        <v>85565.779617650696</v>
      </c>
      <c r="T55" s="111">
        <v>81169.156185735148</v>
      </c>
      <c r="U55" s="111">
        <v>86349.647497234546</v>
      </c>
      <c r="V55" s="111">
        <v>88589.084811501991</v>
      </c>
      <c r="W55" s="111">
        <v>86767.35200582727</v>
      </c>
      <c r="X55" s="111">
        <v>88768.135355775259</v>
      </c>
    </row>
    <row r="56" spans="1:25" s="55" customFormat="1" ht="12.75" customHeight="1">
      <c r="A56" s="74">
        <v>52</v>
      </c>
      <c r="B56" s="75" t="s">
        <v>390</v>
      </c>
      <c r="C56" s="79" t="s">
        <v>391</v>
      </c>
      <c r="D56" s="111">
        <v>2765.9057645748931</v>
      </c>
      <c r="E56" s="111">
        <v>2776.0549145104114</v>
      </c>
      <c r="F56" s="111">
        <v>2576.8094545226322</v>
      </c>
      <c r="G56" s="111">
        <v>2444.0287311645416</v>
      </c>
      <c r="H56" s="111">
        <v>2309.1413411375779</v>
      </c>
      <c r="I56" s="111">
        <v>2309.9384527950515</v>
      </c>
      <c r="J56" s="111">
        <v>2148.1828134849538</v>
      </c>
      <c r="K56" s="111">
        <v>1996.0495996363452</v>
      </c>
      <c r="L56" s="111">
        <v>1959.7135211860254</v>
      </c>
      <c r="M56" s="111">
        <v>1865.2261749957117</v>
      </c>
      <c r="N56" s="111">
        <v>1688.1691304211606</v>
      </c>
      <c r="O56" s="111">
        <v>1648.5236918370304</v>
      </c>
      <c r="P56" s="111">
        <v>1605.0591962761628</v>
      </c>
      <c r="Q56" s="111">
        <v>1786.3317716393356</v>
      </c>
      <c r="R56" s="111">
        <v>1307.4582748719133</v>
      </c>
      <c r="S56" s="111">
        <v>1328.595802231149</v>
      </c>
      <c r="T56" s="111">
        <v>1333.9363730378523</v>
      </c>
      <c r="U56" s="111">
        <v>1207.1135511863488</v>
      </c>
      <c r="V56" s="111">
        <v>1211.4241402189455</v>
      </c>
      <c r="W56" s="111">
        <v>1119.5312034437652</v>
      </c>
      <c r="X56" s="111">
        <v>1102.4181080957551</v>
      </c>
    </row>
    <row r="57" spans="1:25" s="55" customFormat="1" ht="12.75" customHeight="1">
      <c r="A57" s="74">
        <v>53</v>
      </c>
      <c r="B57" s="75" t="s">
        <v>392</v>
      </c>
      <c r="C57" s="79" t="s">
        <v>393</v>
      </c>
      <c r="D57" s="111">
        <v>11249.73683475807</v>
      </c>
      <c r="E57" s="111">
        <v>11411.098053413532</v>
      </c>
      <c r="F57" s="111">
        <v>11649.829286758839</v>
      </c>
      <c r="G57" s="111">
        <v>12281.305893375353</v>
      </c>
      <c r="H57" s="111">
        <v>13833.075446052293</v>
      </c>
      <c r="I57" s="111">
        <v>12722.940064772347</v>
      </c>
      <c r="J57" s="111">
        <v>14765.544210470865</v>
      </c>
      <c r="K57" s="111">
        <v>16202.920847252202</v>
      </c>
      <c r="L57" s="111">
        <v>16308.167678907603</v>
      </c>
      <c r="M57" s="111">
        <v>16506.764136762326</v>
      </c>
      <c r="N57" s="111">
        <v>16515.495334478641</v>
      </c>
      <c r="O57" s="111">
        <v>17301.748618842365</v>
      </c>
      <c r="P57" s="111">
        <v>17751.259971941705</v>
      </c>
      <c r="Q57" s="111">
        <v>17174.998296372196</v>
      </c>
      <c r="R57" s="111">
        <v>18549.504494655925</v>
      </c>
      <c r="S57" s="111">
        <v>18965.105486498942</v>
      </c>
      <c r="T57" s="111">
        <v>19641.628386605957</v>
      </c>
      <c r="U57" s="111">
        <v>19609.399152331989</v>
      </c>
      <c r="V57" s="111">
        <v>19812.116253233835</v>
      </c>
      <c r="W57" s="111">
        <v>19322.140173120777</v>
      </c>
      <c r="X57" s="111">
        <v>19636.232404570255</v>
      </c>
    </row>
    <row r="58" spans="1:25" s="55" customFormat="1" ht="12.75" customHeight="1">
      <c r="A58" s="74">
        <v>54</v>
      </c>
      <c r="B58" s="75" t="s">
        <v>394</v>
      </c>
      <c r="C58" s="79" t="s">
        <v>395</v>
      </c>
      <c r="D58" s="111">
        <v>14681.396646520381</v>
      </c>
      <c r="E58" s="111">
        <v>13365.798252194461</v>
      </c>
      <c r="F58" s="111">
        <v>14385.412160441487</v>
      </c>
      <c r="G58" s="111">
        <v>14117.58707865655</v>
      </c>
      <c r="H58" s="111">
        <v>14568.81742282939</v>
      </c>
      <c r="I58" s="111">
        <v>5868.2380811037947</v>
      </c>
      <c r="J58" s="111">
        <v>13722.092302674289</v>
      </c>
      <c r="K58" s="111">
        <v>15811.548034785048</v>
      </c>
      <c r="L58" s="111">
        <v>14833.477214076998</v>
      </c>
      <c r="M58" s="111">
        <v>25463.623114817612</v>
      </c>
      <c r="N58" s="111">
        <v>19852.170129576643</v>
      </c>
      <c r="O58" s="111">
        <v>19600.17438874529</v>
      </c>
      <c r="P58" s="111">
        <v>27677.081990745846</v>
      </c>
      <c r="Q58" s="111">
        <v>31458.406648062948</v>
      </c>
      <c r="R58" s="111">
        <v>24832.120139123937</v>
      </c>
      <c r="S58" s="111">
        <v>26512.758252700449</v>
      </c>
      <c r="T58" s="111">
        <v>22475.036941802675</v>
      </c>
      <c r="U58" s="111">
        <v>26101.098989335413</v>
      </c>
      <c r="V58" s="111">
        <v>26971.112422720929</v>
      </c>
      <c r="W58" s="111">
        <v>26017.60750701922</v>
      </c>
      <c r="X58" s="111">
        <v>27649.018388299806</v>
      </c>
    </row>
    <row r="59" spans="1:25" s="55" customFormat="1" ht="12.75" customHeight="1">
      <c r="A59" s="74">
        <v>55</v>
      </c>
      <c r="B59" s="75" t="s">
        <v>396</v>
      </c>
      <c r="C59" s="79" t="s">
        <v>397</v>
      </c>
      <c r="D59" s="111">
        <v>18873.716551616035</v>
      </c>
      <c r="E59" s="111">
        <v>19740.169335770606</v>
      </c>
      <c r="F59" s="111">
        <v>20464.633164813516</v>
      </c>
      <c r="G59" s="111">
        <v>21037.343628137904</v>
      </c>
      <c r="H59" s="111">
        <v>22514.960783197086</v>
      </c>
      <c r="I59" s="111">
        <v>23867.222271059352</v>
      </c>
      <c r="J59" s="111">
        <v>23216.193514470528</v>
      </c>
      <c r="K59" s="111">
        <v>22995.181348021921</v>
      </c>
      <c r="L59" s="111">
        <v>23386.173221126755</v>
      </c>
      <c r="M59" s="111">
        <v>24048.409864898116</v>
      </c>
      <c r="N59" s="111">
        <v>27626.580982769708</v>
      </c>
      <c r="O59" s="111">
        <v>28952.669262020943</v>
      </c>
      <c r="P59" s="111">
        <v>30481.541635947211</v>
      </c>
      <c r="Q59" s="111">
        <v>30646.734540387421</v>
      </c>
      <c r="R59" s="111">
        <v>27960.448508968449</v>
      </c>
      <c r="S59" s="111">
        <v>26566.663370424289</v>
      </c>
      <c r="T59" s="111">
        <v>25915.747985213475</v>
      </c>
      <c r="U59" s="111">
        <v>27902.195967652289</v>
      </c>
      <c r="V59" s="111">
        <v>27966.229377894742</v>
      </c>
      <c r="W59" s="111">
        <v>27185.536260524612</v>
      </c>
      <c r="X59" s="111">
        <v>26918.98186991876</v>
      </c>
    </row>
    <row r="60" spans="1:25" s="55" customFormat="1" ht="12.75" customHeight="1">
      <c r="A60" s="74">
        <v>56</v>
      </c>
      <c r="B60" s="75" t="s">
        <v>398</v>
      </c>
      <c r="C60" s="79" t="s">
        <v>399</v>
      </c>
      <c r="D60" s="111">
        <v>8314.4773341155051</v>
      </c>
      <c r="E60" s="111">
        <v>8405.6946473614844</v>
      </c>
      <c r="F60" s="111">
        <v>8488.9723453494971</v>
      </c>
      <c r="G60" s="111">
        <v>8724.4237013235324</v>
      </c>
      <c r="H60" s="111">
        <v>9595.8914001004468</v>
      </c>
      <c r="I60" s="111">
        <v>9626.5499993438825</v>
      </c>
      <c r="J60" s="111">
        <v>10033.090224240232</v>
      </c>
      <c r="K60" s="111">
        <v>9142.0013824361231</v>
      </c>
      <c r="L60" s="111">
        <v>9255.2929862179644</v>
      </c>
      <c r="M60" s="111">
        <v>9763.0101034425534</v>
      </c>
      <c r="N60" s="111">
        <v>9540.806111763648</v>
      </c>
      <c r="O60" s="111">
        <v>10135.627998387485</v>
      </c>
      <c r="P60" s="111">
        <v>9663.1826058929455</v>
      </c>
      <c r="Q60" s="111">
        <v>9692.9737113165065</v>
      </c>
      <c r="R60" s="111">
        <v>8151.8327701119024</v>
      </c>
      <c r="S60" s="111">
        <v>8754.9069594967805</v>
      </c>
      <c r="T60" s="111">
        <v>8794.005139851819</v>
      </c>
      <c r="U60" s="111">
        <v>8622.2985281932815</v>
      </c>
      <c r="V60" s="111">
        <v>9248.2276309647314</v>
      </c>
      <c r="W60" s="111">
        <v>9276.5751519938985</v>
      </c>
      <c r="X60" s="111">
        <v>9484.7700454644655</v>
      </c>
    </row>
    <row r="61" spans="1:25" s="55" customFormat="1" ht="12.75" customHeight="1">
      <c r="A61" s="74">
        <v>57</v>
      </c>
      <c r="B61" s="75" t="s">
        <v>400</v>
      </c>
      <c r="C61" s="79" t="s">
        <v>401</v>
      </c>
      <c r="D61" s="111">
        <v>3016.8419114135927</v>
      </c>
      <c r="E61" s="111">
        <v>3027.2857768752056</v>
      </c>
      <c r="F61" s="111">
        <v>2970.3693099027905</v>
      </c>
      <c r="G61" s="111">
        <v>3130.812940067919</v>
      </c>
      <c r="H61" s="111">
        <v>3479.0927172226889</v>
      </c>
      <c r="I61" s="111">
        <v>3483.8434798782009</v>
      </c>
      <c r="J61" s="111">
        <v>3531.6349828912025</v>
      </c>
      <c r="K61" s="111">
        <v>3490.1338299538979</v>
      </c>
      <c r="L61" s="111">
        <v>3443.8890322906809</v>
      </c>
      <c r="M61" s="111">
        <v>3538.417728038406</v>
      </c>
      <c r="N61" s="111">
        <v>3503.4183807562849</v>
      </c>
      <c r="O61" s="111">
        <v>3693.2124121039928</v>
      </c>
      <c r="P61" s="111">
        <v>3385.1253696585682</v>
      </c>
      <c r="Q61" s="111">
        <v>3401.9227306976936</v>
      </c>
      <c r="R61" s="111">
        <v>3330.3122152030032</v>
      </c>
      <c r="S61" s="111">
        <v>3437.74974629908</v>
      </c>
      <c r="T61" s="111">
        <v>3008.8013592233606</v>
      </c>
      <c r="U61" s="111">
        <v>2907.5413085352211</v>
      </c>
      <c r="V61" s="111">
        <v>3379.9749864687988</v>
      </c>
      <c r="W61" s="111">
        <v>3845.9617097249979</v>
      </c>
      <c r="X61" s="111">
        <v>3976.7145394262207</v>
      </c>
    </row>
    <row r="62" spans="1:25" s="55" customFormat="1" ht="12.75" customHeight="1">
      <c r="A62" s="74">
        <v>58</v>
      </c>
      <c r="B62" s="75" t="s">
        <v>402</v>
      </c>
      <c r="C62" s="83" t="s">
        <v>403</v>
      </c>
      <c r="D62" s="111">
        <v>4850.8050398023979</v>
      </c>
      <c r="E62" s="111">
        <v>5919.539021476663</v>
      </c>
      <c r="F62" s="111">
        <v>5204.8943308965772</v>
      </c>
      <c r="G62" s="111">
        <v>4990.9127927650006</v>
      </c>
      <c r="H62" s="111">
        <v>4806.8432055412259</v>
      </c>
      <c r="I62" s="111">
        <v>4523.6855924262409</v>
      </c>
      <c r="J62" s="111">
        <v>5059.4265203483183</v>
      </c>
      <c r="K62" s="111">
        <v>5111.7344411184176</v>
      </c>
      <c r="L62" s="111">
        <v>4482.5309545220261</v>
      </c>
      <c r="M62" s="111">
        <v>4284.0687364387113</v>
      </c>
      <c r="N62" s="111">
        <v>4174.9988765020071</v>
      </c>
      <c r="O62" s="111">
        <v>4592.2387565053305</v>
      </c>
      <c r="P62" s="111">
        <v>3434.0846802518654</v>
      </c>
      <c r="Q62" s="111">
        <v>3689.3731917342689</v>
      </c>
      <c r="R62" s="111">
        <v>3683.237835144761</v>
      </c>
      <c r="S62" s="111">
        <v>3960.4582637475014</v>
      </c>
      <c r="T62" s="111">
        <v>3720.5396997271391</v>
      </c>
      <c r="U62" s="111">
        <v>3675.6461579283778</v>
      </c>
      <c r="V62" s="111">
        <v>3837.6528847575728</v>
      </c>
      <c r="W62" s="111">
        <v>3339.9778069929612</v>
      </c>
      <c r="X62" s="111">
        <v>3143.5395471982119</v>
      </c>
    </row>
    <row r="63" spans="1:25" s="55" customFormat="1" ht="12.75" customHeight="1">
      <c r="A63" s="74">
        <v>59</v>
      </c>
      <c r="B63" s="75" t="s">
        <v>404</v>
      </c>
      <c r="C63" s="83" t="s">
        <v>405</v>
      </c>
      <c r="D63" s="111">
        <v>4071.6504308599378</v>
      </c>
      <c r="E63" s="111">
        <v>4275.6381591191939</v>
      </c>
      <c r="F63" s="111">
        <v>4216.0608628149694</v>
      </c>
      <c r="G63" s="111">
        <v>4491.5693644928369</v>
      </c>
      <c r="H63" s="111">
        <v>4654.2483525181378</v>
      </c>
      <c r="I63" s="111">
        <v>4641.7860929910785</v>
      </c>
      <c r="J63" s="111">
        <v>5013.1473348563277</v>
      </c>
      <c r="K63" s="111">
        <v>4190.5462517500137</v>
      </c>
      <c r="L63" s="111">
        <v>4005.7727778087337</v>
      </c>
      <c r="M63" s="111">
        <v>4399.1477157069949</v>
      </c>
      <c r="N63" s="111">
        <v>4356.0518790872165</v>
      </c>
      <c r="O63" s="111">
        <v>4476.9522281383097</v>
      </c>
      <c r="P63" s="111">
        <v>4074.3546615537493</v>
      </c>
      <c r="Q63" s="111">
        <v>4362.5923381351795</v>
      </c>
      <c r="R63" s="111">
        <v>3348.4728185840613</v>
      </c>
      <c r="S63" s="111">
        <v>3299.3305857636051</v>
      </c>
      <c r="T63" s="111">
        <v>3553.4380930266097</v>
      </c>
      <c r="U63" s="111">
        <v>3461.550778120929</v>
      </c>
      <c r="V63" s="111">
        <v>3569.211818762873</v>
      </c>
      <c r="W63" s="111">
        <v>3343.1984711535579</v>
      </c>
      <c r="X63" s="111">
        <v>3412.6933617437908</v>
      </c>
    </row>
    <row r="64" spans="1:25" s="55" customFormat="1" ht="12.75" customHeight="1">
      <c r="A64" s="74">
        <v>60</v>
      </c>
      <c r="B64" s="75" t="s">
        <v>406</v>
      </c>
      <c r="C64" s="83" t="s">
        <v>407</v>
      </c>
      <c r="D64" s="111">
        <v>2517.4082200158064</v>
      </c>
      <c r="E64" s="111">
        <v>2863.8806058192313</v>
      </c>
      <c r="F64" s="111">
        <v>2403.0935800528468</v>
      </c>
      <c r="G64" s="111">
        <v>2418.3329068073708</v>
      </c>
      <c r="H64" s="111">
        <v>2252.7883229789045</v>
      </c>
      <c r="I64" s="111">
        <v>2120.8901659483599</v>
      </c>
      <c r="J64" s="111">
        <v>2391.5410720746931</v>
      </c>
      <c r="K64" s="111">
        <v>2377.6249841964641</v>
      </c>
      <c r="L64" s="111">
        <v>2159.1125363441897</v>
      </c>
      <c r="M64" s="111">
        <v>1966.8470159359233</v>
      </c>
      <c r="N64" s="111">
        <v>1975.1682532392438</v>
      </c>
      <c r="O64" s="111">
        <v>2209.3804741223385</v>
      </c>
      <c r="P64" s="111">
        <v>1777.7016663116501</v>
      </c>
      <c r="Q64" s="111">
        <v>2000.5702153566235</v>
      </c>
      <c r="R64" s="111">
        <v>1787.423515744422</v>
      </c>
      <c r="S64" s="111">
        <v>1855.7699661258075</v>
      </c>
      <c r="T64" s="111">
        <v>1641.7617567878337</v>
      </c>
      <c r="U64" s="111">
        <v>1677.5988110097796</v>
      </c>
      <c r="V64" s="111">
        <v>1891.7867892839765</v>
      </c>
      <c r="W64" s="111">
        <v>1663.1504825073418</v>
      </c>
      <c r="X64" s="111">
        <v>1630.6015832432138</v>
      </c>
    </row>
    <row r="65" spans="1:26" s="55" customFormat="1" ht="12.75" customHeight="1">
      <c r="A65" s="74">
        <v>61</v>
      </c>
      <c r="B65" s="75" t="s">
        <v>408</v>
      </c>
      <c r="C65" s="83" t="s">
        <v>409</v>
      </c>
      <c r="D65" s="111">
        <v>835.98815635467997</v>
      </c>
      <c r="E65" s="111">
        <v>901.23334101916885</v>
      </c>
      <c r="F65" s="111">
        <v>873.5664272978114</v>
      </c>
      <c r="G65" s="111">
        <v>953.45301584813853</v>
      </c>
      <c r="H65" s="111">
        <v>949.40484077877852</v>
      </c>
      <c r="I65" s="111">
        <v>898.84839499545808</v>
      </c>
      <c r="J65" s="111">
        <v>967.40280936821296</v>
      </c>
      <c r="K65" s="111">
        <v>950.44839517231208</v>
      </c>
      <c r="L65" s="111">
        <v>1029.7354130425522</v>
      </c>
      <c r="M65" s="111">
        <v>1079.8543561214155</v>
      </c>
      <c r="N65" s="111">
        <v>1124.8384409825205</v>
      </c>
      <c r="O65" s="111">
        <v>1309.3904561171823</v>
      </c>
      <c r="P65" s="111">
        <v>1154.9868809110151</v>
      </c>
      <c r="Q65" s="111">
        <v>1239.0942022002459</v>
      </c>
      <c r="R65" s="111">
        <v>1080.6868279484013</v>
      </c>
      <c r="S65" s="111">
        <v>1086.1792443065367</v>
      </c>
      <c r="T65" s="111">
        <v>1049.7207921087461</v>
      </c>
      <c r="U65" s="111">
        <v>1072.8879670260515</v>
      </c>
      <c r="V65" s="111">
        <v>1102.6680131382975</v>
      </c>
      <c r="W65" s="111">
        <v>1065.7255698871015</v>
      </c>
      <c r="X65" s="111">
        <v>1105.4483059915592</v>
      </c>
    </row>
    <row r="66" spans="1:26" s="55" customFormat="1" ht="12.75" customHeight="1">
      <c r="A66" s="74">
        <v>62</v>
      </c>
      <c r="B66" s="89" t="s">
        <v>410</v>
      </c>
      <c r="C66" s="83" t="s">
        <v>411</v>
      </c>
      <c r="D66" s="111">
        <v>7225.4597659449846</v>
      </c>
      <c r="E66" s="111">
        <v>7797.8322978902352</v>
      </c>
      <c r="F66" s="111">
        <v>7691.2699314063111</v>
      </c>
      <c r="G66" s="111">
        <v>8274.0544162196293</v>
      </c>
      <c r="H66" s="111">
        <v>8462.2123585645531</v>
      </c>
      <c r="I66" s="111">
        <v>8366.0478393131361</v>
      </c>
      <c r="J66" s="111">
        <v>9002.4322608813018</v>
      </c>
      <c r="K66" s="111">
        <v>8686.4663536195167</v>
      </c>
      <c r="L66" s="111">
        <v>8081.9609523178133</v>
      </c>
      <c r="M66" s="111">
        <v>7913.3870264610541</v>
      </c>
      <c r="N66" s="111">
        <v>8072.696343683544</v>
      </c>
      <c r="O66" s="111">
        <v>8839.2615161506637</v>
      </c>
      <c r="P66" s="111">
        <v>8215.6497565295267</v>
      </c>
      <c r="Q66" s="111">
        <v>9131.6034438782808</v>
      </c>
      <c r="R66" s="111">
        <v>8698.1040637498791</v>
      </c>
      <c r="S66" s="111">
        <v>8670.8440851179275</v>
      </c>
      <c r="T66" s="111">
        <v>8256.6772724053208</v>
      </c>
      <c r="U66" s="111">
        <v>8233.2637637967127</v>
      </c>
      <c r="V66" s="111">
        <v>8563.2515638467903</v>
      </c>
      <c r="W66" s="111">
        <v>8506.4665092080832</v>
      </c>
      <c r="X66" s="111">
        <v>8712.7310105248034</v>
      </c>
    </row>
    <row r="67" spans="1:26" s="55" customFormat="1" ht="12.75" customHeight="1">
      <c r="A67" s="74">
        <v>63</v>
      </c>
      <c r="B67" s="89" t="s">
        <v>412</v>
      </c>
      <c r="C67" s="83" t="s">
        <v>413</v>
      </c>
      <c r="D67" s="111">
        <v>954.61052169244499</v>
      </c>
      <c r="E67" s="111">
        <v>1041.9018891890112</v>
      </c>
      <c r="F67" s="111">
        <v>987.86540326686975</v>
      </c>
      <c r="G67" s="111">
        <v>1194.8062516360358</v>
      </c>
      <c r="H67" s="111">
        <v>1224.5751929064634</v>
      </c>
      <c r="I67" s="111">
        <v>1026.6830873656183</v>
      </c>
      <c r="J67" s="111">
        <v>1115.430626126104</v>
      </c>
      <c r="K67" s="111">
        <v>1105.841337478912</v>
      </c>
      <c r="L67" s="111">
        <v>1128.3041491952215</v>
      </c>
      <c r="M67" s="111">
        <v>1106.6193251339157</v>
      </c>
      <c r="N67" s="111">
        <v>1169.594841093955</v>
      </c>
      <c r="O67" s="111">
        <v>1063.249696463181</v>
      </c>
      <c r="P67" s="111">
        <v>1065.4626789988322</v>
      </c>
      <c r="Q67" s="111">
        <v>1216.9635266394262</v>
      </c>
      <c r="R67" s="111">
        <v>983.48191394236585</v>
      </c>
      <c r="S67" s="111">
        <v>1051.348960179525</v>
      </c>
      <c r="T67" s="111">
        <v>1037.319765058503</v>
      </c>
      <c r="U67" s="111">
        <v>1008.8620763787883</v>
      </c>
      <c r="V67" s="111">
        <v>1083.8850840148625</v>
      </c>
      <c r="W67" s="111">
        <v>1261.6252391714515</v>
      </c>
      <c r="X67" s="111">
        <v>1353.0435741913777</v>
      </c>
    </row>
    <row r="68" spans="1:26" s="55" customFormat="1" ht="12.75" customHeight="1">
      <c r="A68" s="74">
        <v>64</v>
      </c>
      <c r="B68" s="89" t="s">
        <v>414</v>
      </c>
      <c r="C68" s="83" t="s">
        <v>415</v>
      </c>
      <c r="D68" s="111">
        <v>10406.898862763233</v>
      </c>
      <c r="E68" s="111">
        <v>10890.774038679676</v>
      </c>
      <c r="F68" s="111">
        <v>10438.705853456111</v>
      </c>
      <c r="G68" s="111">
        <v>10216.127725931421</v>
      </c>
      <c r="H68" s="111">
        <v>9017.2571330178253</v>
      </c>
      <c r="I68" s="111">
        <v>8510.6775145279953</v>
      </c>
      <c r="J68" s="111">
        <v>8684.9848924105336</v>
      </c>
      <c r="K68" s="111">
        <v>8484.8939646852559</v>
      </c>
      <c r="L68" s="111">
        <v>8105.0736143795257</v>
      </c>
      <c r="M68" s="111">
        <v>7587.7931925298662</v>
      </c>
      <c r="N68" s="111">
        <v>7883.0960443227978</v>
      </c>
      <c r="O68" s="111">
        <v>8826.1350507862353</v>
      </c>
      <c r="P68" s="111">
        <v>7376.3771939803</v>
      </c>
      <c r="Q68" s="111">
        <v>7508.8191867291125</v>
      </c>
      <c r="R68" s="111">
        <v>6964.8919940180313</v>
      </c>
      <c r="S68" s="111">
        <v>7550.9884518376239</v>
      </c>
      <c r="T68" s="111">
        <v>6907.5376401956537</v>
      </c>
      <c r="U68" s="111">
        <v>6802.1780623367213</v>
      </c>
      <c r="V68" s="111">
        <v>6749.7798326941038</v>
      </c>
      <c r="W68" s="111">
        <v>6640.0661344773071</v>
      </c>
      <c r="X68" s="111">
        <v>6730.7101615103802</v>
      </c>
    </row>
    <row r="69" spans="1:26" s="55" customFormat="1" ht="12.75" customHeight="1">
      <c r="A69" s="74">
        <v>65</v>
      </c>
      <c r="B69" s="75" t="s">
        <v>416</v>
      </c>
      <c r="C69" s="83" t="s">
        <v>417</v>
      </c>
      <c r="D69" s="111">
        <v>5246.2667386387275</v>
      </c>
      <c r="E69" s="111">
        <v>6418.7851675472721</v>
      </c>
      <c r="F69" s="111">
        <v>5650.473130234931</v>
      </c>
      <c r="G69" s="111">
        <v>5614.6903413108048</v>
      </c>
      <c r="H69" s="111">
        <v>5278.2026522548331</v>
      </c>
      <c r="I69" s="111">
        <v>4815.7539861306796</v>
      </c>
      <c r="J69" s="111">
        <v>5578.5846329550814</v>
      </c>
      <c r="K69" s="111">
        <v>5302.338782610761</v>
      </c>
      <c r="L69" s="111">
        <v>4504.5403167629711</v>
      </c>
      <c r="M69" s="111">
        <v>4307.5896400071424</v>
      </c>
      <c r="N69" s="111">
        <v>4577.7020810374925</v>
      </c>
      <c r="O69" s="111">
        <v>5184.6521227202347</v>
      </c>
      <c r="P69" s="111">
        <v>4044.6019007898531</v>
      </c>
      <c r="Q69" s="111">
        <v>4996.2740931522176</v>
      </c>
      <c r="R69" s="111">
        <v>4311.0074984493631</v>
      </c>
      <c r="S69" s="111">
        <v>4475.1941492247734</v>
      </c>
      <c r="T69" s="111">
        <v>4056.1934919114533</v>
      </c>
      <c r="U69" s="111">
        <v>4035.3231138732122</v>
      </c>
      <c r="V69" s="111">
        <v>4248.9299265774334</v>
      </c>
      <c r="W69" s="111">
        <v>3616.453395421664</v>
      </c>
      <c r="X69" s="111">
        <v>3592.6794440656213</v>
      </c>
    </row>
    <row r="70" spans="1:26" s="55" customFormat="1" ht="12.75" customHeight="1">
      <c r="A70" s="74">
        <v>66</v>
      </c>
      <c r="B70" s="75" t="s">
        <v>418</v>
      </c>
      <c r="C70" s="83" t="s">
        <v>419</v>
      </c>
      <c r="D70" s="111">
        <v>6770.5144450135267</v>
      </c>
      <c r="E70" s="111">
        <v>8028.0222994767237</v>
      </c>
      <c r="F70" s="111">
        <v>7387.5201643516712</v>
      </c>
      <c r="G70" s="111">
        <v>7058.7152659442054</v>
      </c>
      <c r="H70" s="111">
        <v>6845.1967255655472</v>
      </c>
      <c r="I70" s="111">
        <v>6423.494404874079</v>
      </c>
      <c r="J70" s="111">
        <v>7271.971452014177</v>
      </c>
      <c r="K70" s="111">
        <v>7365.8109588810203</v>
      </c>
      <c r="L70" s="111">
        <v>6178.2817649019698</v>
      </c>
      <c r="M70" s="111">
        <v>5916.6438829830386</v>
      </c>
      <c r="N70" s="111">
        <v>5816.4186142373492</v>
      </c>
      <c r="O70" s="111">
        <v>6865.0722044024151</v>
      </c>
      <c r="P70" s="111">
        <v>5618.1431929024502</v>
      </c>
      <c r="Q70" s="111">
        <v>6988.1459884518326</v>
      </c>
      <c r="R70" s="111">
        <v>6536.3921603108402</v>
      </c>
      <c r="S70" s="111">
        <v>7192.1275593430482</v>
      </c>
      <c r="T70" s="111">
        <v>6551.6061693913898</v>
      </c>
      <c r="U70" s="111">
        <v>6716.0161765203993</v>
      </c>
      <c r="V70" s="111">
        <v>6943.0577742412552</v>
      </c>
      <c r="W70" s="111">
        <v>6875.2713904988259</v>
      </c>
      <c r="X70" s="111">
        <v>7188.0542468225312</v>
      </c>
    </row>
    <row r="71" spans="1:26" s="55" customFormat="1" ht="12.75" customHeight="1">
      <c r="A71" s="74">
        <v>67</v>
      </c>
      <c r="B71" s="89" t="s">
        <v>420</v>
      </c>
      <c r="C71" s="81" t="s">
        <v>421</v>
      </c>
      <c r="D71" s="111">
        <v>9981.8236520180908</v>
      </c>
      <c r="E71" s="111">
        <v>10622.756893917507</v>
      </c>
      <c r="F71" s="111">
        <v>9991.6815651798352</v>
      </c>
      <c r="G71" s="111">
        <v>10465.090966846967</v>
      </c>
      <c r="H71" s="111">
        <v>10419.541684389473</v>
      </c>
      <c r="I71" s="111">
        <v>9974.0648485622332</v>
      </c>
      <c r="J71" s="111">
        <v>10722.640243985603</v>
      </c>
      <c r="K71" s="111">
        <v>8645.7313053628877</v>
      </c>
      <c r="L71" s="111">
        <v>7659.0406876165225</v>
      </c>
      <c r="M71" s="111">
        <v>7410.5958638749653</v>
      </c>
      <c r="N71" s="111">
        <v>7254.0691389774593</v>
      </c>
      <c r="O71" s="111">
        <v>7547.3198004256192</v>
      </c>
      <c r="P71" s="111">
        <v>6444.2829477221276</v>
      </c>
      <c r="Q71" s="111">
        <v>7291.6454842002104</v>
      </c>
      <c r="R71" s="111">
        <v>6437.4631348000394</v>
      </c>
      <c r="S71" s="111">
        <v>6586.918473987208</v>
      </c>
      <c r="T71" s="111">
        <v>6027.8484112958376</v>
      </c>
      <c r="U71" s="111">
        <v>6137.6735929610486</v>
      </c>
      <c r="V71" s="111">
        <v>6106.8025240720799</v>
      </c>
      <c r="W71" s="111">
        <v>6162.7295096639491</v>
      </c>
      <c r="X71" s="111">
        <v>6268.6361820994207</v>
      </c>
      <c r="Y71" s="80"/>
    </row>
    <row r="72" spans="1:26" s="55" customFormat="1" ht="6.95" customHeight="1">
      <c r="A72" s="90"/>
      <c r="B72" s="91"/>
      <c r="C72" s="92"/>
      <c r="D72" s="111"/>
      <c r="E72" s="111"/>
      <c r="F72" s="111"/>
      <c r="G72" s="111"/>
      <c r="H72" s="111"/>
      <c r="I72" s="111"/>
      <c r="J72" s="111"/>
      <c r="K72" s="111"/>
      <c r="L72" s="111"/>
      <c r="M72" s="111"/>
      <c r="N72" s="111"/>
      <c r="O72" s="111"/>
      <c r="P72" s="111"/>
      <c r="Q72" s="111"/>
      <c r="R72" s="111"/>
      <c r="S72" s="111"/>
      <c r="T72" s="111"/>
      <c r="U72" s="111"/>
      <c r="V72" s="111"/>
      <c r="W72" s="111"/>
      <c r="X72" s="111"/>
    </row>
    <row r="73" spans="1:26" s="55" customFormat="1" ht="15" customHeight="1">
      <c r="A73" s="74">
        <v>68</v>
      </c>
      <c r="B73" s="91"/>
      <c r="C73" s="95" t="s">
        <v>422</v>
      </c>
      <c r="D73" s="111">
        <v>929470.8274537609</v>
      </c>
      <c r="E73" s="111">
        <v>933101.6427661319</v>
      </c>
      <c r="F73" s="111">
        <v>905236.54455489269</v>
      </c>
      <c r="G73" s="111">
        <v>887821.50654915883</v>
      </c>
      <c r="H73" s="111">
        <v>868655.83807787497</v>
      </c>
      <c r="I73" s="111">
        <v>865139.84824051615</v>
      </c>
      <c r="J73" s="111">
        <v>879201.63353360456</v>
      </c>
      <c r="K73" s="111">
        <v>869089.17728694051</v>
      </c>
      <c r="L73" s="111">
        <v>878240.08995160693</v>
      </c>
      <c r="M73" s="111">
        <v>887862.51964936813</v>
      </c>
      <c r="N73" s="111">
        <v>874651.50557135139</v>
      </c>
      <c r="O73" s="111">
        <v>893743.26746589388</v>
      </c>
      <c r="P73" s="111">
        <v>914142.09376999701</v>
      </c>
      <c r="Q73" s="111">
        <v>907689.3505090666</v>
      </c>
      <c r="R73" s="111">
        <v>841641.72248164332</v>
      </c>
      <c r="S73" s="111">
        <v>878964.24041415355</v>
      </c>
      <c r="T73" s="111">
        <v>874582.81360414275</v>
      </c>
      <c r="U73" s="111">
        <v>869679.5749847613</v>
      </c>
      <c r="V73" s="111">
        <v>881008.70194756344</v>
      </c>
      <c r="W73" s="111">
        <v>860554.72879255284</v>
      </c>
      <c r="X73" s="111">
        <v>858570.34258008003</v>
      </c>
      <c r="Y73" s="80"/>
      <c r="Z73" s="80"/>
    </row>
    <row r="74" spans="1:26" s="55" customFormat="1" ht="15" customHeight="1">
      <c r="A74" s="74">
        <v>69</v>
      </c>
      <c r="B74" s="91"/>
      <c r="C74" s="162" t="s">
        <v>423</v>
      </c>
      <c r="D74" s="111">
        <v>240386.73618998053</v>
      </c>
      <c r="E74" s="111">
        <v>255345.49916630378</v>
      </c>
      <c r="F74" s="111">
        <v>257494.40283324113</v>
      </c>
      <c r="G74" s="111">
        <v>250104.17141512578</v>
      </c>
      <c r="H74" s="111">
        <v>240819.56391143813</v>
      </c>
      <c r="I74" s="111">
        <v>236056.64417148646</v>
      </c>
      <c r="J74" s="111">
        <v>253072.45399125022</v>
      </c>
      <c r="K74" s="111">
        <v>245690.24710500121</v>
      </c>
      <c r="L74" s="111">
        <v>245605.5608345338</v>
      </c>
      <c r="M74" s="111">
        <v>238224.8885796692</v>
      </c>
      <c r="N74" s="111">
        <v>232790.36884001541</v>
      </c>
      <c r="O74" s="111">
        <v>233371.93572591303</v>
      </c>
      <c r="P74" s="111">
        <v>207385.13312975626</v>
      </c>
      <c r="Q74" s="111">
        <v>226213.61365917354</v>
      </c>
      <c r="R74" s="111">
        <v>222679.80892081233</v>
      </c>
      <c r="S74" s="111">
        <v>236576.95367345653</v>
      </c>
      <c r="T74" s="111">
        <v>217884.2243022176</v>
      </c>
      <c r="U74" s="111">
        <v>219287.95293343367</v>
      </c>
      <c r="V74" s="111">
        <v>228231.26411084092</v>
      </c>
      <c r="W74" s="111">
        <v>205567.71571963019</v>
      </c>
      <c r="X74" s="111">
        <v>210931.17885205135</v>
      </c>
      <c r="Y74" s="80"/>
    </row>
    <row r="75" spans="1:26" s="55" customFormat="1" ht="12.75" customHeight="1">
      <c r="A75" s="74">
        <v>70</v>
      </c>
      <c r="B75" s="91"/>
      <c r="C75" s="179" t="s">
        <v>570</v>
      </c>
      <c r="I75" s="201"/>
      <c r="J75" s="201"/>
      <c r="K75" s="201"/>
      <c r="L75" s="201"/>
      <c r="M75" s="201"/>
      <c r="N75" s="201"/>
      <c r="O75" s="201"/>
      <c r="P75" s="201"/>
      <c r="Q75" s="201"/>
      <c r="R75" s="201"/>
      <c r="S75" s="201"/>
      <c r="T75" s="201"/>
      <c r="U75" s="201"/>
      <c r="V75" s="201"/>
      <c r="W75" s="201"/>
      <c r="X75" s="201"/>
      <c r="Y75" s="80"/>
    </row>
    <row r="76" spans="1:26" s="55" customFormat="1" ht="15" customHeight="1">
      <c r="A76" s="74"/>
      <c r="B76" s="91"/>
      <c r="C76" s="112" t="s">
        <v>567</v>
      </c>
      <c r="D76" s="201">
        <v>1169857.5636437414</v>
      </c>
      <c r="E76" s="201">
        <v>1188447.1419324358</v>
      </c>
      <c r="F76" s="201">
        <v>1162730.9473881337</v>
      </c>
      <c r="G76" s="201">
        <v>1137925.6779642846</v>
      </c>
      <c r="H76" s="201">
        <v>1109475.4019893131</v>
      </c>
      <c r="I76" s="111">
        <v>1101196.4924120025</v>
      </c>
      <c r="J76" s="111">
        <v>1132274.0875248548</v>
      </c>
      <c r="K76" s="111">
        <v>1114779.4243919416</v>
      </c>
      <c r="L76" s="111">
        <v>1123845.6507861407</v>
      </c>
      <c r="M76" s="111">
        <v>1126087.4082290374</v>
      </c>
      <c r="N76" s="111">
        <v>1107441.8744113669</v>
      </c>
      <c r="O76" s="111">
        <v>1127115.203191807</v>
      </c>
      <c r="P76" s="111">
        <v>1121527.2268997533</v>
      </c>
      <c r="Q76" s="111">
        <v>1133902.9641682401</v>
      </c>
      <c r="R76" s="111">
        <v>1064321.5314024556</v>
      </c>
      <c r="S76" s="111">
        <v>1115541.1940876101</v>
      </c>
      <c r="T76" s="111">
        <v>1092467.0379063603</v>
      </c>
      <c r="U76" s="111">
        <v>1088967.5279181949</v>
      </c>
      <c r="V76" s="111">
        <v>1109239.9660584044</v>
      </c>
      <c r="W76" s="111">
        <v>1066122.4445121831</v>
      </c>
      <c r="X76" s="111">
        <v>1069501.5214321313</v>
      </c>
      <c r="Y76" s="80"/>
    </row>
    <row r="77" spans="1:26" s="55" customFormat="1" ht="15" customHeight="1">
      <c r="A77" s="74">
        <v>71</v>
      </c>
      <c r="B77" s="96"/>
      <c r="C77" s="203" t="s">
        <v>597</v>
      </c>
      <c r="D77" s="111">
        <v>-21845.510304054689</v>
      </c>
      <c r="E77" s="111">
        <v>-22153.262493720966</v>
      </c>
      <c r="F77" s="111">
        <v>-23233.29827269361</v>
      </c>
      <c r="G77" s="111">
        <v>-22537.880836881657</v>
      </c>
      <c r="H77" s="111">
        <v>-25478.867760379086</v>
      </c>
      <c r="I77" s="111">
        <v>-17584.777002548064</v>
      </c>
      <c r="J77" s="111">
        <v>-31138.404092354154</v>
      </c>
      <c r="K77" s="111">
        <v>-33561.933294607232</v>
      </c>
      <c r="L77" s="111">
        <v>-35253.410783893683</v>
      </c>
      <c r="M77" s="111">
        <v>-48331.709813780144</v>
      </c>
      <c r="N77" s="111">
        <v>-48360.85652191448</v>
      </c>
      <c r="O77" s="111">
        <v>-48446.350306383189</v>
      </c>
      <c r="P77" s="111">
        <v>-58279.201769201754</v>
      </c>
      <c r="Q77" s="111">
        <v>-62554.731330713184</v>
      </c>
      <c r="R77" s="111">
        <v>-55821.53645611753</v>
      </c>
      <c r="S77" s="111">
        <v>-56074.197823037342</v>
      </c>
      <c r="T77" s="111">
        <v>-51767.778098158989</v>
      </c>
      <c r="U77" s="111">
        <v>-57691.990528716546</v>
      </c>
      <c r="V77" s="111">
        <v>-57867.461096273444</v>
      </c>
      <c r="W77" s="111">
        <v>-55519.748009946372</v>
      </c>
      <c r="X77" s="111">
        <v>-58650.373811837751</v>
      </c>
      <c r="Y77" s="80"/>
    </row>
    <row r="78" spans="1:26" s="55" customFormat="1" ht="15" customHeight="1">
      <c r="A78" s="74">
        <v>72</v>
      </c>
      <c r="B78" s="96"/>
      <c r="C78" s="97" t="s">
        <v>615</v>
      </c>
      <c r="D78" s="111">
        <v>1148012.0533396867</v>
      </c>
      <c r="E78" s="111">
        <v>1166293.8794387148</v>
      </c>
      <c r="F78" s="111">
        <v>1139497.6491154402</v>
      </c>
      <c r="G78" s="111">
        <v>1115387.7971274029</v>
      </c>
      <c r="H78" s="111">
        <v>1083996.534228934</v>
      </c>
      <c r="I78" s="111">
        <v>1083611.7154094544</v>
      </c>
      <c r="J78" s="111">
        <v>1101135.6834325006</v>
      </c>
      <c r="K78" s="111">
        <v>1081217.4910973343</v>
      </c>
      <c r="L78" s="111">
        <v>1088592.240002247</v>
      </c>
      <c r="M78" s="111">
        <v>1077755.6984152573</v>
      </c>
      <c r="N78" s="111">
        <v>1059081.0178894524</v>
      </c>
      <c r="O78" s="111">
        <v>1078668.8528854239</v>
      </c>
      <c r="P78" s="111">
        <v>1063248.0251305515</v>
      </c>
      <c r="Q78" s="111">
        <v>1071348.2328375268</v>
      </c>
      <c r="R78" s="111">
        <v>1008499.9949463381</v>
      </c>
      <c r="S78" s="111">
        <v>1059466.9962645727</v>
      </c>
      <c r="T78" s="111">
        <v>1040699.2598082013</v>
      </c>
      <c r="U78" s="111">
        <v>1031275.5373894783</v>
      </c>
      <c r="V78" s="111">
        <v>1051372.5049621309</v>
      </c>
      <c r="W78" s="111">
        <v>1010602.6965022366</v>
      </c>
      <c r="X78" s="111">
        <v>1010851.1476202935</v>
      </c>
      <c r="Y78" s="80"/>
    </row>
    <row r="79" spans="1:26" ht="15" customHeight="1">
      <c r="A79" s="74">
        <v>73</v>
      </c>
      <c r="B79" s="96"/>
      <c r="C79" s="81" t="s">
        <v>598</v>
      </c>
      <c r="D79" s="111">
        <v>-33054.852283520377</v>
      </c>
      <c r="E79" s="111">
        <v>-33131.466364066815</v>
      </c>
      <c r="F79" s="111">
        <v>-34162.387881061994</v>
      </c>
      <c r="G79" s="111">
        <v>-34535.969800464183</v>
      </c>
      <c r="H79" s="111">
        <v>-35606.971869315224</v>
      </c>
      <c r="I79" s="111">
        <v>-37960.400852907427</v>
      </c>
      <c r="J79" s="111">
        <v>-38576.302572607827</v>
      </c>
      <c r="K79" s="111">
        <v>-4237.1725235955464</v>
      </c>
      <c r="L79" s="111">
        <v>-6249.1447556538151</v>
      </c>
      <c r="M79" s="111">
        <v>-9361.6176274501177</v>
      </c>
      <c r="N79" s="111">
        <v>-12059.522673974836</v>
      </c>
      <c r="O79" s="111">
        <v>-12443.890871860818</v>
      </c>
      <c r="P79" s="111">
        <v>-11866.591414534063</v>
      </c>
      <c r="Q79" s="111">
        <v>-18765.360614233967</v>
      </c>
      <c r="R79" s="111">
        <v>-18029.493410589628</v>
      </c>
      <c r="S79" s="111">
        <v>-16368.628728948734</v>
      </c>
      <c r="T79" s="111">
        <v>-15733.276588468658</v>
      </c>
      <c r="U79" s="111">
        <v>-14475.651314779798</v>
      </c>
      <c r="V79" s="111">
        <v>-14335.015621565817</v>
      </c>
      <c r="W79" s="111">
        <v>-14877.281849688197</v>
      </c>
      <c r="X79" s="111">
        <v>-14579.840213384765</v>
      </c>
    </row>
    <row r="80" spans="1:26" ht="12.75" customHeight="1">
      <c r="A80" s="74">
        <v>74</v>
      </c>
      <c r="B80" s="91"/>
      <c r="C80" s="179" t="s">
        <v>616</v>
      </c>
      <c r="I80" s="202"/>
      <c r="J80" s="202"/>
      <c r="K80" s="202"/>
      <c r="L80" s="202"/>
      <c r="M80" s="202"/>
      <c r="N80" s="202"/>
      <c r="O80" s="202"/>
      <c r="P80" s="202"/>
      <c r="Q80" s="202"/>
      <c r="R80" s="202"/>
      <c r="S80" s="202"/>
      <c r="T80" s="202"/>
      <c r="U80" s="202"/>
      <c r="V80" s="202"/>
      <c r="W80" s="202"/>
      <c r="X80" s="202"/>
    </row>
    <row r="81" spans="1:24" ht="15" customHeight="1">
      <c r="A81" s="74"/>
      <c r="B81" s="91"/>
      <c r="C81" s="180" t="s">
        <v>591</v>
      </c>
      <c r="D81" s="111">
        <v>1114957.2010561663</v>
      </c>
      <c r="E81" s="111">
        <v>1133162.413074648</v>
      </c>
      <c r="F81" s="111">
        <v>1105335.2612343782</v>
      </c>
      <c r="G81" s="111">
        <v>1080851.8273269387</v>
      </c>
      <c r="H81" s="111">
        <v>1048389.5623596187</v>
      </c>
      <c r="I81" s="111">
        <v>1045651.314556547</v>
      </c>
      <c r="J81" s="111">
        <v>1062559.3808598928</v>
      </c>
      <c r="K81" s="111">
        <v>1076980.3185737387</v>
      </c>
      <c r="L81" s="111">
        <v>1082343.0952465932</v>
      </c>
      <c r="M81" s="111">
        <v>1068394.0807878072</v>
      </c>
      <c r="N81" s="111">
        <v>1047021.4952154775</v>
      </c>
      <c r="O81" s="111">
        <v>1066224.9620135631</v>
      </c>
      <c r="P81" s="111">
        <v>1051381.4337160175</v>
      </c>
      <c r="Q81" s="111">
        <v>1052582.8722232929</v>
      </c>
      <c r="R81" s="111">
        <v>990470.50153574848</v>
      </c>
      <c r="S81" s="111">
        <v>1043098.367535624</v>
      </c>
      <c r="T81" s="111">
        <v>1024965.9832197326</v>
      </c>
      <c r="U81" s="111">
        <v>1016799.8860746985</v>
      </c>
      <c r="V81" s="111">
        <v>1037037.4893405651</v>
      </c>
      <c r="W81" s="111">
        <v>995725.4146525485</v>
      </c>
      <c r="X81" s="111">
        <v>996271.30740690883</v>
      </c>
    </row>
    <row r="82" spans="1:24" ht="15" customHeight="1">
      <c r="A82" s="98" t="s">
        <v>586</v>
      </c>
    </row>
    <row r="83" spans="1:24" s="101" customFormat="1" ht="15" customHeight="1">
      <c r="A83" s="99" t="s">
        <v>595</v>
      </c>
      <c r="C83" s="99"/>
      <c r="D83" s="100"/>
      <c r="E83" s="100"/>
      <c r="F83" s="100"/>
      <c r="G83" s="100"/>
      <c r="H83" s="100"/>
      <c r="I83" s="100"/>
      <c r="J83" s="100"/>
      <c r="K83" s="100"/>
      <c r="L83" s="100"/>
      <c r="M83" s="100"/>
      <c r="N83" s="100"/>
      <c r="O83" s="100"/>
      <c r="P83" s="100"/>
      <c r="Q83" s="100"/>
      <c r="R83" s="100"/>
      <c r="S83" s="100"/>
      <c r="T83" s="110"/>
      <c r="U83" s="100"/>
      <c r="V83" s="100"/>
      <c r="W83" s="100"/>
      <c r="X83" s="100"/>
    </row>
    <row r="84" spans="1:24" ht="15" customHeight="1">
      <c r="A84" s="99" t="s">
        <v>599</v>
      </c>
      <c r="C84" s="99"/>
    </row>
    <row r="85" spans="1:24" ht="15" customHeight="1">
      <c r="A85" s="99" t="s">
        <v>600</v>
      </c>
      <c r="B85" s="102"/>
      <c r="C85" s="103"/>
      <c r="D85" s="108"/>
      <c r="E85" s="108"/>
      <c r="F85" s="108"/>
      <c r="G85" s="108"/>
      <c r="H85" s="108"/>
      <c r="I85" s="108"/>
      <c r="J85" s="108"/>
      <c r="K85" s="108"/>
      <c r="L85" s="108"/>
      <c r="M85" s="108"/>
      <c r="N85" s="108"/>
      <c r="O85" s="108"/>
      <c r="P85" s="108"/>
      <c r="Q85" s="108"/>
      <c r="R85" s="108"/>
      <c r="S85" s="108"/>
      <c r="T85" s="108"/>
      <c r="U85" s="108"/>
      <c r="V85" s="108"/>
      <c r="W85" s="108"/>
      <c r="X85" s="108"/>
    </row>
    <row r="86" spans="1:24" ht="12" customHeight="1">
      <c r="B86" s="102"/>
      <c r="C86" s="103"/>
      <c r="D86" s="109"/>
      <c r="E86" s="109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09"/>
      <c r="T86" s="109"/>
      <c r="U86" s="109"/>
      <c r="V86" s="109"/>
      <c r="W86" s="109"/>
      <c r="X86" s="109"/>
    </row>
    <row r="87" spans="1:24" ht="12" customHeight="1">
      <c r="B87" s="102"/>
      <c r="C87" s="103"/>
    </row>
    <row r="88" spans="1:24" ht="12" customHeight="1">
      <c r="B88" s="102"/>
    </row>
    <row r="89" spans="1:24" ht="12" customHeight="1">
      <c r="B89" s="102"/>
    </row>
    <row r="90" spans="1:24" ht="12" customHeight="1">
      <c r="B90" s="102"/>
    </row>
    <row r="91" spans="1:24" ht="15" customHeight="1">
      <c r="B91" s="102"/>
    </row>
    <row r="92" spans="1:24" ht="15" customHeight="1">
      <c r="B92" s="102"/>
    </row>
    <row r="93" spans="1:24" ht="15" customHeight="1">
      <c r="B93" s="102"/>
    </row>
    <row r="94" spans="1:24" ht="15" customHeight="1">
      <c r="B94" s="102"/>
    </row>
    <row r="95" spans="1:24" ht="15" customHeight="1">
      <c r="B95" s="102"/>
      <c r="C95" s="103"/>
    </row>
    <row r="96" spans="1:24" ht="15" customHeight="1">
      <c r="B96" s="102"/>
      <c r="C96" s="103"/>
    </row>
    <row r="97" spans="2:3" ht="15" customHeight="1">
      <c r="B97" s="102"/>
      <c r="C97" s="103"/>
    </row>
    <row r="98" spans="2:3" ht="15" customHeight="1">
      <c r="B98" s="102"/>
      <c r="C98" s="103"/>
    </row>
    <row r="99" spans="2:3" ht="15" customHeight="1">
      <c r="B99" s="102"/>
      <c r="C99" s="103"/>
    </row>
    <row r="100" spans="2:3" ht="15" customHeight="1">
      <c r="B100" s="102"/>
      <c r="C100" s="103"/>
    </row>
    <row r="101" spans="2:3" ht="15" customHeight="1">
      <c r="B101" s="102"/>
      <c r="C101" s="103"/>
    </row>
    <row r="102" spans="2:3" ht="15" customHeight="1">
      <c r="B102" s="102"/>
      <c r="C102" s="103"/>
    </row>
    <row r="103" spans="2:3" ht="15" customHeight="1">
      <c r="B103" s="102"/>
      <c r="C103" s="103"/>
    </row>
    <row r="104" spans="2:3" ht="15" customHeight="1">
      <c r="B104" s="102"/>
      <c r="C104" s="103"/>
    </row>
    <row r="105" spans="2:3" ht="15" customHeight="1">
      <c r="B105" s="102"/>
      <c r="C105" s="103"/>
    </row>
    <row r="106" spans="2:3" ht="15" customHeight="1">
      <c r="B106" s="102"/>
      <c r="C106" s="103"/>
    </row>
    <row r="107" spans="2:3" ht="15" customHeight="1">
      <c r="B107" s="102"/>
      <c r="C107" s="103"/>
    </row>
    <row r="108" spans="2:3" ht="15" customHeight="1">
      <c r="B108" s="102"/>
      <c r="C108" s="103"/>
    </row>
    <row r="109" spans="2:3" ht="15" customHeight="1">
      <c r="B109" s="102"/>
      <c r="C109" s="103"/>
    </row>
    <row r="110" spans="2:3" ht="15" customHeight="1">
      <c r="B110" s="102"/>
      <c r="C110" s="103"/>
    </row>
    <row r="111" spans="2:3" ht="15" customHeight="1">
      <c r="B111" s="102"/>
      <c r="C111" s="103"/>
    </row>
    <row r="112" spans="2:3" ht="15" customHeight="1">
      <c r="B112" s="102"/>
      <c r="C112" s="103"/>
    </row>
    <row r="113" spans="2:3" ht="15" customHeight="1">
      <c r="B113" s="102"/>
      <c r="C113" s="103"/>
    </row>
    <row r="114" spans="2:3" ht="15" customHeight="1">
      <c r="B114" s="102"/>
      <c r="C114" s="103"/>
    </row>
    <row r="115" spans="2:3" ht="15" customHeight="1">
      <c r="B115" s="102"/>
      <c r="C115" s="103"/>
    </row>
    <row r="116" spans="2:3" ht="15" customHeight="1">
      <c r="B116" s="102"/>
      <c r="C116" s="103"/>
    </row>
    <row r="117" spans="2:3" ht="15" customHeight="1">
      <c r="B117" s="102"/>
      <c r="C117" s="103"/>
    </row>
    <row r="118" spans="2:3" ht="15" customHeight="1">
      <c r="B118" s="102"/>
      <c r="C118" s="103"/>
    </row>
    <row r="119" spans="2:3" ht="15" customHeight="1">
      <c r="B119" s="102"/>
      <c r="C119" s="103"/>
    </row>
    <row r="120" spans="2:3" ht="15" customHeight="1">
      <c r="B120" s="102"/>
      <c r="C120" s="103"/>
    </row>
    <row r="121" spans="2:3" ht="15" customHeight="1">
      <c r="B121" s="102"/>
      <c r="C121" s="103"/>
    </row>
    <row r="122" spans="2:3" ht="15" customHeight="1">
      <c r="B122" s="102"/>
      <c r="C122" s="103"/>
    </row>
    <row r="123" spans="2:3" ht="15" customHeight="1">
      <c r="B123" s="102"/>
      <c r="C123" s="103"/>
    </row>
    <row r="124" spans="2:3" ht="15" customHeight="1">
      <c r="B124" s="102"/>
      <c r="C124" s="103"/>
    </row>
    <row r="125" spans="2:3" ht="15" customHeight="1">
      <c r="B125" s="102"/>
      <c r="C125" s="103"/>
    </row>
    <row r="126" spans="2:3" ht="15" customHeight="1">
      <c r="B126" s="102"/>
      <c r="C126" s="103"/>
    </row>
    <row r="127" spans="2:3" ht="15" customHeight="1">
      <c r="B127" s="102"/>
      <c r="C127" s="103"/>
    </row>
    <row r="128" spans="2:3" ht="15" customHeight="1">
      <c r="B128" s="102"/>
      <c r="C128" s="103"/>
    </row>
    <row r="129" spans="2:3" ht="15" customHeight="1">
      <c r="B129" s="102"/>
      <c r="C129" s="103"/>
    </row>
    <row r="130" spans="2:3" ht="15" customHeight="1">
      <c r="B130" s="102"/>
      <c r="C130" s="103"/>
    </row>
    <row r="131" spans="2:3" ht="15" customHeight="1">
      <c r="B131" s="102"/>
      <c r="C131" s="103"/>
    </row>
    <row r="132" spans="2:3" ht="15" customHeight="1">
      <c r="B132" s="102"/>
      <c r="C132" s="103"/>
    </row>
    <row r="133" spans="2:3" ht="15" customHeight="1">
      <c r="B133" s="102"/>
      <c r="C133" s="103"/>
    </row>
    <row r="134" spans="2:3" ht="15" customHeight="1">
      <c r="B134" s="102"/>
      <c r="C134" s="103"/>
    </row>
    <row r="135" spans="2:3" ht="15" customHeight="1">
      <c r="B135" s="102"/>
      <c r="C135" s="103"/>
    </row>
    <row r="136" spans="2:3" ht="15" customHeight="1">
      <c r="B136" s="102"/>
      <c r="C136" s="103"/>
    </row>
    <row r="137" spans="2:3" ht="15" customHeight="1">
      <c r="B137" s="102"/>
      <c r="C137" s="103"/>
    </row>
    <row r="138" spans="2:3" ht="15" customHeight="1">
      <c r="B138" s="102"/>
      <c r="C138" s="103"/>
    </row>
    <row r="139" spans="2:3" ht="15" customHeight="1">
      <c r="B139" s="102"/>
      <c r="C139" s="103"/>
    </row>
    <row r="140" spans="2:3" ht="15" customHeight="1">
      <c r="B140" s="102"/>
      <c r="C140" s="103"/>
    </row>
    <row r="141" spans="2:3" ht="15" customHeight="1">
      <c r="B141" s="102"/>
      <c r="C141" s="103"/>
    </row>
    <row r="142" spans="2:3" ht="15" customHeight="1">
      <c r="B142" s="102"/>
      <c r="C142" s="103"/>
    </row>
    <row r="143" spans="2:3" ht="15" customHeight="1">
      <c r="B143" s="102"/>
      <c r="C143" s="103"/>
    </row>
    <row r="144" spans="2:3" ht="15" customHeight="1">
      <c r="B144" s="102"/>
      <c r="C144" s="103"/>
    </row>
    <row r="145" spans="2:3" ht="15" customHeight="1">
      <c r="B145" s="102"/>
      <c r="C145" s="103"/>
    </row>
    <row r="146" spans="2:3" ht="15" customHeight="1">
      <c r="B146" s="102"/>
      <c r="C146" s="103"/>
    </row>
    <row r="147" spans="2:3" ht="15" customHeight="1">
      <c r="B147" s="102"/>
      <c r="C147" s="103"/>
    </row>
    <row r="148" spans="2:3" ht="15" customHeight="1">
      <c r="B148" s="102"/>
      <c r="C148" s="103"/>
    </row>
    <row r="149" spans="2:3" ht="15" customHeight="1">
      <c r="B149" s="102"/>
      <c r="C149" s="103"/>
    </row>
    <row r="150" spans="2:3" ht="15" customHeight="1">
      <c r="B150" s="102"/>
      <c r="C150" s="103"/>
    </row>
    <row r="151" spans="2:3" ht="15" customHeight="1">
      <c r="B151" s="102"/>
      <c r="C151" s="103"/>
    </row>
    <row r="152" spans="2:3" ht="15" customHeight="1">
      <c r="B152" s="102"/>
      <c r="C152" s="103"/>
    </row>
    <row r="153" spans="2:3" ht="15" customHeight="1">
      <c r="B153" s="102"/>
      <c r="C153" s="103"/>
    </row>
    <row r="154" spans="2:3" ht="15" customHeight="1">
      <c r="B154" s="102"/>
      <c r="C154" s="103"/>
    </row>
    <row r="155" spans="2:3" ht="15" customHeight="1">
      <c r="B155" s="102"/>
      <c r="C155" s="103"/>
    </row>
    <row r="156" spans="2:3" ht="15" customHeight="1">
      <c r="B156" s="102"/>
      <c r="C156" s="103"/>
    </row>
    <row r="157" spans="2:3" ht="15" customHeight="1">
      <c r="B157" s="102"/>
      <c r="C157" s="103"/>
    </row>
    <row r="158" spans="2:3" ht="15" customHeight="1">
      <c r="B158" s="102"/>
      <c r="C158" s="103"/>
    </row>
    <row r="159" spans="2:3" ht="15" customHeight="1">
      <c r="B159" s="102"/>
      <c r="C159" s="103"/>
    </row>
    <row r="160" spans="2:3" ht="15" customHeight="1">
      <c r="B160" s="102"/>
      <c r="C160" s="103"/>
    </row>
    <row r="161" spans="2:3" ht="15" customHeight="1">
      <c r="B161" s="102"/>
      <c r="C161" s="103"/>
    </row>
    <row r="162" spans="2:3" ht="15" customHeight="1">
      <c r="B162" s="102"/>
      <c r="C162" s="103"/>
    </row>
    <row r="163" spans="2:3" ht="15" customHeight="1">
      <c r="B163" s="102"/>
      <c r="C163" s="103"/>
    </row>
    <row r="164" spans="2:3" ht="15" customHeight="1">
      <c r="B164" s="102"/>
      <c r="C164" s="103"/>
    </row>
    <row r="165" spans="2:3" ht="15" customHeight="1">
      <c r="B165" s="102"/>
      <c r="C165" s="103"/>
    </row>
    <row r="166" spans="2:3" ht="15" customHeight="1">
      <c r="B166" s="102"/>
      <c r="C166" s="103"/>
    </row>
    <row r="167" spans="2:3" ht="15" customHeight="1">
      <c r="B167" s="102"/>
      <c r="C167" s="103"/>
    </row>
    <row r="168" spans="2:3" ht="15" customHeight="1">
      <c r="B168" s="102"/>
      <c r="C168" s="103"/>
    </row>
    <row r="169" spans="2:3" ht="15" customHeight="1">
      <c r="B169" s="102"/>
      <c r="C169" s="103"/>
    </row>
    <row r="170" spans="2:3" ht="15" customHeight="1">
      <c r="B170" s="102"/>
      <c r="C170" s="103"/>
    </row>
    <row r="171" spans="2:3" ht="15" customHeight="1">
      <c r="B171" s="102"/>
      <c r="C171" s="103"/>
    </row>
    <row r="172" spans="2:3" ht="15" customHeight="1">
      <c r="B172" s="102"/>
      <c r="C172" s="103"/>
    </row>
    <row r="173" spans="2:3" ht="15" customHeight="1">
      <c r="B173" s="102"/>
      <c r="C173" s="103"/>
    </row>
    <row r="174" spans="2:3" ht="15" customHeight="1">
      <c r="B174" s="102"/>
      <c r="C174" s="103"/>
    </row>
    <row r="175" spans="2:3" ht="15" customHeight="1">
      <c r="B175" s="102"/>
      <c r="C175" s="103"/>
    </row>
    <row r="176" spans="2:3" ht="15" customHeight="1">
      <c r="B176" s="102"/>
      <c r="C176" s="103"/>
    </row>
    <row r="177" spans="2:3" ht="15" customHeight="1">
      <c r="B177" s="102"/>
      <c r="C177" s="103"/>
    </row>
    <row r="178" spans="2:3" ht="15" customHeight="1">
      <c r="B178" s="102"/>
      <c r="C178" s="103"/>
    </row>
    <row r="179" spans="2:3" ht="15" customHeight="1">
      <c r="B179" s="102"/>
      <c r="C179" s="103"/>
    </row>
    <row r="180" spans="2:3" ht="15" customHeight="1">
      <c r="B180" s="102"/>
      <c r="C180" s="103"/>
    </row>
    <row r="181" spans="2:3" ht="15" customHeight="1">
      <c r="B181" s="102"/>
      <c r="C181" s="103"/>
    </row>
    <row r="182" spans="2:3" ht="15" customHeight="1">
      <c r="B182" s="102"/>
      <c r="C182" s="103"/>
    </row>
    <row r="183" spans="2:3" ht="15" customHeight="1">
      <c r="B183" s="102"/>
      <c r="C183" s="103"/>
    </row>
    <row r="184" spans="2:3" ht="15" customHeight="1">
      <c r="B184" s="102"/>
      <c r="C184" s="103"/>
    </row>
    <row r="185" spans="2:3" ht="15" customHeight="1">
      <c r="B185" s="102"/>
      <c r="C185" s="103"/>
    </row>
    <row r="186" spans="2:3" ht="15" customHeight="1">
      <c r="B186" s="102"/>
      <c r="C186" s="103"/>
    </row>
    <row r="187" spans="2:3" ht="15" customHeight="1">
      <c r="C187" s="103"/>
    </row>
    <row r="188" spans="2:3" ht="15" customHeight="1">
      <c r="C188" s="103"/>
    </row>
    <row r="189" spans="2:3" ht="15" customHeight="1">
      <c r="C189" s="103"/>
    </row>
    <row r="190" spans="2:3" ht="15" customHeight="1">
      <c r="C190" s="103"/>
    </row>
    <row r="191" spans="2:3" ht="15" customHeight="1">
      <c r="C191" s="103"/>
    </row>
    <row r="192" spans="2:3" ht="15" customHeight="1">
      <c r="C192" s="103"/>
    </row>
    <row r="193" spans="3:3" ht="15" customHeight="1">
      <c r="C193" s="103"/>
    </row>
    <row r="194" spans="3:3" ht="15" customHeight="1">
      <c r="C194" s="103"/>
    </row>
    <row r="195" spans="3:3" ht="15" customHeight="1">
      <c r="C195" s="103"/>
    </row>
    <row r="196" spans="3:3" ht="15" customHeight="1">
      <c r="C196" s="103"/>
    </row>
    <row r="197" spans="3:3" ht="15" customHeight="1">
      <c r="C197" s="103"/>
    </row>
    <row r="198" spans="3:3" ht="15" customHeight="1">
      <c r="C198" s="103"/>
    </row>
    <row r="199" spans="3:3" ht="15" customHeight="1">
      <c r="C199" s="103"/>
    </row>
    <row r="200" spans="3:3" ht="15" customHeight="1">
      <c r="C200" s="103"/>
    </row>
    <row r="201" spans="3:3" ht="15" customHeight="1">
      <c r="C201" s="103"/>
    </row>
    <row r="202" spans="3:3" ht="15" customHeight="1">
      <c r="C202" s="103"/>
    </row>
    <row r="203" spans="3:3" ht="15" customHeight="1">
      <c r="C203" s="103"/>
    </row>
    <row r="204" spans="3:3" ht="15" customHeight="1">
      <c r="C204" s="103"/>
    </row>
    <row r="205" spans="3:3" ht="15" customHeight="1">
      <c r="C205" s="103"/>
    </row>
    <row r="206" spans="3:3" ht="15" customHeight="1">
      <c r="C206" s="103"/>
    </row>
    <row r="207" spans="3:3" ht="15" customHeight="1">
      <c r="C207" s="103"/>
    </row>
    <row r="208" spans="3:3" ht="15" customHeight="1">
      <c r="C208" s="103"/>
    </row>
    <row r="209" spans="3:3" ht="15" customHeight="1">
      <c r="C209" s="103"/>
    </row>
    <row r="210" spans="3:3" ht="15" customHeight="1">
      <c r="C210" s="103"/>
    </row>
    <row r="211" spans="3:3" ht="15" customHeight="1">
      <c r="C211" s="103"/>
    </row>
    <row r="212" spans="3:3" ht="15" customHeight="1">
      <c r="C212" s="103"/>
    </row>
    <row r="213" spans="3:3" ht="15" customHeight="1">
      <c r="C213" s="103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78740157480314965" bottom="0.39370078740157483" header="0.11811023622047245" footer="0.11811023622047245"/>
  <pageSetup paperSize="9" scale="65" orientation="portrait" r:id="rId1"/>
  <headerFooter alignWithMargins="0">
    <oddFooter>&amp;L&amp;"MetaNormalLF-Roman,Standard"&amp;10Statistisches Bundesamt, Tabellen zu den UGR, Teil 3, 2017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669"/>
  <sheetViews>
    <sheetView workbookViewId="0"/>
  </sheetViews>
  <sheetFormatPr baseColWidth="10" defaultRowHeight="11.25"/>
  <cols>
    <col min="1" max="1" width="3.85546875" style="71" customWidth="1"/>
    <col min="2" max="2" width="8.7109375" style="71" customWidth="1"/>
    <col min="3" max="3" width="53.7109375" style="71" customWidth="1"/>
    <col min="4" max="8" width="10.7109375" style="71" hidden="1" customWidth="1"/>
    <col min="9" max="9" width="10.28515625" style="71" customWidth="1"/>
    <col min="10" max="13" width="10.7109375" style="71" hidden="1" customWidth="1"/>
    <col min="14" max="14" width="10.28515625" style="71" customWidth="1"/>
    <col min="15" max="18" width="10.7109375" style="71" hidden="1" customWidth="1"/>
    <col min="19" max="24" width="10.28515625" style="71" customWidth="1"/>
    <col min="25" max="16384" width="11.42578125" style="71"/>
  </cols>
  <sheetData>
    <row r="1" spans="1:25" s="68" customFormat="1" ht="20.100000000000001" customHeight="1">
      <c r="A1" s="200" t="s">
        <v>606</v>
      </c>
      <c r="B1" s="67"/>
      <c r="C1" s="67"/>
      <c r="E1" s="69"/>
      <c r="F1" s="69"/>
      <c r="G1" s="69"/>
      <c r="J1" s="66"/>
      <c r="K1" s="67"/>
    </row>
    <row r="2" spans="1:25" s="68" customFormat="1" ht="18" customHeight="1">
      <c r="A2" s="158" t="s">
        <v>424</v>
      </c>
      <c r="B2" s="67"/>
      <c r="C2" s="67"/>
      <c r="E2" s="69"/>
      <c r="F2" s="69"/>
      <c r="G2" s="69"/>
      <c r="J2" s="70"/>
      <c r="K2" s="67"/>
    </row>
    <row r="3" spans="1:25" ht="12.75" customHeight="1">
      <c r="C3" s="72"/>
      <c r="D3" s="104"/>
      <c r="G3" s="105"/>
    </row>
    <row r="4" spans="1:25" s="58" customFormat="1" ht="27" customHeight="1">
      <c r="A4" s="174" t="s">
        <v>282</v>
      </c>
      <c r="B4" s="175" t="s">
        <v>587</v>
      </c>
      <c r="C4" s="176" t="s">
        <v>284</v>
      </c>
      <c r="D4" s="171">
        <v>1995</v>
      </c>
      <c r="E4" s="171">
        <v>1996</v>
      </c>
      <c r="F4" s="171">
        <v>1997</v>
      </c>
      <c r="G4" s="171">
        <v>1998</v>
      </c>
      <c r="H4" s="171">
        <v>1999</v>
      </c>
      <c r="I4" s="171">
        <v>2000</v>
      </c>
      <c r="J4" s="171">
        <v>2001</v>
      </c>
      <c r="K4" s="171">
        <v>2002</v>
      </c>
      <c r="L4" s="171">
        <v>2003</v>
      </c>
      <c r="M4" s="171">
        <v>2004</v>
      </c>
      <c r="N4" s="171">
        <v>2005</v>
      </c>
      <c r="O4" s="171">
        <v>2006</v>
      </c>
      <c r="P4" s="171">
        <v>2007</v>
      </c>
      <c r="Q4" s="171">
        <v>2008</v>
      </c>
      <c r="R4" s="171">
        <v>2009</v>
      </c>
      <c r="S4" s="73">
        <v>2010</v>
      </c>
      <c r="T4" s="73">
        <v>2011</v>
      </c>
      <c r="U4" s="73">
        <v>2012</v>
      </c>
      <c r="V4" s="73">
        <v>2013</v>
      </c>
      <c r="W4" s="73">
        <v>2014</v>
      </c>
      <c r="X4" s="165">
        <v>2015</v>
      </c>
      <c r="Y4" s="177"/>
    </row>
    <row r="5" spans="1:25" s="55" customFormat="1" ht="18" customHeight="1">
      <c r="A5" s="74">
        <v>1</v>
      </c>
      <c r="B5" s="75" t="s">
        <v>289</v>
      </c>
      <c r="C5" s="76" t="s">
        <v>290</v>
      </c>
      <c r="D5" s="111">
        <v>17348.138016783814</v>
      </c>
      <c r="E5" s="111">
        <v>18182.827225140456</v>
      </c>
      <c r="F5" s="111">
        <v>16257.555600386549</v>
      </c>
      <c r="G5" s="111">
        <v>15774.756519649864</v>
      </c>
      <c r="H5" s="111">
        <v>15531.289970332735</v>
      </c>
      <c r="I5" s="111">
        <v>14608.707538970209</v>
      </c>
      <c r="J5" s="111">
        <v>14636.450141539528</v>
      </c>
      <c r="K5" s="111">
        <v>14716.743490474055</v>
      </c>
      <c r="L5" s="111">
        <v>13992.5525986057</v>
      </c>
      <c r="M5" s="111">
        <v>13833.691739885611</v>
      </c>
      <c r="N5" s="111">
        <v>13630.371002006032</v>
      </c>
      <c r="O5" s="111">
        <v>13897.813773944888</v>
      </c>
      <c r="P5" s="111">
        <v>13718.616026704571</v>
      </c>
      <c r="Q5" s="111">
        <v>14585.623443541655</v>
      </c>
      <c r="R5" s="111">
        <v>14968.362105531372</v>
      </c>
      <c r="S5" s="111">
        <v>15270.695168825087</v>
      </c>
      <c r="T5" s="111">
        <v>15618.416569201732</v>
      </c>
      <c r="U5" s="111">
        <v>17562.830135465527</v>
      </c>
      <c r="V5" s="111">
        <v>16950.168602746966</v>
      </c>
      <c r="W5" s="111">
        <v>17265.411507087538</v>
      </c>
      <c r="X5" s="111">
        <v>17697.356003589772</v>
      </c>
    </row>
    <row r="6" spans="1:25" s="55" customFormat="1" ht="12.75" customHeight="1">
      <c r="A6" s="74">
        <v>2</v>
      </c>
      <c r="B6" s="75" t="s">
        <v>291</v>
      </c>
      <c r="C6" s="79" t="s">
        <v>292</v>
      </c>
      <c r="D6" s="111">
        <v>16801.097423724816</v>
      </c>
      <c r="E6" s="111">
        <v>17666.353009413491</v>
      </c>
      <c r="F6" s="111">
        <v>14959.293853111752</v>
      </c>
      <c r="G6" s="111">
        <v>15249.144228917838</v>
      </c>
      <c r="H6" s="111">
        <v>15020.915187679566</v>
      </c>
      <c r="I6" s="111">
        <v>14032.863574021083</v>
      </c>
      <c r="J6" s="111">
        <v>14153.111502237591</v>
      </c>
      <c r="K6" s="111">
        <v>14236.479416536615</v>
      </c>
      <c r="L6" s="111">
        <v>13472.883241593094</v>
      </c>
      <c r="M6" s="111">
        <v>13298.461357117743</v>
      </c>
      <c r="N6" s="111">
        <v>13050.667541914161</v>
      </c>
      <c r="O6" s="111">
        <v>13293.699443278307</v>
      </c>
      <c r="P6" s="111">
        <v>13010.289711681389</v>
      </c>
      <c r="Q6" s="111">
        <v>13992.281011178431</v>
      </c>
      <c r="R6" s="111">
        <v>14474.008855603479</v>
      </c>
      <c r="S6" s="111">
        <v>14754.56932842266</v>
      </c>
      <c r="T6" s="111">
        <v>15085.003132433463</v>
      </c>
      <c r="U6" s="111">
        <v>17126.543809811825</v>
      </c>
      <c r="V6" s="111">
        <v>16507.786983975246</v>
      </c>
      <c r="W6" s="111">
        <v>16810.548985584021</v>
      </c>
      <c r="X6" s="111">
        <v>17239.592627930502</v>
      </c>
    </row>
    <row r="7" spans="1:25" s="55" customFormat="1" ht="12.75" customHeight="1">
      <c r="A7" s="74">
        <v>3</v>
      </c>
      <c r="B7" s="75" t="s">
        <v>293</v>
      </c>
      <c r="C7" s="79" t="s">
        <v>294</v>
      </c>
      <c r="D7" s="111">
        <v>492.77916012826137</v>
      </c>
      <c r="E7" s="111">
        <v>462.77441721004192</v>
      </c>
      <c r="F7" s="111">
        <v>1246.3672710905075</v>
      </c>
      <c r="G7" s="111">
        <v>473.78602266108959</v>
      </c>
      <c r="H7" s="111">
        <v>458.24047857931782</v>
      </c>
      <c r="I7" s="111">
        <v>523.16534607425979</v>
      </c>
      <c r="J7" s="111">
        <v>431.04567905800701</v>
      </c>
      <c r="K7" s="111">
        <v>430.34697641088803</v>
      </c>
      <c r="L7" s="111">
        <v>469.46131164687841</v>
      </c>
      <c r="M7" s="111">
        <v>483.28182451575299</v>
      </c>
      <c r="N7" s="111">
        <v>527.47903830237419</v>
      </c>
      <c r="O7" s="111">
        <v>551.95051466020391</v>
      </c>
      <c r="P7" s="111">
        <v>654.57486213877587</v>
      </c>
      <c r="Q7" s="111">
        <v>539.01372651980171</v>
      </c>
      <c r="R7" s="111">
        <v>437.46194063222072</v>
      </c>
      <c r="S7" s="111">
        <v>460.34764491352701</v>
      </c>
      <c r="T7" s="111">
        <v>481.45291994331507</v>
      </c>
      <c r="U7" s="111">
        <v>387.42269643410691</v>
      </c>
      <c r="V7" s="111">
        <v>393.18880105724799</v>
      </c>
      <c r="W7" s="111">
        <v>402.87554519914181</v>
      </c>
      <c r="X7" s="111">
        <v>409.49364994705672</v>
      </c>
    </row>
    <row r="8" spans="1:25" s="55" customFormat="1" ht="12.75" customHeight="1">
      <c r="A8" s="74">
        <v>4</v>
      </c>
      <c r="B8" s="75" t="s">
        <v>295</v>
      </c>
      <c r="C8" s="79" t="s">
        <v>296</v>
      </c>
      <c r="D8" s="111">
        <v>54.261432930738117</v>
      </c>
      <c r="E8" s="111">
        <v>53.699798516922215</v>
      </c>
      <c r="F8" s="111">
        <v>51.894476184291591</v>
      </c>
      <c r="G8" s="111">
        <v>51.8262680709352</v>
      </c>
      <c r="H8" s="111">
        <v>52.134304073854018</v>
      </c>
      <c r="I8" s="111">
        <v>52.678618874867006</v>
      </c>
      <c r="J8" s="111">
        <v>52.292960243928363</v>
      </c>
      <c r="K8" s="111">
        <v>49.917097526550769</v>
      </c>
      <c r="L8" s="111">
        <v>50.208045365727763</v>
      </c>
      <c r="M8" s="111">
        <v>51.948558252115369</v>
      </c>
      <c r="N8" s="111">
        <v>52.224421789497548</v>
      </c>
      <c r="O8" s="111">
        <v>52.163816006377381</v>
      </c>
      <c r="P8" s="111">
        <v>53.751452884405374</v>
      </c>
      <c r="Q8" s="111">
        <v>54.32870584342178</v>
      </c>
      <c r="R8" s="111">
        <v>56.891309295673565</v>
      </c>
      <c r="S8" s="111">
        <v>55.778195488901268</v>
      </c>
      <c r="T8" s="111">
        <v>51.960516824951924</v>
      </c>
      <c r="U8" s="111">
        <v>48.863629219593996</v>
      </c>
      <c r="V8" s="111">
        <v>49.192817714470934</v>
      </c>
      <c r="W8" s="111">
        <v>51.986976304375254</v>
      </c>
      <c r="X8" s="111">
        <v>48.269725712213486</v>
      </c>
    </row>
    <row r="9" spans="1:25" s="55" customFormat="1" ht="12.75" customHeight="1">
      <c r="A9" s="74">
        <v>5</v>
      </c>
      <c r="B9" s="75" t="s">
        <v>297</v>
      </c>
      <c r="C9" s="81" t="s">
        <v>298</v>
      </c>
      <c r="D9" s="111">
        <v>6436.1752785752569</v>
      </c>
      <c r="E9" s="111">
        <v>6616.7102812117128</v>
      </c>
      <c r="F9" s="111">
        <v>5878.3208617803248</v>
      </c>
      <c r="G9" s="111">
        <v>5542.6280293695281</v>
      </c>
      <c r="H9" s="111">
        <v>5562.5604580205581</v>
      </c>
      <c r="I9" s="111">
        <v>5162.9736911359269</v>
      </c>
      <c r="J9" s="111">
        <v>5126.1729471619392</v>
      </c>
      <c r="K9" s="111">
        <v>4871.0769342907688</v>
      </c>
      <c r="L9" s="111">
        <v>4617.8868547125385</v>
      </c>
      <c r="M9" s="111">
        <v>5317.8134683205026</v>
      </c>
      <c r="N9" s="111">
        <v>6472.7985149368642</v>
      </c>
      <c r="O9" s="111">
        <v>5508.5636474884204</v>
      </c>
      <c r="P9" s="111">
        <v>5011.7996489332672</v>
      </c>
      <c r="Q9" s="111">
        <v>5019.3985718947133</v>
      </c>
      <c r="R9" s="111">
        <v>4281.2159772729556</v>
      </c>
      <c r="S9" s="111">
        <v>4479.0620183219116</v>
      </c>
      <c r="T9" s="111">
        <v>5723.5064878575567</v>
      </c>
      <c r="U9" s="111">
        <v>3271.1705139770561</v>
      </c>
      <c r="V9" s="111">
        <v>3454.1935160280746</v>
      </c>
      <c r="W9" s="111">
        <v>3032.4077403237866</v>
      </c>
      <c r="X9" s="111">
        <v>2999.8863571717575</v>
      </c>
    </row>
    <row r="10" spans="1:25" s="55" customFormat="1" ht="12.75" customHeight="1">
      <c r="A10" s="74">
        <v>6</v>
      </c>
      <c r="B10" s="75" t="s">
        <v>299</v>
      </c>
      <c r="C10" s="82" t="s">
        <v>300</v>
      </c>
      <c r="D10" s="111">
        <v>1752.1239526486495</v>
      </c>
      <c r="E10" s="111">
        <v>1874.6570129165034</v>
      </c>
      <c r="F10" s="111">
        <v>1515.4250983081679</v>
      </c>
      <c r="G10" s="111">
        <v>1191.846159397965</v>
      </c>
      <c r="H10" s="111">
        <v>1059.2793859025619</v>
      </c>
      <c r="I10" s="111">
        <v>1034.7782964132894</v>
      </c>
      <c r="J10" s="111">
        <v>955.18277698493512</v>
      </c>
      <c r="K10" s="111">
        <v>916.26189861112607</v>
      </c>
      <c r="L10" s="111">
        <v>1327.9341208630497</v>
      </c>
      <c r="M10" s="111">
        <v>1403.1606477946141</v>
      </c>
      <c r="N10" s="111">
        <v>1439.1535617045267</v>
      </c>
      <c r="O10" s="111">
        <v>1493.1940735677872</v>
      </c>
      <c r="P10" s="111">
        <v>1421.0624807969771</v>
      </c>
      <c r="Q10" s="111">
        <v>1477.752298196378</v>
      </c>
      <c r="R10" s="111">
        <v>1351.0416975628091</v>
      </c>
      <c r="S10" s="111">
        <v>1396.1466469210077</v>
      </c>
      <c r="T10" s="111">
        <v>3003.1770932122499</v>
      </c>
      <c r="U10" s="111">
        <v>759.77622045287023</v>
      </c>
      <c r="V10" s="111">
        <v>792.98182445405394</v>
      </c>
      <c r="W10" s="111">
        <v>840.63952279316038</v>
      </c>
      <c r="X10" s="111">
        <v>791.36281818528289</v>
      </c>
    </row>
    <row r="11" spans="1:25" s="55" customFormat="1" ht="12.75" customHeight="1">
      <c r="A11" s="74">
        <v>7</v>
      </c>
      <c r="B11" s="75" t="s">
        <v>301</v>
      </c>
      <c r="C11" s="79" t="s">
        <v>302</v>
      </c>
      <c r="D11" s="111">
        <v>2936.8788540121664</v>
      </c>
      <c r="E11" s="111">
        <v>3346.4569962944092</v>
      </c>
      <c r="F11" s="111">
        <v>3202.800988482612</v>
      </c>
      <c r="G11" s="111">
        <v>3189.8418735238811</v>
      </c>
      <c r="H11" s="111">
        <v>3267.1064406442247</v>
      </c>
      <c r="I11" s="111">
        <v>3026.1454745283395</v>
      </c>
      <c r="J11" s="111">
        <v>2976.0441865063967</v>
      </c>
      <c r="K11" s="111">
        <v>2841.4370257971468</v>
      </c>
      <c r="L11" s="111">
        <v>2360.3431485207529</v>
      </c>
      <c r="M11" s="111">
        <v>2286.6350115981177</v>
      </c>
      <c r="N11" s="111">
        <v>4020.9546759697987</v>
      </c>
      <c r="O11" s="111">
        <v>3107.9633141585227</v>
      </c>
      <c r="P11" s="111">
        <v>2688.836199878654</v>
      </c>
      <c r="Q11" s="111">
        <v>2389.2545781949962</v>
      </c>
      <c r="R11" s="111">
        <v>1938.5170745276064</v>
      </c>
      <c r="S11" s="111">
        <v>2215.3521245366201</v>
      </c>
      <c r="T11" s="111">
        <v>1962.417790827664</v>
      </c>
      <c r="U11" s="111">
        <v>1844.4098155529578</v>
      </c>
      <c r="V11" s="111">
        <v>1883.3119275613515</v>
      </c>
      <c r="W11" s="111">
        <v>1613.8040864589666</v>
      </c>
      <c r="X11" s="111">
        <v>1513.5389376072646</v>
      </c>
    </row>
    <row r="12" spans="1:25" s="55" customFormat="1" ht="12.75" customHeight="1">
      <c r="A12" s="74">
        <v>8</v>
      </c>
      <c r="B12" s="75" t="s">
        <v>303</v>
      </c>
      <c r="C12" s="79" t="s">
        <v>304</v>
      </c>
      <c r="D12" s="111">
        <v>1747.1724719144411</v>
      </c>
      <c r="E12" s="111">
        <v>1395.5962720007997</v>
      </c>
      <c r="F12" s="111">
        <v>1160.0947749895449</v>
      </c>
      <c r="G12" s="111">
        <v>1160.9399964476818</v>
      </c>
      <c r="H12" s="111">
        <v>1236.1746314737707</v>
      </c>
      <c r="I12" s="111">
        <v>1102.0499201942987</v>
      </c>
      <c r="J12" s="111">
        <v>1194.9459836706071</v>
      </c>
      <c r="K12" s="111">
        <v>1113.3780098824955</v>
      </c>
      <c r="L12" s="111">
        <v>929.60958532873633</v>
      </c>
      <c r="M12" s="111">
        <v>1628.0178089277704</v>
      </c>
      <c r="N12" s="111">
        <v>1012.6902772625398</v>
      </c>
      <c r="O12" s="111">
        <v>907.40625976210981</v>
      </c>
      <c r="P12" s="111">
        <v>901.90096825763555</v>
      </c>
      <c r="Q12" s="111">
        <v>1152.3916955033376</v>
      </c>
      <c r="R12" s="111">
        <v>991.65720518254022</v>
      </c>
      <c r="S12" s="111">
        <v>867.56324686428388</v>
      </c>
      <c r="T12" s="111">
        <v>757.91160381764337</v>
      </c>
      <c r="U12" s="111">
        <v>666.98447797122788</v>
      </c>
      <c r="V12" s="111">
        <v>777.89976401266892</v>
      </c>
      <c r="W12" s="111">
        <v>577.96413107165984</v>
      </c>
      <c r="X12" s="111">
        <v>694.98460137921006</v>
      </c>
    </row>
    <row r="13" spans="1:25" s="55" customFormat="1" ht="12.75" customHeight="1">
      <c r="A13" s="74">
        <v>9</v>
      </c>
      <c r="B13" s="75" t="s">
        <v>305</v>
      </c>
      <c r="C13" s="83" t="s">
        <v>306</v>
      </c>
      <c r="D13" s="111">
        <v>200053.70648578723</v>
      </c>
      <c r="E13" s="111">
        <v>194404.36954617719</v>
      </c>
      <c r="F13" s="111">
        <v>195775.46125311742</v>
      </c>
      <c r="G13" s="111">
        <v>189871.19734745854</v>
      </c>
      <c r="H13" s="111">
        <v>184948.64854556983</v>
      </c>
      <c r="I13" s="111">
        <v>192230.46997944804</v>
      </c>
      <c r="J13" s="111">
        <v>181583.80265105236</v>
      </c>
      <c r="K13" s="111">
        <v>176445.72870339308</v>
      </c>
      <c r="L13" s="111">
        <v>180358.91584540173</v>
      </c>
      <c r="M13" s="111">
        <v>182933.14800000057</v>
      </c>
      <c r="N13" s="111">
        <v>177109.73259556014</v>
      </c>
      <c r="O13" s="111">
        <v>179769.4087842133</v>
      </c>
      <c r="P13" s="111">
        <v>183605.67420903218</v>
      </c>
      <c r="Q13" s="111">
        <v>182409.89063911446</v>
      </c>
      <c r="R13" s="111">
        <v>160426.92226812826</v>
      </c>
      <c r="S13" s="111">
        <v>178537.64586440785</v>
      </c>
      <c r="T13" s="111">
        <v>178115.14981027201</v>
      </c>
      <c r="U13" s="111">
        <v>171343.87019501952</v>
      </c>
      <c r="V13" s="111">
        <v>171014.15994020045</v>
      </c>
      <c r="W13" s="111">
        <v>171423.92110245131</v>
      </c>
      <c r="X13" s="111">
        <v>171502.64470957805</v>
      </c>
    </row>
    <row r="14" spans="1:25" s="55" customFormat="1" ht="12.75" customHeight="1">
      <c r="A14" s="74">
        <v>10</v>
      </c>
      <c r="B14" s="75" t="s">
        <v>307</v>
      </c>
      <c r="C14" s="79" t="s">
        <v>308</v>
      </c>
      <c r="D14" s="111">
        <v>11382.260670754644</v>
      </c>
      <c r="E14" s="111">
        <v>11653.963778453526</v>
      </c>
      <c r="F14" s="111">
        <v>11153.524868990942</v>
      </c>
      <c r="G14" s="111">
        <v>11131.102112433415</v>
      </c>
      <c r="H14" s="111">
        <v>10926.456349571909</v>
      </c>
      <c r="I14" s="111">
        <v>10575.391508167926</v>
      </c>
      <c r="J14" s="111">
        <v>10893.649969292106</v>
      </c>
      <c r="K14" s="111">
        <v>10419.566628961138</v>
      </c>
      <c r="L14" s="111">
        <v>10249.434593275875</v>
      </c>
      <c r="M14" s="111">
        <v>10048.64138766711</v>
      </c>
      <c r="N14" s="111">
        <v>9508.308537514984</v>
      </c>
      <c r="O14" s="111">
        <v>10019.053267619283</v>
      </c>
      <c r="P14" s="111">
        <v>9824.1368131935542</v>
      </c>
      <c r="Q14" s="111">
        <v>9031.253315438822</v>
      </c>
      <c r="R14" s="111">
        <v>9123.9055974598123</v>
      </c>
      <c r="S14" s="111">
        <v>9670.9897074045875</v>
      </c>
      <c r="T14" s="111">
        <v>9057.7754499325711</v>
      </c>
      <c r="U14" s="111">
        <v>9150.3405971531975</v>
      </c>
      <c r="V14" s="111">
        <v>8937.0051566928832</v>
      </c>
      <c r="W14" s="111">
        <v>9182.5135204008639</v>
      </c>
      <c r="X14" s="111">
        <v>8835.3969391820046</v>
      </c>
    </row>
    <row r="15" spans="1:25" s="55" customFormat="1" ht="12.75" customHeight="1">
      <c r="A15" s="74">
        <v>11</v>
      </c>
      <c r="B15" s="75" t="s">
        <v>309</v>
      </c>
      <c r="C15" s="79" t="s">
        <v>310</v>
      </c>
      <c r="D15" s="111">
        <v>2423.5222773253859</v>
      </c>
      <c r="E15" s="111">
        <v>2396.7554164719077</v>
      </c>
      <c r="F15" s="111">
        <v>2235.9429632864312</v>
      </c>
      <c r="G15" s="111">
        <v>2094.3565732169959</v>
      </c>
      <c r="H15" s="111">
        <v>1865.2259893199544</v>
      </c>
      <c r="I15" s="111">
        <v>1772.4987024078619</v>
      </c>
      <c r="J15" s="111">
        <v>1727.3659122745194</v>
      </c>
      <c r="K15" s="111">
        <v>1522.8269896897202</v>
      </c>
      <c r="L15" s="111">
        <v>1770.4884730574563</v>
      </c>
      <c r="M15" s="111">
        <v>1495.1489597278369</v>
      </c>
      <c r="N15" s="111">
        <v>1523.497604790268</v>
      </c>
      <c r="O15" s="111">
        <v>1293.5495035072092</v>
      </c>
      <c r="P15" s="111">
        <v>1270.4525013316065</v>
      </c>
      <c r="Q15" s="111">
        <v>1056.892604623836</v>
      </c>
      <c r="R15" s="111">
        <v>903.95607937728653</v>
      </c>
      <c r="S15" s="111">
        <v>860.37550078727122</v>
      </c>
      <c r="T15" s="111">
        <v>817.4306127811891</v>
      </c>
      <c r="U15" s="111">
        <v>792.33290742333941</v>
      </c>
      <c r="V15" s="111">
        <v>826.19974477410369</v>
      </c>
      <c r="W15" s="111">
        <v>783.00482651928121</v>
      </c>
      <c r="X15" s="111">
        <v>775.61471148972248</v>
      </c>
    </row>
    <row r="16" spans="1:25" s="55" customFormat="1" ht="12.75" customHeight="1">
      <c r="A16" s="74">
        <v>12</v>
      </c>
      <c r="B16" s="75" t="s">
        <v>311</v>
      </c>
      <c r="C16" s="79" t="s">
        <v>312</v>
      </c>
      <c r="D16" s="111">
        <v>5497.7885034286874</v>
      </c>
      <c r="E16" s="111">
        <v>5448.6694463747608</v>
      </c>
      <c r="F16" s="111">
        <v>5502.1236947160678</v>
      </c>
      <c r="G16" s="111">
        <v>5627.4372762788953</v>
      </c>
      <c r="H16" s="111">
        <v>5815.4195294161009</v>
      </c>
      <c r="I16" s="111">
        <v>1781.663296019392</v>
      </c>
      <c r="J16" s="111">
        <v>1772.1239709279316</v>
      </c>
      <c r="K16" s="111">
        <v>1520.8940975300034</v>
      </c>
      <c r="L16" s="111">
        <v>2888.621891226192</v>
      </c>
      <c r="M16" s="111">
        <v>3711.761271371</v>
      </c>
      <c r="N16" s="111">
        <v>3860.9409639533164</v>
      </c>
      <c r="O16" s="111">
        <v>3694.4215912749078</v>
      </c>
      <c r="P16" s="111">
        <v>4659.4866194860178</v>
      </c>
      <c r="Q16" s="111">
        <v>3933.402809389469</v>
      </c>
      <c r="R16" s="111">
        <v>4598.6117820201489</v>
      </c>
      <c r="S16" s="111">
        <v>5284.4880345978445</v>
      </c>
      <c r="T16" s="111">
        <v>6609.2808059627323</v>
      </c>
      <c r="U16" s="111">
        <v>4029.7514180648936</v>
      </c>
      <c r="V16" s="111">
        <v>4607.8603941475112</v>
      </c>
      <c r="W16" s="111">
        <v>6394.7810739403594</v>
      </c>
      <c r="X16" s="111">
        <v>5985.6365645406258</v>
      </c>
    </row>
    <row r="17" spans="1:24" s="55" customFormat="1" ht="12.75" customHeight="1">
      <c r="A17" s="74">
        <v>13</v>
      </c>
      <c r="B17" s="75" t="s">
        <v>313</v>
      </c>
      <c r="C17" s="79" t="s">
        <v>314</v>
      </c>
      <c r="D17" s="111">
        <v>11553.706875001659</v>
      </c>
      <c r="E17" s="111">
        <v>11327.694645328618</v>
      </c>
      <c r="F17" s="111">
        <v>11511.348181933663</v>
      </c>
      <c r="G17" s="111">
        <v>10985.482774677723</v>
      </c>
      <c r="H17" s="111">
        <v>11707.812011938544</v>
      </c>
      <c r="I17" s="111">
        <v>8950.4335179010068</v>
      </c>
      <c r="J17" s="111">
        <v>8634.4518276643503</v>
      </c>
      <c r="K17" s="111">
        <v>8586.4528802582718</v>
      </c>
      <c r="L17" s="111">
        <v>9065.0765235109066</v>
      </c>
      <c r="M17" s="111">
        <v>8339.9990117499674</v>
      </c>
      <c r="N17" s="111">
        <v>15297.153417421769</v>
      </c>
      <c r="O17" s="111">
        <v>10257.741527320106</v>
      </c>
      <c r="P17" s="111">
        <v>11693.178658351684</v>
      </c>
      <c r="Q17" s="111">
        <v>11180.99139038393</v>
      </c>
      <c r="R17" s="111">
        <v>10107.144284861508</v>
      </c>
      <c r="S17" s="111">
        <v>11102.517053740525</v>
      </c>
      <c r="T17" s="111">
        <v>9807.0443084178405</v>
      </c>
      <c r="U17" s="111">
        <v>9431.6502795848501</v>
      </c>
      <c r="V17" s="111">
        <v>9805.1268072250423</v>
      </c>
      <c r="W17" s="111">
        <v>9672.9743677764236</v>
      </c>
      <c r="X17" s="111">
        <v>9986.7996356818658</v>
      </c>
    </row>
    <row r="18" spans="1:24" s="55" customFormat="1" ht="12.75" customHeight="1">
      <c r="A18" s="74">
        <v>14</v>
      </c>
      <c r="B18" s="75" t="s">
        <v>315</v>
      </c>
      <c r="C18" s="79" t="s">
        <v>316</v>
      </c>
      <c r="D18" s="111">
        <v>650.74137874449536</v>
      </c>
      <c r="E18" s="111">
        <v>700.36543973946016</v>
      </c>
      <c r="F18" s="111">
        <v>668.49474098401959</v>
      </c>
      <c r="G18" s="111">
        <v>697.1973926307727</v>
      </c>
      <c r="H18" s="111">
        <v>733.50983118408737</v>
      </c>
      <c r="I18" s="111">
        <v>807.7786695710106</v>
      </c>
      <c r="J18" s="111">
        <v>872.13850333095365</v>
      </c>
      <c r="K18" s="111">
        <v>860.87276671638904</v>
      </c>
      <c r="L18" s="111">
        <v>786.97658789624654</v>
      </c>
      <c r="M18" s="111">
        <v>796.82739615841956</v>
      </c>
      <c r="N18" s="111">
        <v>1005.205203303896</v>
      </c>
      <c r="O18" s="111">
        <v>982.96058492676241</v>
      </c>
      <c r="P18" s="111">
        <v>935.89738658576823</v>
      </c>
      <c r="Q18" s="111">
        <v>899.2507936578902</v>
      </c>
      <c r="R18" s="111">
        <v>864.50837303381445</v>
      </c>
      <c r="S18" s="111">
        <v>868.61091402754653</v>
      </c>
      <c r="T18" s="111">
        <v>768.69453646419822</v>
      </c>
      <c r="U18" s="111">
        <v>820.55668135616725</v>
      </c>
      <c r="V18" s="111">
        <v>829.04075172953355</v>
      </c>
      <c r="W18" s="111">
        <v>779.90980338152997</v>
      </c>
      <c r="X18" s="111">
        <v>793.67081206981709</v>
      </c>
    </row>
    <row r="19" spans="1:24" s="55" customFormat="1" ht="12.75" customHeight="1">
      <c r="A19" s="74">
        <v>15</v>
      </c>
      <c r="B19" s="75" t="s">
        <v>317</v>
      </c>
      <c r="C19" s="79" t="s">
        <v>318</v>
      </c>
      <c r="D19" s="111">
        <v>26181.854608880174</v>
      </c>
      <c r="E19" s="111">
        <v>25498.036962701448</v>
      </c>
      <c r="F19" s="111">
        <v>24623.848314483199</v>
      </c>
      <c r="G19" s="111">
        <v>25019.98107258114</v>
      </c>
      <c r="H19" s="111">
        <v>22494.297652274025</v>
      </c>
      <c r="I19" s="111">
        <v>25180.261890355276</v>
      </c>
      <c r="J19" s="111">
        <v>23059.802321124924</v>
      </c>
      <c r="K19" s="111">
        <v>23309.969496760154</v>
      </c>
      <c r="L19" s="111">
        <v>23372.651536511305</v>
      </c>
      <c r="M19" s="111">
        <v>24393.008448903653</v>
      </c>
      <c r="N19" s="111">
        <v>25147.005843740284</v>
      </c>
      <c r="O19" s="111">
        <v>24756.874300642747</v>
      </c>
      <c r="P19" s="111">
        <v>24484.322487979218</v>
      </c>
      <c r="Q19" s="111">
        <v>24470.356779853781</v>
      </c>
      <c r="R19" s="111">
        <v>23020.930470826956</v>
      </c>
      <c r="S19" s="111">
        <v>22929.064350647663</v>
      </c>
      <c r="T19" s="111">
        <v>22920.689429537677</v>
      </c>
      <c r="U19" s="111">
        <v>22914.010532558925</v>
      </c>
      <c r="V19" s="111">
        <v>22540.108890709875</v>
      </c>
      <c r="W19" s="111">
        <v>21653.969310982859</v>
      </c>
      <c r="X19" s="111">
        <v>22314.649559929749</v>
      </c>
    </row>
    <row r="20" spans="1:24" s="55" customFormat="1" ht="12.75" customHeight="1">
      <c r="A20" s="74">
        <v>16</v>
      </c>
      <c r="B20" s="75" t="s">
        <v>319</v>
      </c>
      <c r="C20" s="84" t="s">
        <v>320</v>
      </c>
      <c r="D20" s="111">
        <v>6731.0654016599383</v>
      </c>
      <c r="E20" s="111">
        <v>6096.6401948877174</v>
      </c>
      <c r="F20" s="111">
        <v>5797.0991804943214</v>
      </c>
      <c r="G20" s="111">
        <v>5216.3664772112743</v>
      </c>
      <c r="H20" s="111">
        <v>3989.504343337715</v>
      </c>
      <c r="I20" s="111">
        <v>5945.1541964898461</v>
      </c>
      <c r="J20" s="111">
        <v>4363.1846996861705</v>
      </c>
      <c r="K20" s="111">
        <v>4310.7322744548519</v>
      </c>
      <c r="L20" s="111">
        <v>3467.6609326897192</v>
      </c>
      <c r="M20" s="111">
        <v>3831.5939683660854</v>
      </c>
      <c r="N20" s="111">
        <v>3717.5985805538712</v>
      </c>
      <c r="O20" s="111">
        <v>3746.7163515403026</v>
      </c>
      <c r="P20" s="111">
        <v>3746.9126576313902</v>
      </c>
      <c r="Q20" s="111">
        <v>3751.0110344784657</v>
      </c>
      <c r="R20" s="111">
        <v>2907.7700894654677</v>
      </c>
      <c r="S20" s="111">
        <v>3738.5108141858432</v>
      </c>
      <c r="T20" s="111">
        <v>4278.8920797824012</v>
      </c>
      <c r="U20" s="111">
        <v>4566.8523875790861</v>
      </c>
      <c r="V20" s="111">
        <v>4631.248674801408</v>
      </c>
      <c r="W20" s="111">
        <v>4857.2177323371643</v>
      </c>
      <c r="X20" s="111">
        <v>5009.9974847056683</v>
      </c>
    </row>
    <row r="21" spans="1:24" s="55" customFormat="1" ht="12.75" customHeight="1">
      <c r="A21" s="74">
        <v>17</v>
      </c>
      <c r="B21" s="75" t="s">
        <v>321</v>
      </c>
      <c r="C21" s="85" t="s">
        <v>322</v>
      </c>
      <c r="D21" s="111">
        <v>19450.789207220234</v>
      </c>
      <c r="E21" s="111">
        <v>19401.396767813727</v>
      </c>
      <c r="F21" s="111">
        <v>18826.749133988869</v>
      </c>
      <c r="G21" s="111">
        <v>19803.614595369869</v>
      </c>
      <c r="H21" s="111">
        <v>18504.793308936314</v>
      </c>
      <c r="I21" s="111">
        <v>19235.107693865426</v>
      </c>
      <c r="J21" s="111">
        <v>18696.617621438752</v>
      </c>
      <c r="K21" s="111">
        <v>18999.237222305303</v>
      </c>
      <c r="L21" s="111">
        <v>19904.990603821585</v>
      </c>
      <c r="M21" s="111">
        <v>20561.414480537565</v>
      </c>
      <c r="N21" s="111">
        <v>21429.407263186415</v>
      </c>
      <c r="O21" s="111">
        <v>21010.157949102442</v>
      </c>
      <c r="P21" s="111">
        <v>20737.409830347828</v>
      </c>
      <c r="Q21" s="111">
        <v>20719.345745375318</v>
      </c>
      <c r="R21" s="111">
        <v>20113.160381361489</v>
      </c>
      <c r="S21" s="111">
        <v>19190.553536461815</v>
      </c>
      <c r="T21" s="111">
        <v>18641.797349755278</v>
      </c>
      <c r="U21" s="111">
        <v>18347.158144979843</v>
      </c>
      <c r="V21" s="111">
        <v>17908.860215908458</v>
      </c>
      <c r="W21" s="111">
        <v>16796.751578645697</v>
      </c>
      <c r="X21" s="111">
        <v>17304.652075224083</v>
      </c>
    </row>
    <row r="22" spans="1:24" s="55" customFormat="1" ht="12.75" customHeight="1">
      <c r="A22" s="74">
        <v>18</v>
      </c>
      <c r="B22" s="75" t="s">
        <v>323</v>
      </c>
      <c r="C22" s="79" t="s">
        <v>324</v>
      </c>
      <c r="D22" s="111">
        <v>27206.467545062453</v>
      </c>
      <c r="E22" s="111">
        <v>27230.890407476229</v>
      </c>
      <c r="F22" s="111">
        <v>27105.421407111313</v>
      </c>
      <c r="G22" s="111">
        <v>22508.382148704713</v>
      </c>
      <c r="H22" s="111">
        <v>23447.962338604597</v>
      </c>
      <c r="I22" s="111">
        <v>25668.590614628563</v>
      </c>
      <c r="J22" s="111">
        <v>25069.999502612613</v>
      </c>
      <c r="K22" s="111">
        <v>26277.489386131187</v>
      </c>
      <c r="L22" s="111">
        <v>24093.034870329811</v>
      </c>
      <c r="M22" s="111">
        <v>25155.781196472883</v>
      </c>
      <c r="N22" s="111">
        <v>21473.791931061009</v>
      </c>
      <c r="O22" s="111">
        <v>23980.166045695161</v>
      </c>
      <c r="P22" s="111">
        <v>25694.152543508946</v>
      </c>
      <c r="Q22" s="111">
        <v>26646.463559266271</v>
      </c>
      <c r="R22" s="111">
        <v>24056.495746824898</v>
      </c>
      <c r="S22" s="111">
        <v>27660.627934608048</v>
      </c>
      <c r="T22" s="111">
        <v>29034.326433632308</v>
      </c>
      <c r="U22" s="111">
        <v>28798.498766389799</v>
      </c>
      <c r="V22" s="111">
        <v>27989.303309829738</v>
      </c>
      <c r="W22" s="111">
        <v>26005.113687999827</v>
      </c>
      <c r="X22" s="111">
        <v>24925.221215602262</v>
      </c>
    </row>
    <row r="23" spans="1:24" s="55" customFormat="1" ht="12.75" customHeight="1">
      <c r="A23" s="74">
        <v>19</v>
      </c>
      <c r="B23" s="75" t="s">
        <v>325</v>
      </c>
      <c r="C23" s="79" t="s">
        <v>326</v>
      </c>
      <c r="D23" s="111">
        <v>2129.8959478831939</v>
      </c>
      <c r="E23" s="111">
        <v>2193.6052784253452</v>
      </c>
      <c r="F23" s="111">
        <v>2151.3178025045099</v>
      </c>
      <c r="G23" s="111">
        <v>2741.1861938871893</v>
      </c>
      <c r="H23" s="111">
        <v>2616.4195123924837</v>
      </c>
      <c r="I23" s="111">
        <v>2648.1809251407403</v>
      </c>
      <c r="J23" s="111">
        <v>2737.7457907719449</v>
      </c>
      <c r="K23" s="111">
        <v>1890.7688315995788</v>
      </c>
      <c r="L23" s="111">
        <v>1079.9037659171697</v>
      </c>
      <c r="M23" s="111">
        <v>824.29120402618514</v>
      </c>
      <c r="N23" s="111">
        <v>705.76743824808091</v>
      </c>
      <c r="O23" s="111">
        <v>1081.3501248108437</v>
      </c>
      <c r="P23" s="111">
        <v>1034.3500969331301</v>
      </c>
      <c r="Q23" s="111">
        <v>1136.6830540009894</v>
      </c>
      <c r="R23" s="111">
        <v>819.594916804273</v>
      </c>
      <c r="S23" s="111">
        <v>785.57133677966317</v>
      </c>
      <c r="T23" s="111">
        <v>960.37208326182247</v>
      </c>
      <c r="U23" s="111">
        <v>1055.503676817347</v>
      </c>
      <c r="V23" s="111">
        <v>1021.4621281051985</v>
      </c>
      <c r="W23" s="111">
        <v>878.09687992087538</v>
      </c>
      <c r="X23" s="111">
        <v>873.14142323187946</v>
      </c>
    </row>
    <row r="24" spans="1:24" s="55" customFormat="1" ht="12.75" customHeight="1">
      <c r="A24" s="74">
        <v>20</v>
      </c>
      <c r="B24" s="75" t="s">
        <v>327</v>
      </c>
      <c r="C24" s="79" t="s">
        <v>328</v>
      </c>
      <c r="D24" s="111">
        <v>2280.1251193891462</v>
      </c>
      <c r="E24" s="111">
        <v>2282.0185811719839</v>
      </c>
      <c r="F24" s="111">
        <v>2106.9230234776251</v>
      </c>
      <c r="G24" s="111">
        <v>2137.2251098463175</v>
      </c>
      <c r="H24" s="111">
        <v>2113.0989242313885</v>
      </c>
      <c r="I24" s="111">
        <v>2135.4853991107561</v>
      </c>
      <c r="J24" s="111">
        <v>2117.9899641766624</v>
      </c>
      <c r="K24" s="111">
        <v>1984.6724245105577</v>
      </c>
      <c r="L24" s="111">
        <v>2142.7601657860037</v>
      </c>
      <c r="M24" s="111">
        <v>2082.1843810069759</v>
      </c>
      <c r="N24" s="111">
        <v>2089.6440201082969</v>
      </c>
      <c r="O24" s="111">
        <v>2122.8409920712875</v>
      </c>
      <c r="P24" s="111">
        <v>2016.7267326589406</v>
      </c>
      <c r="Q24" s="111">
        <v>2093.4713638579224</v>
      </c>
      <c r="R24" s="111">
        <v>1954.3313283437665</v>
      </c>
      <c r="S24" s="111">
        <v>2317.9807482202841</v>
      </c>
      <c r="T24" s="111">
        <v>1903.9728018667447</v>
      </c>
      <c r="U24" s="111">
        <v>1886.8640531489002</v>
      </c>
      <c r="V24" s="111">
        <v>1924.9276989873658</v>
      </c>
      <c r="W24" s="111">
        <v>1866.5822548411124</v>
      </c>
      <c r="X24" s="111">
        <v>2045.3618501376732</v>
      </c>
    </row>
    <row r="25" spans="1:24" s="55" customFormat="1" ht="12.75" customHeight="1">
      <c r="A25" s="74">
        <v>21</v>
      </c>
      <c r="B25" s="75" t="s">
        <v>329</v>
      </c>
      <c r="C25" s="79" t="s">
        <v>330</v>
      </c>
      <c r="D25" s="111">
        <v>46051.178984709324</v>
      </c>
      <c r="E25" s="111">
        <v>44035.001303845289</v>
      </c>
      <c r="F25" s="111">
        <v>44823.55036551728</v>
      </c>
      <c r="G25" s="111">
        <v>44371.729318519327</v>
      </c>
      <c r="H25" s="111">
        <v>44042.219520066326</v>
      </c>
      <c r="I25" s="111">
        <v>43532.661967491375</v>
      </c>
      <c r="J25" s="111">
        <v>39558.711764147927</v>
      </c>
      <c r="K25" s="111">
        <v>38030.825046498503</v>
      </c>
      <c r="L25" s="111">
        <v>39813.10955944028</v>
      </c>
      <c r="M25" s="111">
        <v>40472.044198958421</v>
      </c>
      <c r="N25" s="111">
        <v>37594.043929101455</v>
      </c>
      <c r="O25" s="111">
        <v>38999.421017534223</v>
      </c>
      <c r="P25" s="111">
        <v>42592.606075619071</v>
      </c>
      <c r="Q25" s="111">
        <v>42611.0236049901</v>
      </c>
      <c r="R25" s="111">
        <v>37441.017099355442</v>
      </c>
      <c r="S25" s="111">
        <v>38609.044903737253</v>
      </c>
      <c r="T25" s="111">
        <v>40157.264867295271</v>
      </c>
      <c r="U25" s="111">
        <v>39024.947257487351</v>
      </c>
      <c r="V25" s="111">
        <v>38646.974613986429</v>
      </c>
      <c r="W25" s="111">
        <v>39523.833082132769</v>
      </c>
      <c r="X25" s="111">
        <v>39122.142124853148</v>
      </c>
    </row>
    <row r="26" spans="1:24" s="55" customFormat="1" ht="12.75" customHeight="1">
      <c r="A26" s="74">
        <v>22</v>
      </c>
      <c r="B26" s="75" t="s">
        <v>331</v>
      </c>
      <c r="C26" s="85" t="s">
        <v>332</v>
      </c>
      <c r="D26" s="111">
        <v>5905.9157762660643</v>
      </c>
      <c r="E26" s="111">
        <v>5772.3880305500024</v>
      </c>
      <c r="F26" s="111">
        <v>5832.2867224374904</v>
      </c>
      <c r="G26" s="111">
        <v>5885.472822278798</v>
      </c>
      <c r="H26" s="111">
        <v>5611.509062025737</v>
      </c>
      <c r="I26" s="111">
        <v>5628.5588972967334</v>
      </c>
      <c r="J26" s="111">
        <v>5484.0820221651566</v>
      </c>
      <c r="K26" s="111">
        <v>5376.0856256750631</v>
      </c>
      <c r="L26" s="111">
        <v>5434.4177894096711</v>
      </c>
      <c r="M26" s="111">
        <v>5103.1305821650603</v>
      </c>
      <c r="N26" s="111">
        <v>4917.1861171702158</v>
      </c>
      <c r="O26" s="111">
        <v>4649.6910578884672</v>
      </c>
      <c r="P26" s="111">
        <v>4923.5973590128851</v>
      </c>
      <c r="Q26" s="111">
        <v>5305.7806328320339</v>
      </c>
      <c r="R26" s="111">
        <v>4701.1251286934503</v>
      </c>
      <c r="S26" s="111">
        <v>4916.3727418477229</v>
      </c>
      <c r="T26" s="111">
        <v>5111.3365766436073</v>
      </c>
      <c r="U26" s="111">
        <v>4619.8994670857055</v>
      </c>
      <c r="V26" s="111">
        <v>4635.0918235650888</v>
      </c>
      <c r="W26" s="111">
        <v>4850.0399967768471</v>
      </c>
      <c r="X26" s="111">
        <v>4881.082937520926</v>
      </c>
    </row>
    <row r="27" spans="1:24" s="55" customFormat="1" ht="12.75" customHeight="1">
      <c r="A27" s="74">
        <v>23</v>
      </c>
      <c r="B27" s="75" t="s">
        <v>333</v>
      </c>
      <c r="C27" s="85" t="s">
        <v>334</v>
      </c>
      <c r="D27" s="111">
        <v>40145.263208443255</v>
      </c>
      <c r="E27" s="111">
        <v>38262.613273295283</v>
      </c>
      <c r="F27" s="111">
        <v>38991.263643079787</v>
      </c>
      <c r="G27" s="111">
        <v>38486.25649624053</v>
      </c>
      <c r="H27" s="111">
        <v>38430.710458040587</v>
      </c>
      <c r="I27" s="111">
        <v>37904.103070194637</v>
      </c>
      <c r="J27" s="111">
        <v>34074.629741982775</v>
      </c>
      <c r="K27" s="111">
        <v>32654.739420823429</v>
      </c>
      <c r="L27" s="111">
        <v>34378.691770030608</v>
      </c>
      <c r="M27" s="111">
        <v>35368.913616793361</v>
      </c>
      <c r="N27" s="111">
        <v>32676.857811931237</v>
      </c>
      <c r="O27" s="111">
        <v>34349.729959645752</v>
      </c>
      <c r="P27" s="111">
        <v>37669.008716606193</v>
      </c>
      <c r="Q27" s="111">
        <v>37305.242972158063</v>
      </c>
      <c r="R27" s="111">
        <v>32739.891970662</v>
      </c>
      <c r="S27" s="111">
        <v>33692.672161889532</v>
      </c>
      <c r="T27" s="111">
        <v>35045.92829065166</v>
      </c>
      <c r="U27" s="111">
        <v>34405.047790401644</v>
      </c>
      <c r="V27" s="111">
        <v>34011.882790421339</v>
      </c>
      <c r="W27" s="111">
        <v>34673.79308535593</v>
      </c>
      <c r="X27" s="111">
        <v>34241.059187332219</v>
      </c>
    </row>
    <row r="28" spans="1:24" s="55" customFormat="1" ht="12.75" customHeight="1">
      <c r="A28" s="74">
        <v>24</v>
      </c>
      <c r="B28" s="75" t="s">
        <v>335</v>
      </c>
      <c r="C28" s="79" t="s">
        <v>336</v>
      </c>
      <c r="D28" s="111">
        <v>47876.209897998699</v>
      </c>
      <c r="E28" s="111">
        <v>44631.939010731228</v>
      </c>
      <c r="F28" s="111">
        <v>48230.606415732233</v>
      </c>
      <c r="G28" s="111">
        <v>47076.846353738962</v>
      </c>
      <c r="H28" s="111">
        <v>44308.709127535156</v>
      </c>
      <c r="I28" s="111">
        <v>55017.523398754856</v>
      </c>
      <c r="J28" s="111">
        <v>50235.7987861894</v>
      </c>
      <c r="K28" s="111">
        <v>47898.146592935853</v>
      </c>
      <c r="L28" s="111">
        <v>50555.032036147619</v>
      </c>
      <c r="M28" s="111">
        <v>51064.842408752425</v>
      </c>
      <c r="N28" s="111">
        <v>44784.059607108145</v>
      </c>
      <c r="O28" s="111">
        <v>47631.878755390673</v>
      </c>
      <c r="P28" s="111">
        <v>45096.762939765977</v>
      </c>
      <c r="Q28" s="111">
        <v>44678.353509234323</v>
      </c>
      <c r="R28" s="111">
        <v>33859.626252545757</v>
      </c>
      <c r="S28" s="111">
        <v>44068.260740382641</v>
      </c>
      <c r="T28" s="111">
        <v>42109.528416407244</v>
      </c>
      <c r="U28" s="111">
        <v>39486.406257123614</v>
      </c>
      <c r="V28" s="111">
        <v>39714.600165596414</v>
      </c>
      <c r="W28" s="111">
        <v>41700.511042561462</v>
      </c>
      <c r="X28" s="111">
        <v>42327.730991323282</v>
      </c>
    </row>
    <row r="29" spans="1:24" s="55" customFormat="1" ht="12.75" customHeight="1">
      <c r="A29" s="74">
        <v>25</v>
      </c>
      <c r="B29" s="75" t="s">
        <v>337</v>
      </c>
      <c r="C29" s="85" t="s">
        <v>338</v>
      </c>
      <c r="D29" s="111">
        <v>41846.342987576849</v>
      </c>
      <c r="E29" s="111">
        <v>38952.301580963736</v>
      </c>
      <c r="F29" s="111">
        <v>42187.155046508029</v>
      </c>
      <c r="G29" s="111">
        <v>40858.207644000395</v>
      </c>
      <c r="H29" s="111">
        <v>38136.014462954467</v>
      </c>
      <c r="I29" s="111">
        <v>48854.738691839077</v>
      </c>
      <c r="J29" s="111">
        <v>44006.034815422929</v>
      </c>
      <c r="K29" s="111">
        <v>41743.777822829361</v>
      </c>
      <c r="L29" s="111">
        <v>44532.269587009578</v>
      </c>
      <c r="M29" s="111">
        <v>45085.43668178231</v>
      </c>
      <c r="N29" s="111">
        <v>39177.48757533545</v>
      </c>
      <c r="O29" s="111">
        <v>42101.114692132382</v>
      </c>
      <c r="P29" s="111">
        <v>39211.322564945025</v>
      </c>
      <c r="Q29" s="111">
        <v>39157.055179165109</v>
      </c>
      <c r="R29" s="111">
        <v>29742.169591607486</v>
      </c>
      <c r="S29" s="111">
        <v>38984.853685139904</v>
      </c>
      <c r="T29" s="111">
        <v>36934.952138935718</v>
      </c>
      <c r="U29" s="111">
        <v>34476.423654282233</v>
      </c>
      <c r="V29" s="111">
        <v>35066.501301813318</v>
      </c>
      <c r="W29" s="111">
        <v>37037.949453630303</v>
      </c>
      <c r="X29" s="111">
        <v>37395.208510951627</v>
      </c>
    </row>
    <row r="30" spans="1:24" s="55" customFormat="1" ht="12.75" customHeight="1">
      <c r="A30" s="74">
        <v>26</v>
      </c>
      <c r="B30" s="75" t="s">
        <v>339</v>
      </c>
      <c r="C30" s="85" t="s">
        <v>340</v>
      </c>
      <c r="D30" s="111">
        <v>4017.633984942328</v>
      </c>
      <c r="E30" s="111">
        <v>3936.8109493125339</v>
      </c>
      <c r="F30" s="111">
        <v>4264.566604180689</v>
      </c>
      <c r="G30" s="111">
        <v>4349.0117718497422</v>
      </c>
      <c r="H30" s="111">
        <v>4308.227473879967</v>
      </c>
      <c r="I30" s="111">
        <v>4172.8846566894244</v>
      </c>
      <c r="J30" s="111">
        <v>4324.984139945579</v>
      </c>
      <c r="K30" s="111">
        <v>4299.2320601148695</v>
      </c>
      <c r="L30" s="111">
        <v>4043.4815735964858</v>
      </c>
      <c r="M30" s="111">
        <v>4202.5137312911011</v>
      </c>
      <c r="N30" s="111">
        <v>3763.3940900517132</v>
      </c>
      <c r="O30" s="111">
        <v>3546.4176667555339</v>
      </c>
      <c r="P30" s="111">
        <v>3551.3020478328854</v>
      </c>
      <c r="Q30" s="111">
        <v>3491.1434441755664</v>
      </c>
      <c r="R30" s="111">
        <v>2493.1576361640059</v>
      </c>
      <c r="S30" s="111">
        <v>2877.8892038736781</v>
      </c>
      <c r="T30" s="111">
        <v>2873.6475843149378</v>
      </c>
      <c r="U30" s="111">
        <v>2813.8751627507709</v>
      </c>
      <c r="V30" s="111">
        <v>2908.7899222592609</v>
      </c>
      <c r="W30" s="111">
        <v>3221.4029401781168</v>
      </c>
      <c r="X30" s="111">
        <v>3061.9444700663353</v>
      </c>
    </row>
    <row r="31" spans="1:24" s="55" customFormat="1" ht="12.75" customHeight="1">
      <c r="A31" s="74">
        <v>27</v>
      </c>
      <c r="B31" s="75" t="s">
        <v>341</v>
      </c>
      <c r="C31" s="85" t="s">
        <v>342</v>
      </c>
      <c r="D31" s="111">
        <v>2012.2329254795145</v>
      </c>
      <c r="E31" s="111">
        <v>1742.826480454959</v>
      </c>
      <c r="F31" s="111">
        <v>1778.8847650435146</v>
      </c>
      <c r="G31" s="111">
        <v>1869.6269378888185</v>
      </c>
      <c r="H31" s="111">
        <v>1864.4671907007223</v>
      </c>
      <c r="I31" s="111">
        <v>1989.9000502263593</v>
      </c>
      <c r="J31" s="111">
        <v>1904.7798308208976</v>
      </c>
      <c r="K31" s="111">
        <v>1855.1367099916195</v>
      </c>
      <c r="L31" s="111">
        <v>1979.2808755415649</v>
      </c>
      <c r="M31" s="111">
        <v>1776.8919956789971</v>
      </c>
      <c r="N31" s="111">
        <v>1843.1779417209796</v>
      </c>
      <c r="O31" s="111">
        <v>1984.3463965027556</v>
      </c>
      <c r="P31" s="111">
        <v>2334.1383269880653</v>
      </c>
      <c r="Q31" s="111">
        <v>2030.1548858936628</v>
      </c>
      <c r="R31" s="111">
        <v>1624.2990247742637</v>
      </c>
      <c r="S31" s="111">
        <v>2205.5178513690626</v>
      </c>
      <c r="T31" s="111">
        <v>2300.9286931565875</v>
      </c>
      <c r="U31" s="111">
        <v>2196.1074400906186</v>
      </c>
      <c r="V31" s="111">
        <v>1739.3089415238326</v>
      </c>
      <c r="W31" s="111">
        <v>1441.1586487530408</v>
      </c>
      <c r="X31" s="111">
        <v>1870.5780103053175</v>
      </c>
    </row>
    <row r="32" spans="1:24" s="55" customFormat="1" ht="12.75" customHeight="1">
      <c r="A32" s="74">
        <v>28</v>
      </c>
      <c r="B32" s="75" t="s">
        <v>343</v>
      </c>
      <c r="C32" s="79" t="s">
        <v>344</v>
      </c>
      <c r="D32" s="111">
        <v>3856.9432163875526</v>
      </c>
      <c r="E32" s="111">
        <v>3958.6711144785313</v>
      </c>
      <c r="F32" s="111">
        <v>3770.1731619795769</v>
      </c>
      <c r="G32" s="111">
        <v>3873.5240524156056</v>
      </c>
      <c r="H32" s="111">
        <v>3737.6874362310509</v>
      </c>
      <c r="I32" s="111">
        <v>3599.4137760551471</v>
      </c>
      <c r="J32" s="111">
        <v>3699.068143885318</v>
      </c>
      <c r="K32" s="111">
        <v>3403.0240288190512</v>
      </c>
      <c r="L32" s="111">
        <v>3273.2545362937726</v>
      </c>
      <c r="M32" s="111">
        <v>3576.8510187820439</v>
      </c>
      <c r="N32" s="111">
        <v>3527.9153235575814</v>
      </c>
      <c r="O32" s="111">
        <v>4052.0521787107432</v>
      </c>
      <c r="P32" s="111">
        <v>3746.4050134219601</v>
      </c>
      <c r="Q32" s="111">
        <v>3779.7620646732316</v>
      </c>
      <c r="R32" s="111">
        <v>3930.8721132155697</v>
      </c>
      <c r="S32" s="111">
        <v>3692.2019617262113</v>
      </c>
      <c r="T32" s="111">
        <v>3678.0375281088291</v>
      </c>
      <c r="U32" s="111">
        <v>3460.9489563571801</v>
      </c>
      <c r="V32" s="111">
        <v>3579.3260895919143</v>
      </c>
      <c r="W32" s="111">
        <v>3340.5424979342001</v>
      </c>
      <c r="X32" s="111">
        <v>3636.1233410428176</v>
      </c>
    </row>
    <row r="33" spans="1:25" s="55" customFormat="1" ht="12.75" customHeight="1">
      <c r="A33" s="74">
        <v>29</v>
      </c>
      <c r="B33" s="75" t="s">
        <v>345</v>
      </c>
      <c r="C33" s="82" t="s">
        <v>346</v>
      </c>
      <c r="D33" s="111">
        <v>1278.3284915280246</v>
      </c>
      <c r="E33" s="111">
        <v>1292.7630865620765</v>
      </c>
      <c r="F33" s="111">
        <v>1126.6573818701131</v>
      </c>
      <c r="G33" s="111">
        <v>1125.6466035768515</v>
      </c>
      <c r="H33" s="111">
        <v>1062.6607049300846</v>
      </c>
      <c r="I33" s="111">
        <v>960.76096627573997</v>
      </c>
      <c r="J33" s="111">
        <v>1160.293629225843</v>
      </c>
      <c r="K33" s="111">
        <v>981.15335786967785</v>
      </c>
      <c r="L33" s="111">
        <v>880.63928293349647</v>
      </c>
      <c r="M33" s="111">
        <v>784.66400066824451</v>
      </c>
      <c r="N33" s="111">
        <v>732.20270424028661</v>
      </c>
      <c r="O33" s="111">
        <v>803.6666374568872</v>
      </c>
      <c r="P33" s="111">
        <v>817.09943783814697</v>
      </c>
      <c r="Q33" s="111">
        <v>774.83386540150241</v>
      </c>
      <c r="R33" s="111">
        <v>702.10518302785806</v>
      </c>
      <c r="S33" s="111">
        <v>662.87261808530468</v>
      </c>
      <c r="T33" s="111">
        <v>739.54852909959084</v>
      </c>
      <c r="U33" s="111">
        <v>781.99603134868778</v>
      </c>
      <c r="V33" s="111">
        <v>829.92913800325812</v>
      </c>
      <c r="W33" s="111">
        <v>736.10028183718873</v>
      </c>
      <c r="X33" s="111">
        <v>700.48480123703553</v>
      </c>
    </row>
    <row r="34" spans="1:25" s="55" customFormat="1" ht="12.75" customHeight="1">
      <c r="A34" s="74">
        <v>30</v>
      </c>
      <c r="B34" s="75" t="s">
        <v>347</v>
      </c>
      <c r="C34" s="82" t="s">
        <v>348</v>
      </c>
      <c r="D34" s="111">
        <v>1392.4766730867202</v>
      </c>
      <c r="E34" s="111">
        <v>1165.8643891802669</v>
      </c>
      <c r="F34" s="111">
        <v>954.89548924159465</v>
      </c>
      <c r="G34" s="111">
        <v>1018.2825035299539</v>
      </c>
      <c r="H34" s="111">
        <v>904.84155500024656</v>
      </c>
      <c r="I34" s="111">
        <v>811.74270423157611</v>
      </c>
      <c r="J34" s="111">
        <v>808.27810122626909</v>
      </c>
      <c r="K34" s="111">
        <v>958.27506611540423</v>
      </c>
      <c r="L34" s="111">
        <v>1009.592658328367</v>
      </c>
      <c r="M34" s="111">
        <v>801.41431481515747</v>
      </c>
      <c r="N34" s="111">
        <v>760.61882918616448</v>
      </c>
      <c r="O34" s="111">
        <v>816.33665360103157</v>
      </c>
      <c r="P34" s="111">
        <v>907.85368010118759</v>
      </c>
      <c r="Q34" s="111">
        <v>815.46218047341881</v>
      </c>
      <c r="R34" s="111">
        <v>687.61365320961818</v>
      </c>
      <c r="S34" s="111">
        <v>807.31578635366077</v>
      </c>
      <c r="T34" s="111">
        <v>754.786476784005</v>
      </c>
      <c r="U34" s="111">
        <v>715.72630079970929</v>
      </c>
      <c r="V34" s="111">
        <v>700.42266995076841</v>
      </c>
      <c r="W34" s="111">
        <v>720.37678068821015</v>
      </c>
      <c r="X34" s="111">
        <v>772.97410174832885</v>
      </c>
    </row>
    <row r="35" spans="1:25" s="55" customFormat="1" ht="12.75" customHeight="1">
      <c r="A35" s="74">
        <v>31</v>
      </c>
      <c r="B35" s="75" t="s">
        <v>349</v>
      </c>
      <c r="C35" s="79" t="s">
        <v>350</v>
      </c>
      <c r="D35" s="111">
        <v>4078.1229019436182</v>
      </c>
      <c r="E35" s="111">
        <v>4188.3221022956823</v>
      </c>
      <c r="F35" s="111">
        <v>3687.8760936377021</v>
      </c>
      <c r="G35" s="111">
        <v>3479.8395514784975</v>
      </c>
      <c r="H35" s="111">
        <v>3291.1651956685632</v>
      </c>
      <c r="I35" s="111">
        <v>3105.8796285731319</v>
      </c>
      <c r="J35" s="111">
        <v>3231.2248765236372</v>
      </c>
      <c r="K35" s="111">
        <v>3009.8193197635865</v>
      </c>
      <c r="L35" s="111">
        <v>3274.3058447790813</v>
      </c>
      <c r="M35" s="111">
        <v>3110.6017483934575</v>
      </c>
      <c r="N35" s="111">
        <v>3148.6149199870688</v>
      </c>
      <c r="O35" s="111">
        <v>3278.5175544785557</v>
      </c>
      <c r="P35" s="111">
        <v>3306.3928941347526</v>
      </c>
      <c r="Q35" s="111">
        <v>3133.1187189215757</v>
      </c>
      <c r="R35" s="111">
        <v>2815.7538165699748</v>
      </c>
      <c r="S35" s="111">
        <v>3025.8232418331195</v>
      </c>
      <c r="T35" s="111">
        <v>2815.5751390754226</v>
      </c>
      <c r="U35" s="111">
        <v>2907.6345815007949</v>
      </c>
      <c r="V35" s="111">
        <v>2878.466430068856</v>
      </c>
      <c r="W35" s="111">
        <v>2610.8193387647398</v>
      </c>
      <c r="X35" s="111">
        <v>2579.1833392573481</v>
      </c>
    </row>
    <row r="36" spans="1:25" s="55" customFormat="1" ht="12.75" customHeight="1">
      <c r="A36" s="74">
        <v>32</v>
      </c>
      <c r="B36" s="75" t="s">
        <v>351</v>
      </c>
      <c r="C36" s="79" t="s">
        <v>352</v>
      </c>
      <c r="D36" s="111">
        <v>4003.1535214639966</v>
      </c>
      <c r="E36" s="111">
        <v>4224.601022949264</v>
      </c>
      <c r="F36" s="111">
        <v>4089.2167747356561</v>
      </c>
      <c r="G36" s="111">
        <v>4126.3085226034091</v>
      </c>
      <c r="H36" s="111">
        <v>4029.5611342730213</v>
      </c>
      <c r="I36" s="111">
        <v>3826.7635551334965</v>
      </c>
      <c r="J36" s="111">
        <v>3896.6237791472145</v>
      </c>
      <c r="K36" s="111">
        <v>3844.7306912567396</v>
      </c>
      <c r="L36" s="111">
        <v>3969.4149413163459</v>
      </c>
      <c r="M36" s="111">
        <v>4169.0204375541643</v>
      </c>
      <c r="N36" s="111">
        <v>3946.5728038738312</v>
      </c>
      <c r="O36" s="111">
        <v>3886.404017081677</v>
      </c>
      <c r="P36" s="111">
        <v>3856.2041631042503</v>
      </c>
      <c r="Q36" s="111">
        <v>3612.865508178766</v>
      </c>
      <c r="R36" s="111">
        <v>3311.2862515956799</v>
      </c>
      <c r="S36" s="111">
        <v>3696.299836731745</v>
      </c>
      <c r="T36" s="111">
        <v>3625.1959527978274</v>
      </c>
      <c r="U36" s="111">
        <v>3667.1783617324077</v>
      </c>
      <c r="V36" s="111">
        <v>3723.3244453955258</v>
      </c>
      <c r="W36" s="111">
        <v>3352.4156136987285</v>
      </c>
      <c r="X36" s="111">
        <v>3577.1789169711897</v>
      </c>
    </row>
    <row r="37" spans="1:25" s="55" customFormat="1" ht="12.75" customHeight="1">
      <c r="A37" s="74">
        <v>33</v>
      </c>
      <c r="B37" s="75" t="s">
        <v>353</v>
      </c>
      <c r="C37" s="79" t="s">
        <v>354</v>
      </c>
      <c r="D37" s="111">
        <v>876.73569723055755</v>
      </c>
      <c r="E37" s="111">
        <v>908.46887297542787</v>
      </c>
      <c r="F37" s="111">
        <v>811.88541245423892</v>
      </c>
      <c r="G37" s="111">
        <v>671.07670714811252</v>
      </c>
      <c r="H37" s="111">
        <v>663.02629997630731</v>
      </c>
      <c r="I37" s="111">
        <v>646.41804808075062</v>
      </c>
      <c r="J37" s="111">
        <v>660.44946705934524</v>
      </c>
      <c r="K37" s="111">
        <v>658.18649391638269</v>
      </c>
      <c r="L37" s="111">
        <v>634.42969443271875</v>
      </c>
      <c r="M37" s="111">
        <v>615.89492603211045</v>
      </c>
      <c r="N37" s="111">
        <v>597.87191615657377</v>
      </c>
      <c r="O37" s="111">
        <v>719.0365585288198</v>
      </c>
      <c r="P37" s="111">
        <v>528.64693641600888</v>
      </c>
      <c r="Q37" s="111">
        <v>464.88528722652802</v>
      </c>
      <c r="R37" s="111">
        <v>550.57894624405719</v>
      </c>
      <c r="S37" s="111">
        <v>714.78102062672804</v>
      </c>
      <c r="T37" s="111">
        <v>600.20392090416772</v>
      </c>
      <c r="U37" s="111">
        <v>632.2133120663766</v>
      </c>
      <c r="V37" s="111">
        <v>690.54227724156829</v>
      </c>
      <c r="W37" s="111">
        <v>637.3831292666091</v>
      </c>
      <c r="X37" s="111">
        <v>649.21855231730001</v>
      </c>
    </row>
    <row r="38" spans="1:25" s="87" customFormat="1" ht="12.75" customHeight="1">
      <c r="A38" s="74">
        <v>34</v>
      </c>
      <c r="B38" s="75" t="s">
        <v>355</v>
      </c>
      <c r="C38" s="79" t="s">
        <v>356</v>
      </c>
      <c r="D38" s="111">
        <v>1163.9740698104908</v>
      </c>
      <c r="E38" s="111">
        <v>1110.1272445695383</v>
      </c>
      <c r="F38" s="111">
        <v>1068.0995670349994</v>
      </c>
      <c r="G38" s="111">
        <v>1019.276534833738</v>
      </c>
      <c r="H38" s="111">
        <v>1007.9455198477551</v>
      </c>
      <c r="I38" s="111">
        <v>1037.6005639508701</v>
      </c>
      <c r="J38" s="111">
        <v>1259.7350079915282</v>
      </c>
      <c r="K38" s="111">
        <v>1130.1537458660534</v>
      </c>
      <c r="L38" s="111">
        <v>1342.907002051415</v>
      </c>
      <c r="M38" s="111">
        <v>1330.7019170778592</v>
      </c>
      <c r="N38" s="111">
        <v>1250.5323616558117</v>
      </c>
      <c r="O38" s="111">
        <v>1220.4224003158106</v>
      </c>
      <c r="P38" s="111">
        <v>979.23000228618002</v>
      </c>
      <c r="Q38" s="111">
        <v>1733.118301059927</v>
      </c>
      <c r="R38" s="111">
        <v>1341.6625872711215</v>
      </c>
      <c r="S38" s="111">
        <v>1417.1913749755431</v>
      </c>
      <c r="T38" s="111">
        <v>1395.9210657758886</v>
      </c>
      <c r="U38" s="111">
        <v>1420.1602350968806</v>
      </c>
      <c r="V38" s="111">
        <v>1406.2796098178419</v>
      </c>
      <c r="W38" s="111">
        <v>1184.3809792383622</v>
      </c>
      <c r="X38" s="111">
        <v>1198.059598809989</v>
      </c>
      <c r="Y38" s="55"/>
    </row>
    <row r="39" spans="1:25" s="87" customFormat="1" ht="12.75" customHeight="1">
      <c r="A39" s="74">
        <v>35</v>
      </c>
      <c r="B39" s="75" t="s">
        <v>357</v>
      </c>
      <c r="C39" s="79" t="s">
        <v>358</v>
      </c>
      <c r="D39" s="111">
        <v>170.22010515842186</v>
      </c>
      <c r="E39" s="111">
        <v>156.61144244664177</v>
      </c>
      <c r="F39" s="111">
        <v>153.55559342624315</v>
      </c>
      <c r="G39" s="111">
        <v>166.31654535694113</v>
      </c>
      <c r="H39" s="111">
        <v>180.62991310824947</v>
      </c>
      <c r="I39" s="111">
        <v>171.42084759857661</v>
      </c>
      <c r="J39" s="111">
        <v>188.35133347983461</v>
      </c>
      <c r="K39" s="111">
        <v>157.90085819482883</v>
      </c>
      <c r="L39" s="111">
        <v>157.28188216765594</v>
      </c>
      <c r="M39" s="111">
        <v>159.46977188267243</v>
      </c>
      <c r="N39" s="111">
        <v>155.98524055131915</v>
      </c>
      <c r="O39" s="111">
        <v>172.71507324652953</v>
      </c>
      <c r="P39" s="111">
        <v>161.7692263157974</v>
      </c>
      <c r="Q39" s="111">
        <v>357.70192848217209</v>
      </c>
      <c r="R39" s="111">
        <v>336.9277855407089</v>
      </c>
      <c r="S39" s="111">
        <v>363.62879914218377</v>
      </c>
      <c r="T39" s="111">
        <v>359.50145216668392</v>
      </c>
      <c r="U39" s="111">
        <v>367.14998900907239</v>
      </c>
      <c r="V39" s="111">
        <v>363.25961834662121</v>
      </c>
      <c r="W39" s="111">
        <v>400.61263056587762</v>
      </c>
      <c r="X39" s="111">
        <v>404.05623015199035</v>
      </c>
      <c r="Y39" s="55"/>
    </row>
    <row r="40" spans="1:25" s="87" customFormat="1" ht="12.75" customHeight="1">
      <c r="A40" s="74">
        <v>36</v>
      </c>
      <c r="B40" s="75" t="s">
        <v>359</v>
      </c>
      <c r="C40" s="83" t="s">
        <v>360</v>
      </c>
      <c r="D40" s="111">
        <v>374750.1857573046</v>
      </c>
      <c r="E40" s="111">
        <v>376732.64621599863</v>
      </c>
      <c r="F40" s="111">
        <v>362220.5538519721</v>
      </c>
      <c r="G40" s="111">
        <v>366875.00597246911</v>
      </c>
      <c r="H40" s="111">
        <v>356397.52437610266</v>
      </c>
      <c r="I40" s="111">
        <v>365597.22430275852</v>
      </c>
      <c r="J40" s="111">
        <v>375616.78489776637</v>
      </c>
      <c r="K40" s="111">
        <v>379115.13066675747</v>
      </c>
      <c r="L40" s="111">
        <v>398979.36297240184</v>
      </c>
      <c r="M40" s="111">
        <v>396930.14924278372</v>
      </c>
      <c r="N40" s="111">
        <v>396921.17594108143</v>
      </c>
      <c r="O40" s="111">
        <v>409017.23659332265</v>
      </c>
      <c r="P40" s="111">
        <v>428432.13813131052</v>
      </c>
      <c r="Q40" s="111">
        <v>413051.10454940278</v>
      </c>
      <c r="R40" s="111">
        <v>387596.05122419604</v>
      </c>
      <c r="S40" s="111">
        <v>411744.74764968653</v>
      </c>
      <c r="T40" s="111">
        <v>413560.13727956353</v>
      </c>
      <c r="U40" s="111">
        <v>411667.00857787486</v>
      </c>
      <c r="V40" s="111">
        <v>418986.53267784091</v>
      </c>
      <c r="W40" s="111">
        <v>402437.89920916606</v>
      </c>
      <c r="X40" s="111">
        <v>396605.21328504244</v>
      </c>
      <c r="Y40" s="55"/>
    </row>
    <row r="41" spans="1:25" s="87" customFormat="1" ht="12.75" customHeight="1">
      <c r="A41" s="74">
        <v>37</v>
      </c>
      <c r="B41" s="75" t="s">
        <v>361</v>
      </c>
      <c r="C41" s="79" t="s">
        <v>362</v>
      </c>
      <c r="D41" s="111">
        <v>374715.73818422086</v>
      </c>
      <c r="E41" s="111">
        <v>376697.11006421485</v>
      </c>
      <c r="F41" s="111">
        <v>362183.61862254754</v>
      </c>
      <c r="G41" s="111">
        <v>366838.6112828147</v>
      </c>
      <c r="H41" s="111">
        <v>356362.82336965494</v>
      </c>
      <c r="I41" s="111">
        <v>365562.58555916278</v>
      </c>
      <c r="J41" s="111">
        <v>375579.10779737664</v>
      </c>
      <c r="K41" s="111">
        <v>379072.69538591965</v>
      </c>
      <c r="L41" s="111">
        <v>398934.48827248695</v>
      </c>
      <c r="M41" s="111">
        <v>396885.36053660943</v>
      </c>
      <c r="N41" s="111">
        <v>396858.77450961503</v>
      </c>
      <c r="O41" s="111">
        <v>408949.50415249768</v>
      </c>
      <c r="P41" s="111">
        <v>428361.71136433742</v>
      </c>
      <c r="Q41" s="111">
        <v>412982.21411054838</v>
      </c>
      <c r="R41" s="111">
        <v>387506.28435554734</v>
      </c>
      <c r="S41" s="111">
        <v>411587.64723889466</v>
      </c>
      <c r="T41" s="111">
        <v>413384.63882297795</v>
      </c>
      <c r="U41" s="111">
        <v>411380.38545463153</v>
      </c>
      <c r="V41" s="111">
        <v>417206.60308612953</v>
      </c>
      <c r="W41" s="111">
        <v>400450.2621208569</v>
      </c>
      <c r="X41" s="111">
        <v>394612.05170717323</v>
      </c>
      <c r="Y41" s="55"/>
    </row>
    <row r="42" spans="1:25" s="87" customFormat="1" ht="12.75" customHeight="1">
      <c r="A42" s="74">
        <v>38</v>
      </c>
      <c r="B42" s="75" t="s">
        <v>363</v>
      </c>
      <c r="C42" s="79" t="s">
        <v>364</v>
      </c>
      <c r="D42" s="111">
        <v>34.447573083755671</v>
      </c>
      <c r="E42" s="111">
        <v>35.536151783779452</v>
      </c>
      <c r="F42" s="111">
        <v>36.935229424640497</v>
      </c>
      <c r="G42" s="111">
        <v>36.394689654379533</v>
      </c>
      <c r="H42" s="111">
        <v>34.701006447729725</v>
      </c>
      <c r="I42" s="111">
        <v>34.638743595685114</v>
      </c>
      <c r="J42" s="111">
        <v>37.677100389728039</v>
      </c>
      <c r="K42" s="111">
        <v>42.435280837885813</v>
      </c>
      <c r="L42" s="111">
        <v>44.874699914853309</v>
      </c>
      <c r="M42" s="111">
        <v>44.788706174308608</v>
      </c>
      <c r="N42" s="111">
        <v>62.40143146637476</v>
      </c>
      <c r="O42" s="111">
        <v>67.732440824957365</v>
      </c>
      <c r="P42" s="111">
        <v>70.426766973042859</v>
      </c>
      <c r="Q42" s="111">
        <v>68.890438854534466</v>
      </c>
      <c r="R42" s="111">
        <v>89.766868648699813</v>
      </c>
      <c r="S42" s="111">
        <v>157.10041079182145</v>
      </c>
      <c r="T42" s="111">
        <v>175.49845658546465</v>
      </c>
      <c r="U42" s="111">
        <v>286.62312324326859</v>
      </c>
      <c r="V42" s="111">
        <v>1779.9295917113598</v>
      </c>
      <c r="W42" s="111">
        <v>1987.6370883091513</v>
      </c>
      <c r="X42" s="111">
        <v>1993.1615778691651</v>
      </c>
      <c r="Y42" s="55"/>
    </row>
    <row r="43" spans="1:25" s="88" customFormat="1" ht="12.75" customHeight="1">
      <c r="A43" s="74">
        <v>39</v>
      </c>
      <c r="B43" s="75" t="s">
        <v>365</v>
      </c>
      <c r="C43" s="83" t="s">
        <v>366</v>
      </c>
      <c r="D43" s="111">
        <v>7278.2719788586974</v>
      </c>
      <c r="E43" s="111">
        <v>7551.316019397168</v>
      </c>
      <c r="F43" s="111">
        <v>7659.0904180045263</v>
      </c>
      <c r="G43" s="111">
        <v>7975.0995896154309</v>
      </c>
      <c r="H43" s="111">
        <v>8052.1522830557369</v>
      </c>
      <c r="I43" s="111">
        <v>8187.9384587000231</v>
      </c>
      <c r="J43" s="111">
        <v>8383.515620560207</v>
      </c>
      <c r="K43" s="111">
        <v>7782.7628748239331</v>
      </c>
      <c r="L43" s="111">
        <v>6013.7948508689697</v>
      </c>
      <c r="M43" s="111">
        <v>7004.5052314429213</v>
      </c>
      <c r="N43" s="111">
        <v>6985.7352372283021</v>
      </c>
      <c r="O43" s="111">
        <v>7572.073449644744</v>
      </c>
      <c r="P43" s="111">
        <v>7489.7455873448434</v>
      </c>
      <c r="Q43" s="111">
        <v>7249.1307337544586</v>
      </c>
      <c r="R43" s="111">
        <v>7960.9443851587657</v>
      </c>
      <c r="S43" s="111">
        <v>7006.4255926940205</v>
      </c>
      <c r="T43" s="111">
        <v>7044.802165634932</v>
      </c>
      <c r="U43" s="111">
        <v>6578.8519210173745</v>
      </c>
      <c r="V43" s="111">
        <v>6742.4418828336966</v>
      </c>
      <c r="W43" s="111">
        <v>6503.9202094095599</v>
      </c>
      <c r="X43" s="111">
        <v>6577.6391058957988</v>
      </c>
      <c r="Y43" s="55"/>
    </row>
    <row r="44" spans="1:25" s="87" customFormat="1" ht="12.75" customHeight="1">
      <c r="A44" s="74">
        <v>40</v>
      </c>
      <c r="B44" s="75" t="s">
        <v>367</v>
      </c>
      <c r="C44" s="79" t="s">
        <v>368</v>
      </c>
      <c r="D44" s="111">
        <v>28.49978472898108</v>
      </c>
      <c r="E44" s="111">
        <v>29.289880354838793</v>
      </c>
      <c r="F44" s="111">
        <v>31.765904749050549</v>
      </c>
      <c r="G44" s="111">
        <v>35.128310168745344</v>
      </c>
      <c r="H44" s="111">
        <v>36.97491745688307</v>
      </c>
      <c r="I44" s="111">
        <v>35.59094131787505</v>
      </c>
      <c r="J44" s="111">
        <v>35.174488928381308</v>
      </c>
      <c r="K44" s="111">
        <v>39.115066339349319</v>
      </c>
      <c r="L44" s="111">
        <v>42.329037419529065</v>
      </c>
      <c r="M44" s="111">
        <v>41.159522376998154</v>
      </c>
      <c r="N44" s="111">
        <v>40.579945321682295</v>
      </c>
      <c r="O44" s="111">
        <v>39.935261256754998</v>
      </c>
      <c r="P44" s="111">
        <v>38.06128803046883</v>
      </c>
      <c r="Q44" s="111">
        <v>39.899820712540993</v>
      </c>
      <c r="R44" s="111">
        <v>83.340727451587114</v>
      </c>
      <c r="S44" s="111">
        <v>81.518027660786416</v>
      </c>
      <c r="T44" s="111">
        <v>75.696794194726905</v>
      </c>
      <c r="U44" s="111">
        <v>72.731809925704127</v>
      </c>
      <c r="V44" s="111">
        <v>74.950800750932515</v>
      </c>
      <c r="W44" s="111">
        <v>76.908855643033206</v>
      </c>
      <c r="X44" s="111">
        <v>78.969417556318547</v>
      </c>
      <c r="Y44" s="55"/>
    </row>
    <row r="45" spans="1:25" s="55" customFormat="1" ht="12.75" customHeight="1">
      <c r="A45" s="74">
        <v>41</v>
      </c>
      <c r="B45" s="75" t="s">
        <v>369</v>
      </c>
      <c r="C45" s="79" t="s">
        <v>370</v>
      </c>
      <c r="D45" s="111">
        <v>7249.7721941297168</v>
      </c>
      <c r="E45" s="111">
        <v>7522.0261390423293</v>
      </c>
      <c r="F45" s="111">
        <v>7627.3245132554766</v>
      </c>
      <c r="G45" s="111">
        <v>7939.9712794466868</v>
      </c>
      <c r="H45" s="111">
        <v>8015.1773655988527</v>
      </c>
      <c r="I45" s="111">
        <v>8152.347517382148</v>
      </c>
      <c r="J45" s="111">
        <v>8348.3411316318288</v>
      </c>
      <c r="K45" s="111">
        <v>7743.6478084845849</v>
      </c>
      <c r="L45" s="111">
        <v>5971.4658134494412</v>
      </c>
      <c r="M45" s="111">
        <v>6963.3457090659222</v>
      </c>
      <c r="N45" s="111">
        <v>6945.1552919066198</v>
      </c>
      <c r="O45" s="111">
        <v>7532.1381883879894</v>
      </c>
      <c r="P45" s="111">
        <v>7451.6842993143746</v>
      </c>
      <c r="Q45" s="111">
        <v>7209.2309130419162</v>
      </c>
      <c r="R45" s="111">
        <v>7877.6036577071782</v>
      </c>
      <c r="S45" s="111">
        <v>6924.9075650332315</v>
      </c>
      <c r="T45" s="111">
        <v>6969.105371440206</v>
      </c>
      <c r="U45" s="111">
        <v>6506.1201110916709</v>
      </c>
      <c r="V45" s="111">
        <v>6667.4910820827645</v>
      </c>
      <c r="W45" s="111">
        <v>6427.0113537665275</v>
      </c>
      <c r="X45" s="111">
        <v>6498.6696883394798</v>
      </c>
    </row>
    <row r="46" spans="1:25" s="55" customFormat="1" ht="12.75" customHeight="1">
      <c r="A46" s="74">
        <v>42</v>
      </c>
      <c r="B46" s="75">
        <v>37</v>
      </c>
      <c r="C46" s="85" t="s">
        <v>371</v>
      </c>
      <c r="D46" s="111">
        <v>644.83071912767741</v>
      </c>
      <c r="E46" s="111">
        <v>637.14368069501575</v>
      </c>
      <c r="F46" s="111">
        <v>643.99989605606027</v>
      </c>
      <c r="G46" s="111">
        <v>676.48521146726307</v>
      </c>
      <c r="H46" s="111">
        <v>718.97264585370431</v>
      </c>
      <c r="I46" s="111">
        <v>675.81658946048833</v>
      </c>
      <c r="J46" s="111">
        <v>836.07887618717325</v>
      </c>
      <c r="K46" s="111">
        <v>490.44196547575086</v>
      </c>
      <c r="L46" s="111">
        <v>453.37594815793892</v>
      </c>
      <c r="M46" s="111">
        <v>455.52406478907972</v>
      </c>
      <c r="N46" s="111">
        <v>448.23572145894661</v>
      </c>
      <c r="O46" s="111">
        <v>509.44599290651604</v>
      </c>
      <c r="P46" s="111">
        <v>512.52133680820941</v>
      </c>
      <c r="Q46" s="111">
        <v>527.65633240367697</v>
      </c>
      <c r="R46" s="111">
        <v>470.36036278771576</v>
      </c>
      <c r="S46" s="111">
        <v>456.66560738469144</v>
      </c>
      <c r="T46" s="111">
        <v>432.83204204157346</v>
      </c>
      <c r="U46" s="111">
        <v>420.10449937799621</v>
      </c>
      <c r="V46" s="111">
        <v>426.10864205028224</v>
      </c>
      <c r="W46" s="111">
        <v>440.46627655889336</v>
      </c>
      <c r="X46" s="111">
        <v>448.95170729747889</v>
      </c>
    </row>
    <row r="47" spans="1:25" s="55" customFormat="1" ht="12.75" customHeight="1">
      <c r="A47" s="74">
        <v>43</v>
      </c>
      <c r="B47" s="75" t="s">
        <v>372</v>
      </c>
      <c r="C47" s="85" t="s">
        <v>373</v>
      </c>
      <c r="D47" s="111">
        <v>6604.9414750020396</v>
      </c>
      <c r="E47" s="111">
        <v>6884.8824583473124</v>
      </c>
      <c r="F47" s="111">
        <v>6983.3246171994142</v>
      </c>
      <c r="G47" s="111">
        <v>7263.4860679794238</v>
      </c>
      <c r="H47" s="111">
        <v>7296.2047197451502</v>
      </c>
      <c r="I47" s="111">
        <v>7476.530927921659</v>
      </c>
      <c r="J47" s="111">
        <v>7512.2622554446543</v>
      </c>
      <c r="K47" s="111">
        <v>7253.2058430088327</v>
      </c>
      <c r="L47" s="111">
        <v>5518.0898652915012</v>
      </c>
      <c r="M47" s="111">
        <v>6507.8216442768426</v>
      </c>
      <c r="N47" s="111">
        <v>6496.9195704476724</v>
      </c>
      <c r="O47" s="111">
        <v>7022.6921954814716</v>
      </c>
      <c r="P47" s="111">
        <v>6939.162962506166</v>
      </c>
      <c r="Q47" s="111">
        <v>6681.5745806382401</v>
      </c>
      <c r="R47" s="111">
        <v>7407.2432949194626</v>
      </c>
      <c r="S47" s="111">
        <v>6468.2419576485418</v>
      </c>
      <c r="T47" s="111">
        <v>6536.2733293986312</v>
      </c>
      <c r="U47" s="111">
        <v>6086.0156117136739</v>
      </c>
      <c r="V47" s="111">
        <v>6241.3824400324829</v>
      </c>
      <c r="W47" s="111">
        <v>5986.5450772076329</v>
      </c>
      <c r="X47" s="111">
        <v>6049.7179810420012</v>
      </c>
    </row>
    <row r="48" spans="1:25" s="55" customFormat="1" ht="12.75" customHeight="1">
      <c r="A48" s="74">
        <v>44</v>
      </c>
      <c r="B48" s="75" t="s">
        <v>374</v>
      </c>
      <c r="C48" s="83" t="s">
        <v>375</v>
      </c>
      <c r="D48" s="111">
        <v>12208.279585600398</v>
      </c>
      <c r="E48" s="111">
        <v>12766.336915394642</v>
      </c>
      <c r="F48" s="111">
        <v>11863.847074576744</v>
      </c>
      <c r="G48" s="111">
        <v>11571.046128811966</v>
      </c>
      <c r="H48" s="111">
        <v>11378.742133344145</v>
      </c>
      <c r="I48" s="111">
        <v>10788.820540621253</v>
      </c>
      <c r="J48" s="111">
        <v>10895.780058874658</v>
      </c>
      <c r="K48" s="111">
        <v>10300.811225635241</v>
      </c>
      <c r="L48" s="111">
        <v>9749.5232223153325</v>
      </c>
      <c r="M48" s="111">
        <v>9483.7563295392338</v>
      </c>
      <c r="N48" s="111">
        <v>8946.3375014803969</v>
      </c>
      <c r="O48" s="111">
        <v>9515.9068406739862</v>
      </c>
      <c r="P48" s="111">
        <v>8408.3382886183754</v>
      </c>
      <c r="Q48" s="111">
        <v>8688.6299419219667</v>
      </c>
      <c r="R48" s="111">
        <v>8569.4307938686616</v>
      </c>
      <c r="S48" s="111">
        <v>8718.0877357710997</v>
      </c>
      <c r="T48" s="111">
        <v>9060.6271086207835</v>
      </c>
      <c r="U48" s="111">
        <v>8873.7172411398751</v>
      </c>
      <c r="V48" s="111">
        <v>9307.5276229603551</v>
      </c>
      <c r="W48" s="111">
        <v>9126.0451290950878</v>
      </c>
      <c r="X48" s="111">
        <v>9374.3741942371635</v>
      </c>
    </row>
    <row r="49" spans="1:24" s="55" customFormat="1" ht="12.75" customHeight="1">
      <c r="A49" s="74">
        <v>45</v>
      </c>
      <c r="B49" s="75" t="s">
        <v>376</v>
      </c>
      <c r="C49" s="79" t="s">
        <v>377</v>
      </c>
      <c r="D49" s="111">
        <v>6189.9779567632686</v>
      </c>
      <c r="E49" s="111">
        <v>6509.3489140580423</v>
      </c>
      <c r="F49" s="111">
        <v>5983.8828985163937</v>
      </c>
      <c r="G49" s="111">
        <v>5628.7661321492042</v>
      </c>
      <c r="H49" s="111">
        <v>5554.4523891107838</v>
      </c>
      <c r="I49" s="111">
        <v>5328.4497963727808</v>
      </c>
      <c r="J49" s="111">
        <v>5276.8087323498512</v>
      </c>
      <c r="K49" s="111">
        <v>4993.9257645945681</v>
      </c>
      <c r="L49" s="111">
        <v>4815.5086717481799</v>
      </c>
      <c r="M49" s="111">
        <v>4686.9262071467592</v>
      </c>
      <c r="N49" s="111">
        <v>4401.762119111615</v>
      </c>
      <c r="O49" s="111">
        <v>4674.2455439600499</v>
      </c>
      <c r="P49" s="111">
        <v>4129.0843349648267</v>
      </c>
      <c r="Q49" s="111">
        <v>4244.9639062025544</v>
      </c>
      <c r="R49" s="111">
        <v>3435.4228382159317</v>
      </c>
      <c r="S49" s="111">
        <v>3456.3263256778555</v>
      </c>
      <c r="T49" s="111">
        <v>3529.5786881492954</v>
      </c>
      <c r="U49" s="111">
        <v>3484.3528804022499</v>
      </c>
      <c r="V49" s="111">
        <v>3662.3711840778819</v>
      </c>
      <c r="W49" s="111">
        <v>3633.0059546272637</v>
      </c>
      <c r="X49" s="111">
        <v>3740.0265897666413</v>
      </c>
    </row>
    <row r="50" spans="1:24" s="55" customFormat="1" ht="12.75" customHeight="1">
      <c r="A50" s="74">
        <v>46</v>
      </c>
      <c r="B50" s="75" t="s">
        <v>378</v>
      </c>
      <c r="C50" s="79" t="s">
        <v>379</v>
      </c>
      <c r="D50" s="111">
        <v>6018.3016288371291</v>
      </c>
      <c r="E50" s="111">
        <v>6256.9880013366001</v>
      </c>
      <c r="F50" s="111">
        <v>5879.9641760603527</v>
      </c>
      <c r="G50" s="111">
        <v>5942.2799966627608</v>
      </c>
      <c r="H50" s="111">
        <v>5824.2897442333615</v>
      </c>
      <c r="I50" s="111">
        <v>5460.3707442484729</v>
      </c>
      <c r="J50" s="111">
        <v>5618.9713265248065</v>
      </c>
      <c r="K50" s="111">
        <v>5306.8854610406752</v>
      </c>
      <c r="L50" s="111">
        <v>4934.0145505671544</v>
      </c>
      <c r="M50" s="111">
        <v>4796.8301223924755</v>
      </c>
      <c r="N50" s="111">
        <v>4544.5753823687819</v>
      </c>
      <c r="O50" s="111">
        <v>4841.6612967139381</v>
      </c>
      <c r="P50" s="111">
        <v>4279.2539536535487</v>
      </c>
      <c r="Q50" s="111">
        <v>4443.6660357194114</v>
      </c>
      <c r="R50" s="111">
        <v>5134.0079556527271</v>
      </c>
      <c r="S50" s="111">
        <v>5261.7614100932442</v>
      </c>
      <c r="T50" s="111">
        <v>5531.0484204714876</v>
      </c>
      <c r="U50" s="111">
        <v>5389.3643607376243</v>
      </c>
      <c r="V50" s="111">
        <v>5645.1564388824736</v>
      </c>
      <c r="W50" s="111">
        <v>5493.0391744678245</v>
      </c>
      <c r="X50" s="111">
        <v>5634.3476044705212</v>
      </c>
    </row>
    <row r="51" spans="1:24" s="55" customFormat="1" ht="12.75" customHeight="1">
      <c r="A51" s="74">
        <v>47</v>
      </c>
      <c r="B51" s="75" t="s">
        <v>380</v>
      </c>
      <c r="C51" s="83" t="s">
        <v>381</v>
      </c>
      <c r="D51" s="111">
        <v>24507.821057752255</v>
      </c>
      <c r="E51" s="111">
        <v>26665.603859071532</v>
      </c>
      <c r="F51" s="111">
        <v>24446.252475593592</v>
      </c>
      <c r="G51" s="111">
        <v>24485.125065601631</v>
      </c>
      <c r="H51" s="111">
        <v>23979.200026782441</v>
      </c>
      <c r="I51" s="111">
        <v>22636.684968459271</v>
      </c>
      <c r="J51" s="111">
        <v>24347.078031052803</v>
      </c>
      <c r="K51" s="111">
        <v>22759.652779156604</v>
      </c>
      <c r="L51" s="111">
        <v>20843.613293204795</v>
      </c>
      <c r="M51" s="111">
        <v>20252.051465675555</v>
      </c>
      <c r="N51" s="111">
        <v>19375.203509033796</v>
      </c>
      <c r="O51" s="111">
        <v>20449.197989416189</v>
      </c>
      <c r="P51" s="111">
        <v>18046.041674952601</v>
      </c>
      <c r="Q51" s="111">
        <v>19090.623408261225</v>
      </c>
      <c r="R51" s="111">
        <v>17520.415796647776</v>
      </c>
      <c r="S51" s="111">
        <v>19098.617337932177</v>
      </c>
      <c r="T51" s="111">
        <v>18164.439885217082</v>
      </c>
      <c r="U51" s="111">
        <v>17912.751997301013</v>
      </c>
      <c r="V51" s="111">
        <v>18613.653437622295</v>
      </c>
      <c r="W51" s="111">
        <v>18347.120123131757</v>
      </c>
      <c r="X51" s="111">
        <v>18400.702272313156</v>
      </c>
    </row>
    <row r="52" spans="1:24" s="55" customFormat="1" ht="12.75" customHeight="1">
      <c r="A52" s="74">
        <v>48</v>
      </c>
      <c r="B52" s="75" t="s">
        <v>382</v>
      </c>
      <c r="C52" s="79" t="s">
        <v>383</v>
      </c>
      <c r="D52" s="111">
        <v>2772.8905812606622</v>
      </c>
      <c r="E52" s="111">
        <v>3413.2018707150132</v>
      </c>
      <c r="F52" s="111">
        <v>3109.0122311111454</v>
      </c>
      <c r="G52" s="111">
        <v>3270.7540591398028</v>
      </c>
      <c r="H52" s="111">
        <v>3166.528943748765</v>
      </c>
      <c r="I52" s="111">
        <v>2877.9468868028584</v>
      </c>
      <c r="J52" s="111">
        <v>3203.3660992517384</v>
      </c>
      <c r="K52" s="111">
        <v>2612.8742604496765</v>
      </c>
      <c r="L52" s="111">
        <v>2192.8787814207503</v>
      </c>
      <c r="M52" s="111">
        <v>2078.5624309012333</v>
      </c>
      <c r="N52" s="111">
        <v>1984.0377758304944</v>
      </c>
      <c r="O52" s="111">
        <v>2241.98838321229</v>
      </c>
      <c r="P52" s="111">
        <v>1965.1405668716545</v>
      </c>
      <c r="Q52" s="111">
        <v>2210.6513347046912</v>
      </c>
      <c r="R52" s="111">
        <v>2272.7986674130534</v>
      </c>
      <c r="S52" s="111">
        <v>2325.2023241591269</v>
      </c>
      <c r="T52" s="111">
        <v>1779.1410315010087</v>
      </c>
      <c r="U52" s="111">
        <v>1792.3361099316132</v>
      </c>
      <c r="V52" s="111">
        <v>1910.187090585131</v>
      </c>
      <c r="W52" s="111">
        <v>1846.5030027847711</v>
      </c>
      <c r="X52" s="111">
        <v>1804.9901605466694</v>
      </c>
    </row>
    <row r="53" spans="1:24" s="55" customFormat="1" ht="12.75" customHeight="1">
      <c r="A53" s="74">
        <v>49</v>
      </c>
      <c r="B53" s="75" t="s">
        <v>384</v>
      </c>
      <c r="C53" s="79" t="s">
        <v>385</v>
      </c>
      <c r="D53" s="111">
        <v>8308.8582826601851</v>
      </c>
      <c r="E53" s="111">
        <v>8749.8890517113759</v>
      </c>
      <c r="F53" s="111">
        <v>8275.967304966156</v>
      </c>
      <c r="G53" s="111">
        <v>8381.9123008376737</v>
      </c>
      <c r="H53" s="111">
        <v>8423.5174298748116</v>
      </c>
      <c r="I53" s="111">
        <v>7925.5673755879225</v>
      </c>
      <c r="J53" s="111">
        <v>8310.2455440568865</v>
      </c>
      <c r="K53" s="111">
        <v>7512.8904252319908</v>
      </c>
      <c r="L53" s="111">
        <v>6778.9878727829437</v>
      </c>
      <c r="M53" s="111">
        <v>6946.147596655589</v>
      </c>
      <c r="N53" s="111">
        <v>6946.1567624355239</v>
      </c>
      <c r="O53" s="111">
        <v>7288.6443883646989</v>
      </c>
      <c r="P53" s="111">
        <v>6311.157209404073</v>
      </c>
      <c r="Q53" s="111">
        <v>6419.8110833051824</v>
      </c>
      <c r="R53" s="111">
        <v>6113.437361859098</v>
      </c>
      <c r="S53" s="111">
        <v>6539.3546802866194</v>
      </c>
      <c r="T53" s="111">
        <v>6632.4461155569488</v>
      </c>
      <c r="U53" s="111">
        <v>6539.8587803685696</v>
      </c>
      <c r="V53" s="111">
        <v>6749.0386911073219</v>
      </c>
      <c r="W53" s="111">
        <v>6893.7330621720794</v>
      </c>
      <c r="X53" s="111">
        <v>7093.1717692156108</v>
      </c>
    </row>
    <row r="54" spans="1:24" s="55" customFormat="1" ht="12.75" customHeight="1">
      <c r="A54" s="74">
        <v>50</v>
      </c>
      <c r="B54" s="75" t="s">
        <v>386</v>
      </c>
      <c r="C54" s="79" t="s">
        <v>387</v>
      </c>
      <c r="D54" s="111">
        <v>13426.072193831411</v>
      </c>
      <c r="E54" s="111">
        <v>14502.512936645137</v>
      </c>
      <c r="F54" s="111">
        <v>13061.272939516291</v>
      </c>
      <c r="G54" s="111">
        <v>12832.458705624156</v>
      </c>
      <c r="H54" s="111">
        <v>12389.153653158868</v>
      </c>
      <c r="I54" s="111">
        <v>11833.170706068484</v>
      </c>
      <c r="J54" s="111">
        <v>12833.466387744178</v>
      </c>
      <c r="K54" s="111">
        <v>12633.888093474932</v>
      </c>
      <c r="L54" s="111">
        <v>11871.746639001103</v>
      </c>
      <c r="M54" s="111">
        <v>11227.341438118729</v>
      </c>
      <c r="N54" s="111">
        <v>10445.008970767774</v>
      </c>
      <c r="O54" s="111">
        <v>10918.565217839201</v>
      </c>
      <c r="P54" s="111">
        <v>9769.743898676872</v>
      </c>
      <c r="Q54" s="111">
        <v>10460.160990251352</v>
      </c>
      <c r="R54" s="111">
        <v>9134.1797673756246</v>
      </c>
      <c r="S54" s="111">
        <v>10234.060333486434</v>
      </c>
      <c r="T54" s="111">
        <v>9752.8527381591193</v>
      </c>
      <c r="U54" s="111">
        <v>9580.5571070008227</v>
      </c>
      <c r="V54" s="111">
        <v>9954.4276559298432</v>
      </c>
      <c r="W54" s="111">
        <v>9606.8840581749064</v>
      </c>
      <c r="X54" s="111">
        <v>9502.5403425508757</v>
      </c>
    </row>
    <row r="55" spans="1:24" s="55" customFormat="1" ht="12.75" customHeight="1">
      <c r="A55" s="74">
        <v>51</v>
      </c>
      <c r="B55" s="75" t="s">
        <v>388</v>
      </c>
      <c r="C55" s="83" t="s">
        <v>389</v>
      </c>
      <c r="D55" s="111">
        <v>56161.348524108711</v>
      </c>
      <c r="E55" s="111">
        <v>55947.938225411744</v>
      </c>
      <c r="F55" s="111">
        <v>57734.267914780743</v>
      </c>
      <c r="G55" s="111">
        <v>58871.6962728043</v>
      </c>
      <c r="H55" s="111">
        <v>63366.501704408598</v>
      </c>
      <c r="I55" s="111">
        <v>54990.851493906666</v>
      </c>
      <c r="J55" s="111">
        <v>64365.669132349809</v>
      </c>
      <c r="K55" s="111">
        <v>66527.737527928577</v>
      </c>
      <c r="L55" s="111">
        <v>66058.646407241555</v>
      </c>
      <c r="M55" s="111">
        <v>77871.277970076</v>
      </c>
      <c r="N55" s="111">
        <v>75415.669589645564</v>
      </c>
      <c r="O55" s="111">
        <v>77955.241129886621</v>
      </c>
      <c r="P55" s="111">
        <v>87008.184012066558</v>
      </c>
      <c r="Q55" s="111">
        <v>90504.135014143802</v>
      </c>
      <c r="R55" s="111">
        <v>80497.018140632208</v>
      </c>
      <c r="S55" s="111">
        <v>81860.591947198162</v>
      </c>
      <c r="T55" s="111">
        <v>77432.378120378082</v>
      </c>
      <c r="U55" s="111">
        <v>82491.238626255654</v>
      </c>
      <c r="V55" s="111">
        <v>84639.439111104264</v>
      </c>
      <c r="W55" s="111">
        <v>82833.008691109484</v>
      </c>
      <c r="X55" s="111">
        <v>84798.476740057231</v>
      </c>
    </row>
    <row r="56" spans="1:24" s="55" customFormat="1" ht="12.75" customHeight="1">
      <c r="A56" s="74">
        <v>52</v>
      </c>
      <c r="B56" s="75" t="s">
        <v>390</v>
      </c>
      <c r="C56" s="79" t="s">
        <v>391</v>
      </c>
      <c r="D56" s="111">
        <v>2757.1738077016871</v>
      </c>
      <c r="E56" s="111">
        <v>2758.1255745550739</v>
      </c>
      <c r="F56" s="111">
        <v>2562.8116549343886</v>
      </c>
      <c r="G56" s="111">
        <v>2432.4428435315299</v>
      </c>
      <c r="H56" s="111">
        <v>2297.9814066833324</v>
      </c>
      <c r="I56" s="111">
        <v>2299.7142848694421</v>
      </c>
      <c r="J56" s="111">
        <v>2140.1770810592225</v>
      </c>
      <c r="K56" s="111">
        <v>1990.0336877823552</v>
      </c>
      <c r="L56" s="111">
        <v>1953.9725348010095</v>
      </c>
      <c r="M56" s="111">
        <v>1859.7653154576228</v>
      </c>
      <c r="N56" s="111">
        <v>1683.2055847581862</v>
      </c>
      <c r="O56" s="111">
        <v>1643.6262535566741</v>
      </c>
      <c r="P56" s="111">
        <v>1600.1720272980185</v>
      </c>
      <c r="Q56" s="111">
        <v>1781.2754861561102</v>
      </c>
      <c r="R56" s="111">
        <v>1302.7872119074661</v>
      </c>
      <c r="S56" s="111">
        <v>1323.7423557293191</v>
      </c>
      <c r="T56" s="111">
        <v>1328.9201489636414</v>
      </c>
      <c r="U56" s="111">
        <v>1202.8947937341081</v>
      </c>
      <c r="V56" s="111">
        <v>1207.2308910105803</v>
      </c>
      <c r="W56" s="111">
        <v>1115.7604069757881</v>
      </c>
      <c r="X56" s="111">
        <v>1098.6033427466498</v>
      </c>
    </row>
    <row r="57" spans="1:24" s="55" customFormat="1" ht="12.75" customHeight="1">
      <c r="A57" s="74">
        <v>53</v>
      </c>
      <c r="B57" s="75" t="s">
        <v>392</v>
      </c>
      <c r="C57" s="79" t="s">
        <v>393</v>
      </c>
      <c r="D57" s="111">
        <v>8905.6489201211625</v>
      </c>
      <c r="E57" s="111">
        <v>9032.8517266702947</v>
      </c>
      <c r="F57" s="111">
        <v>9268.1906061423742</v>
      </c>
      <c r="G57" s="111">
        <v>9839.1386970180047</v>
      </c>
      <c r="H57" s="111">
        <v>11346.053752413989</v>
      </c>
      <c r="I57" s="111">
        <v>10185.083444917207</v>
      </c>
      <c r="J57" s="111">
        <v>12162.736815275079</v>
      </c>
      <c r="K57" s="111">
        <v>13567.354396706141</v>
      </c>
      <c r="L57" s="111">
        <v>13642.42466511167</v>
      </c>
      <c r="M57" s="111">
        <v>13798.983015648264</v>
      </c>
      <c r="N57" s="111">
        <v>13767.698463001032</v>
      </c>
      <c r="O57" s="111">
        <v>14502.542346123821</v>
      </c>
      <c r="P57" s="111">
        <v>14903.961360656014</v>
      </c>
      <c r="Q57" s="111">
        <v>14285.492578593094</v>
      </c>
      <c r="R57" s="111">
        <v>15605.394781859577</v>
      </c>
      <c r="S57" s="111">
        <v>15973.566027523211</v>
      </c>
      <c r="T57" s="111">
        <v>16566.03731437508</v>
      </c>
      <c r="U57" s="111">
        <v>16480.977672235695</v>
      </c>
      <c r="V57" s="111">
        <v>16622.342470485684</v>
      </c>
      <c r="W57" s="111">
        <v>16119.577373801434</v>
      </c>
      <c r="X57" s="111">
        <v>16425.425749358183</v>
      </c>
    </row>
    <row r="58" spans="1:24" s="55" customFormat="1" ht="12.75" customHeight="1">
      <c r="A58" s="74">
        <v>54</v>
      </c>
      <c r="B58" s="75" t="s">
        <v>394</v>
      </c>
      <c r="C58" s="79" t="s">
        <v>395</v>
      </c>
      <c r="D58" s="111">
        <v>14511.871276100514</v>
      </c>
      <c r="E58" s="111">
        <v>13212.015715407888</v>
      </c>
      <c r="F58" s="111">
        <v>14215.764186155498</v>
      </c>
      <c r="G58" s="111">
        <v>13950.161151251621</v>
      </c>
      <c r="H58" s="111">
        <v>14393.90246177587</v>
      </c>
      <c r="I58" s="111">
        <v>5804.6027051359442</v>
      </c>
      <c r="J58" s="111">
        <v>13556.965398224784</v>
      </c>
      <c r="K58" s="111">
        <v>15617.13288951988</v>
      </c>
      <c r="L58" s="111">
        <v>14652.231466661908</v>
      </c>
      <c r="M58" s="111">
        <v>25147.301497957797</v>
      </c>
      <c r="N58" s="111">
        <v>19610.375152595185</v>
      </c>
      <c r="O58" s="111">
        <v>19362.429529506262</v>
      </c>
      <c r="P58" s="111">
        <v>27334.599806282447</v>
      </c>
      <c r="Q58" s="111">
        <v>31071.012407387792</v>
      </c>
      <c r="R58" s="111">
        <v>24514.544538450125</v>
      </c>
      <c r="S58" s="111">
        <v>26176.268479941187</v>
      </c>
      <c r="T58" s="111">
        <v>22191.619755640691</v>
      </c>
      <c r="U58" s="111">
        <v>25771.626576852726</v>
      </c>
      <c r="V58" s="111">
        <v>26629.432910041254</v>
      </c>
      <c r="W58" s="111">
        <v>25687.334713215263</v>
      </c>
      <c r="X58" s="111">
        <v>27295.771286468651</v>
      </c>
    </row>
    <row r="59" spans="1:24" s="55" customFormat="1" ht="12.75" customHeight="1">
      <c r="A59" s="74">
        <v>55</v>
      </c>
      <c r="B59" s="75" t="s">
        <v>396</v>
      </c>
      <c r="C59" s="79" t="s">
        <v>397</v>
      </c>
      <c r="D59" s="111">
        <v>18699.592593319143</v>
      </c>
      <c r="E59" s="111">
        <v>19557.979075950243</v>
      </c>
      <c r="F59" s="111">
        <v>20275.392402926671</v>
      </c>
      <c r="G59" s="111">
        <v>20842.862634185858</v>
      </c>
      <c r="H59" s="111">
        <v>22306.440154831038</v>
      </c>
      <c r="I59" s="111">
        <v>23645.842442202131</v>
      </c>
      <c r="J59" s="111">
        <v>23000.994182530041</v>
      </c>
      <c r="K59" s="111">
        <v>22781.897870074281</v>
      </c>
      <c r="L59" s="111">
        <v>23169.777092841192</v>
      </c>
      <c r="M59" s="111">
        <v>23827.115505683378</v>
      </c>
      <c r="N59" s="111">
        <v>27372.266495667423</v>
      </c>
      <c r="O59" s="111">
        <v>28685.533105984854</v>
      </c>
      <c r="P59" s="111">
        <v>30200.061740427627</v>
      </c>
      <c r="Q59" s="111">
        <v>30363.884804005047</v>
      </c>
      <c r="R59" s="111">
        <v>27694.914060185441</v>
      </c>
      <c r="S59" s="111">
        <v>26314.137277618087</v>
      </c>
      <c r="T59" s="111">
        <v>25669.168077395952</v>
      </c>
      <c r="U59" s="111">
        <v>27637.191975901638</v>
      </c>
      <c r="V59" s="111">
        <v>27700.964742592743</v>
      </c>
      <c r="W59" s="111">
        <v>26927.969128452489</v>
      </c>
      <c r="X59" s="111">
        <v>26663.851969963649</v>
      </c>
    </row>
    <row r="60" spans="1:24" s="55" customFormat="1" ht="12.75" customHeight="1">
      <c r="A60" s="74">
        <v>56</v>
      </c>
      <c r="B60" s="75" t="s">
        <v>398</v>
      </c>
      <c r="C60" s="79" t="s">
        <v>399</v>
      </c>
      <c r="D60" s="111">
        <v>8284.0458429121391</v>
      </c>
      <c r="E60" s="111">
        <v>8373.8508978446771</v>
      </c>
      <c r="F60" s="111">
        <v>8456.27723178427</v>
      </c>
      <c r="G60" s="111">
        <v>8690.7535221835424</v>
      </c>
      <c r="H60" s="111">
        <v>9558.8188542482476</v>
      </c>
      <c r="I60" s="111">
        <v>9587.7979644376173</v>
      </c>
      <c r="J60" s="111">
        <v>9990.4960232498761</v>
      </c>
      <c r="K60" s="111">
        <v>9098.4997941110614</v>
      </c>
      <c r="L60" s="111">
        <v>9213.3966367708781</v>
      </c>
      <c r="M60" s="111">
        <v>9717.99128307926</v>
      </c>
      <c r="N60" s="111">
        <v>9497.2319549285112</v>
      </c>
      <c r="O60" s="111">
        <v>10088.280210908451</v>
      </c>
      <c r="P60" s="111">
        <v>9607.8319450060571</v>
      </c>
      <c r="Q60" s="111">
        <v>9628.3723517812923</v>
      </c>
      <c r="R60" s="111">
        <v>8079.4376924043909</v>
      </c>
      <c r="S60" s="111">
        <v>8669.5710217862506</v>
      </c>
      <c r="T60" s="111">
        <v>8700.7607617287686</v>
      </c>
      <c r="U60" s="111">
        <v>8524.951631101565</v>
      </c>
      <c r="V60" s="111">
        <v>9140.4500440311203</v>
      </c>
      <c r="W60" s="111">
        <v>9203.0208573088039</v>
      </c>
      <c r="X60" s="111">
        <v>9407.9874045831602</v>
      </c>
    </row>
    <row r="61" spans="1:24" s="55" customFormat="1" ht="12.75" customHeight="1">
      <c r="A61" s="74">
        <v>57</v>
      </c>
      <c r="B61" s="75" t="s">
        <v>400</v>
      </c>
      <c r="C61" s="79" t="s">
        <v>401</v>
      </c>
      <c r="D61" s="111">
        <v>3003.0160839540604</v>
      </c>
      <c r="E61" s="111">
        <v>3013.1152349835684</v>
      </c>
      <c r="F61" s="111">
        <v>2955.8318328375462</v>
      </c>
      <c r="G61" s="111">
        <v>3116.3374246337448</v>
      </c>
      <c r="H61" s="111">
        <v>3463.3050744561065</v>
      </c>
      <c r="I61" s="111">
        <v>3467.810652344333</v>
      </c>
      <c r="J61" s="111">
        <v>3514.2996320108009</v>
      </c>
      <c r="K61" s="111">
        <v>3472.8188897348518</v>
      </c>
      <c r="L61" s="111">
        <v>3426.8440110549</v>
      </c>
      <c r="M61" s="111">
        <v>3520.1213522496905</v>
      </c>
      <c r="N61" s="111">
        <v>3484.8919386952334</v>
      </c>
      <c r="O61" s="111">
        <v>3672.8296838065403</v>
      </c>
      <c r="P61" s="111">
        <v>3361.5571323963809</v>
      </c>
      <c r="Q61" s="111">
        <v>3374.0973862204833</v>
      </c>
      <c r="R61" s="111">
        <v>3299.9398558252087</v>
      </c>
      <c r="S61" s="111">
        <v>3403.306784600109</v>
      </c>
      <c r="T61" s="111">
        <v>2975.8720622739329</v>
      </c>
      <c r="U61" s="111">
        <v>2873.5959764299218</v>
      </c>
      <c r="V61" s="111">
        <v>3339.0180529428881</v>
      </c>
      <c r="W61" s="111">
        <v>3779.3462113557048</v>
      </c>
      <c r="X61" s="111">
        <v>3906.8369869369585</v>
      </c>
    </row>
    <row r="62" spans="1:24" s="55" customFormat="1" ht="12.75" customHeight="1">
      <c r="A62" s="74">
        <v>58</v>
      </c>
      <c r="B62" s="75" t="s">
        <v>402</v>
      </c>
      <c r="C62" s="83" t="s">
        <v>403</v>
      </c>
      <c r="D62" s="111">
        <v>4797.348306929006</v>
      </c>
      <c r="E62" s="111">
        <v>5866.9373467003425</v>
      </c>
      <c r="F62" s="111">
        <v>5151.2717008069312</v>
      </c>
      <c r="G62" s="111">
        <v>4952.1570218522693</v>
      </c>
      <c r="H62" s="111">
        <v>4767.8793951592761</v>
      </c>
      <c r="I62" s="111">
        <v>4485.4545710591256</v>
      </c>
      <c r="J62" s="111">
        <v>5020.2993403386463</v>
      </c>
      <c r="K62" s="111">
        <v>5070.4708665243434</v>
      </c>
      <c r="L62" s="111">
        <v>4452.1962162929995</v>
      </c>
      <c r="M62" s="111">
        <v>4255.3238996875489</v>
      </c>
      <c r="N62" s="111">
        <v>4147.3213723981135</v>
      </c>
      <c r="O62" s="111">
        <v>4560.3326207759264</v>
      </c>
      <c r="P62" s="111">
        <v>3407.6939449446145</v>
      </c>
      <c r="Q62" s="111">
        <v>3665.5578980200708</v>
      </c>
      <c r="R62" s="111">
        <v>3661.438747293455</v>
      </c>
      <c r="S62" s="111">
        <v>3936.8385032560377</v>
      </c>
      <c r="T62" s="111">
        <v>3694.7600739690647</v>
      </c>
      <c r="U62" s="111">
        <v>3653.4313630473966</v>
      </c>
      <c r="V62" s="111">
        <v>3815.5782525394702</v>
      </c>
      <c r="W62" s="111">
        <v>3315.6991149606165</v>
      </c>
      <c r="X62" s="111">
        <v>3122.7609226105874</v>
      </c>
    </row>
    <row r="63" spans="1:24" s="55" customFormat="1" ht="12.75" customHeight="1">
      <c r="A63" s="74">
        <v>59</v>
      </c>
      <c r="B63" s="75" t="s">
        <v>404</v>
      </c>
      <c r="C63" s="83" t="s">
        <v>405</v>
      </c>
      <c r="D63" s="111">
        <v>4044.8198640850569</v>
      </c>
      <c r="E63" s="111">
        <v>4248.5117476431242</v>
      </c>
      <c r="F63" s="111">
        <v>4188.3189946995117</v>
      </c>
      <c r="G63" s="111">
        <v>4464.8401653619148</v>
      </c>
      <c r="H63" s="111">
        <v>4626.3417417744813</v>
      </c>
      <c r="I63" s="111">
        <v>4614.0022089128397</v>
      </c>
      <c r="J63" s="111">
        <v>4983.7190811789533</v>
      </c>
      <c r="K63" s="111">
        <v>4165.9778223152052</v>
      </c>
      <c r="L63" s="111">
        <v>3983.1629791441446</v>
      </c>
      <c r="M63" s="111">
        <v>4372.7921559124215</v>
      </c>
      <c r="N63" s="111">
        <v>4329.5141230854142</v>
      </c>
      <c r="O63" s="111">
        <v>4446.2193259642672</v>
      </c>
      <c r="P63" s="111">
        <v>4043.5507557761184</v>
      </c>
      <c r="Q63" s="111">
        <v>4327.0292801521318</v>
      </c>
      <c r="R63" s="111">
        <v>3314.4341357338853</v>
      </c>
      <c r="S63" s="111">
        <v>3264.8799124703391</v>
      </c>
      <c r="T63" s="111">
        <v>3510.6561474735395</v>
      </c>
      <c r="U63" s="111">
        <v>3418.9364661014752</v>
      </c>
      <c r="V63" s="111">
        <v>3525.2784887888602</v>
      </c>
      <c r="W63" s="111">
        <v>3299.2944907048886</v>
      </c>
      <c r="X63" s="111">
        <v>3367.4013922772629</v>
      </c>
    </row>
    <row r="64" spans="1:24" s="55" customFormat="1" ht="12.75" customHeight="1">
      <c r="A64" s="74">
        <v>60</v>
      </c>
      <c r="B64" s="75" t="s">
        <v>406</v>
      </c>
      <c r="C64" s="83" t="s">
        <v>407</v>
      </c>
      <c r="D64" s="111">
        <v>2497.3505323380787</v>
      </c>
      <c r="E64" s="111">
        <v>2844.2235750501281</v>
      </c>
      <c r="F64" s="111">
        <v>2384.3851419233206</v>
      </c>
      <c r="G64" s="111">
        <v>2402.2644305687913</v>
      </c>
      <c r="H64" s="111">
        <v>2237.1394293962589</v>
      </c>
      <c r="I64" s="111">
        <v>2105.6283242597246</v>
      </c>
      <c r="J64" s="111">
        <v>2375.6988656348535</v>
      </c>
      <c r="K64" s="111">
        <v>2361.7955435125004</v>
      </c>
      <c r="L64" s="111">
        <v>2146.2523992832662</v>
      </c>
      <c r="M64" s="111">
        <v>1954.5851482907567</v>
      </c>
      <c r="N64" s="111">
        <v>1962.6264641261068</v>
      </c>
      <c r="O64" s="111">
        <v>2194.2583201057814</v>
      </c>
      <c r="P64" s="111">
        <v>1763.7739379425996</v>
      </c>
      <c r="Q64" s="111">
        <v>1984.4890708494233</v>
      </c>
      <c r="R64" s="111">
        <v>1773.8709745323999</v>
      </c>
      <c r="S64" s="111">
        <v>1842.2031785414008</v>
      </c>
      <c r="T64" s="111">
        <v>1628.0049553008939</v>
      </c>
      <c r="U64" s="111">
        <v>1664.183334587512</v>
      </c>
      <c r="V64" s="111">
        <v>1877.0754866350887</v>
      </c>
      <c r="W64" s="111">
        <v>1648.7846112316695</v>
      </c>
      <c r="X64" s="111">
        <v>1616.5908212918391</v>
      </c>
    </row>
    <row r="65" spans="1:24" s="55" customFormat="1" ht="12.75" customHeight="1">
      <c r="A65" s="74">
        <v>61</v>
      </c>
      <c r="B65" s="75" t="s">
        <v>408</v>
      </c>
      <c r="C65" s="83" t="s">
        <v>409</v>
      </c>
      <c r="D65" s="111">
        <v>825.57005946520837</v>
      </c>
      <c r="E65" s="111">
        <v>890.70588905520913</v>
      </c>
      <c r="F65" s="111">
        <v>862.88869935679361</v>
      </c>
      <c r="G65" s="111">
        <v>943.19416695018833</v>
      </c>
      <c r="H65" s="111">
        <v>939.28976994532934</v>
      </c>
      <c r="I65" s="111">
        <v>889.45902454187421</v>
      </c>
      <c r="J65" s="111">
        <v>958.2032706446023</v>
      </c>
      <c r="K65" s="111">
        <v>942.56271978345853</v>
      </c>
      <c r="L65" s="111">
        <v>1022.572021732745</v>
      </c>
      <c r="M65" s="111">
        <v>1072.7808245895581</v>
      </c>
      <c r="N65" s="111">
        <v>1117.9188395867352</v>
      </c>
      <c r="O65" s="111">
        <v>1301.4571411015991</v>
      </c>
      <c r="P65" s="111">
        <v>1147.5846861229311</v>
      </c>
      <c r="Q65" s="111">
        <v>1230.9038493685875</v>
      </c>
      <c r="R65" s="111">
        <v>1073.4684184021555</v>
      </c>
      <c r="S65" s="111">
        <v>1078.881803628452</v>
      </c>
      <c r="T65" s="111">
        <v>1042.1352019502835</v>
      </c>
      <c r="U65" s="111">
        <v>1065.0929243066605</v>
      </c>
      <c r="V65" s="111">
        <v>1094.711177566893</v>
      </c>
      <c r="W65" s="111">
        <v>1057.7784984715115</v>
      </c>
      <c r="X65" s="111">
        <v>1096.9268723122218</v>
      </c>
    </row>
    <row r="66" spans="1:24" s="55" customFormat="1" ht="12.75" customHeight="1">
      <c r="A66" s="74">
        <v>62</v>
      </c>
      <c r="B66" s="89" t="s">
        <v>410</v>
      </c>
      <c r="C66" s="83" t="s">
        <v>411</v>
      </c>
      <c r="D66" s="111">
        <v>7028.8153836816427</v>
      </c>
      <c r="E66" s="111">
        <v>7594.4871755104969</v>
      </c>
      <c r="F66" s="111">
        <v>7484.8241130624547</v>
      </c>
      <c r="G66" s="111">
        <v>8067.5755213645562</v>
      </c>
      <c r="H66" s="111">
        <v>8257.7477304582881</v>
      </c>
      <c r="I66" s="111">
        <v>8164.5586155706869</v>
      </c>
      <c r="J66" s="111">
        <v>8804.848999003425</v>
      </c>
      <c r="K66" s="111">
        <v>8499.0066890622838</v>
      </c>
      <c r="L66" s="111">
        <v>7900.5137456505281</v>
      </c>
      <c r="M66" s="111">
        <v>7732.771553314974</v>
      </c>
      <c r="N66" s="111">
        <v>7894.4769785578619</v>
      </c>
      <c r="O66" s="111">
        <v>8657.5137986792179</v>
      </c>
      <c r="P66" s="111">
        <v>8043.1626998173524</v>
      </c>
      <c r="Q66" s="111">
        <v>8954.7212764812157</v>
      </c>
      <c r="R66" s="111">
        <v>8524.8220861712252</v>
      </c>
      <c r="S66" s="111">
        <v>8516.3652962527958</v>
      </c>
      <c r="T66" s="111">
        <v>8101.089641839576</v>
      </c>
      <c r="U66" s="111">
        <v>8077.1476773679915</v>
      </c>
      <c r="V66" s="111">
        <v>8403.8469996862095</v>
      </c>
      <c r="W66" s="111">
        <v>8346.1499102956059</v>
      </c>
      <c r="X66" s="111">
        <v>8544.1675413668545</v>
      </c>
    </row>
    <row r="67" spans="1:24" s="55" customFormat="1" ht="12.75" customHeight="1">
      <c r="A67" s="74">
        <v>63</v>
      </c>
      <c r="B67" s="89" t="s">
        <v>412</v>
      </c>
      <c r="C67" s="83" t="s">
        <v>413</v>
      </c>
      <c r="D67" s="111">
        <v>946.20286093669495</v>
      </c>
      <c r="E67" s="111">
        <v>1033.0068768216383</v>
      </c>
      <c r="F67" s="111">
        <v>978.89735864786417</v>
      </c>
      <c r="G67" s="111">
        <v>1186.02030336548</v>
      </c>
      <c r="H67" s="111">
        <v>1215.7440184880561</v>
      </c>
      <c r="I67" s="111">
        <v>1018.2313919834229</v>
      </c>
      <c r="J67" s="111">
        <v>1106.7712303694138</v>
      </c>
      <c r="K67" s="111">
        <v>1097.7723848564897</v>
      </c>
      <c r="L67" s="111">
        <v>1121.5293766072234</v>
      </c>
      <c r="M67" s="111">
        <v>1100.3738778367995</v>
      </c>
      <c r="N67" s="111">
        <v>1162.9110759079881</v>
      </c>
      <c r="O67" s="111">
        <v>1056.0352796453799</v>
      </c>
      <c r="P67" s="111">
        <v>1058.4556306591064</v>
      </c>
      <c r="Q67" s="111">
        <v>1208.7760172516403</v>
      </c>
      <c r="R67" s="111">
        <v>975.15401949573481</v>
      </c>
      <c r="S67" s="111">
        <v>1042.566841091771</v>
      </c>
      <c r="T67" s="111">
        <v>1027.4317864930831</v>
      </c>
      <c r="U67" s="111">
        <v>999.07495984365517</v>
      </c>
      <c r="V67" s="111">
        <v>1073.4841923029542</v>
      </c>
      <c r="W67" s="111">
        <v>1249.0273984040871</v>
      </c>
      <c r="X67" s="111">
        <v>1339.8707490982724</v>
      </c>
    </row>
    <row r="68" spans="1:24" s="55" customFormat="1" ht="12.75" customHeight="1">
      <c r="A68" s="74">
        <v>64</v>
      </c>
      <c r="B68" s="89" t="s">
        <v>414</v>
      </c>
      <c r="C68" s="83" t="s">
        <v>415</v>
      </c>
      <c r="D68" s="111">
        <v>10312.794951301667</v>
      </c>
      <c r="E68" s="111">
        <v>10804.89588922612</v>
      </c>
      <c r="F68" s="111">
        <v>10313.314736784459</v>
      </c>
      <c r="G68" s="111">
        <v>10115.764721145591</v>
      </c>
      <c r="H68" s="111">
        <v>8942.8264708321894</v>
      </c>
      <c r="I68" s="111">
        <v>8429.0074982559854</v>
      </c>
      <c r="J68" s="111">
        <v>8608.4843176111826</v>
      </c>
      <c r="K68" s="111">
        <v>8415.3031601719613</v>
      </c>
      <c r="L68" s="111">
        <v>8040.0339885502553</v>
      </c>
      <c r="M68" s="111">
        <v>7526.9392444362911</v>
      </c>
      <c r="N68" s="111">
        <v>7820.2924763414758</v>
      </c>
      <c r="O68" s="111">
        <v>8741.4685696972829</v>
      </c>
      <c r="P68" s="111">
        <v>7293.7199749613173</v>
      </c>
      <c r="Q68" s="111">
        <v>7425.9516089486333</v>
      </c>
      <c r="R68" s="111">
        <v>6886.8831755881947</v>
      </c>
      <c r="S68" s="111">
        <v>7456.4413302077</v>
      </c>
      <c r="T68" s="111">
        <v>6802.9557700124042</v>
      </c>
      <c r="U68" s="111">
        <v>6671.2516718631841</v>
      </c>
      <c r="V68" s="111">
        <v>6654.7123575309151</v>
      </c>
      <c r="W68" s="111">
        <v>6538.6071581228362</v>
      </c>
      <c r="X68" s="111">
        <v>6627.674919335931</v>
      </c>
    </row>
    <row r="69" spans="1:24" s="55" customFormat="1" ht="12.75" customHeight="1">
      <c r="A69" s="74">
        <v>65</v>
      </c>
      <c r="B69" s="75" t="s">
        <v>416</v>
      </c>
      <c r="C69" s="83" t="s">
        <v>417</v>
      </c>
      <c r="D69" s="111">
        <v>5187.8197070828091</v>
      </c>
      <c r="E69" s="111">
        <v>6359.1141190801791</v>
      </c>
      <c r="F69" s="111">
        <v>5592.0774449325872</v>
      </c>
      <c r="G69" s="111">
        <v>5564.2628161806788</v>
      </c>
      <c r="H69" s="111">
        <v>5228.8973376662198</v>
      </c>
      <c r="I69" s="111">
        <v>4769.1863790324496</v>
      </c>
      <c r="J69" s="111">
        <v>5529.1057704142613</v>
      </c>
      <c r="K69" s="111">
        <v>5255.8950686791677</v>
      </c>
      <c r="L69" s="111">
        <v>4468.827182416705</v>
      </c>
      <c r="M69" s="111">
        <v>4272.2743655621734</v>
      </c>
      <c r="N69" s="111">
        <v>4537.0491000353286</v>
      </c>
      <c r="O69" s="111">
        <v>5137.6617281174213</v>
      </c>
      <c r="P69" s="111">
        <v>4005.3724563951728</v>
      </c>
      <c r="Q69" s="111">
        <v>4956.1430422142712</v>
      </c>
      <c r="R69" s="111">
        <v>4276.8397436327332</v>
      </c>
      <c r="S69" s="111">
        <v>4436.0653997382487</v>
      </c>
      <c r="T69" s="111">
        <v>4014.7805583316035</v>
      </c>
      <c r="U69" s="111">
        <v>3977.5010966926479</v>
      </c>
      <c r="V69" s="111">
        <v>4200.5075482100447</v>
      </c>
      <c r="W69" s="111">
        <v>3568.5309701910801</v>
      </c>
      <c r="X69" s="111">
        <v>3545.6750859829704</v>
      </c>
    </row>
    <row r="70" spans="1:24" s="55" customFormat="1" ht="12.75" customHeight="1">
      <c r="A70" s="74">
        <v>66</v>
      </c>
      <c r="B70" s="75" t="s">
        <v>418</v>
      </c>
      <c r="C70" s="83" t="s">
        <v>419</v>
      </c>
      <c r="D70" s="111">
        <v>6338.3241848958305</v>
      </c>
      <c r="E70" s="111">
        <v>7618.382392104375</v>
      </c>
      <c r="F70" s="111">
        <v>6989.4677544338028</v>
      </c>
      <c r="G70" s="111">
        <v>6707.2402553784405</v>
      </c>
      <c r="H70" s="111">
        <v>6509.3848208998197</v>
      </c>
      <c r="I70" s="111">
        <v>6105.343226870591</v>
      </c>
      <c r="J70" s="111">
        <v>6965.7734333356702</v>
      </c>
      <c r="K70" s="111">
        <v>7086.0521538632338</v>
      </c>
      <c r="L70" s="111">
        <v>5948.4331396157595</v>
      </c>
      <c r="M70" s="111">
        <v>5718.3590180812262</v>
      </c>
      <c r="N70" s="111">
        <v>5647.6416072416232</v>
      </c>
      <c r="O70" s="111">
        <v>6682.6666826396176</v>
      </c>
      <c r="P70" s="111">
        <v>5449.4717820419964</v>
      </c>
      <c r="Q70" s="111">
        <v>6823.9692278284574</v>
      </c>
      <c r="R70" s="111">
        <v>6383.2996281281685</v>
      </c>
      <c r="S70" s="111">
        <v>7031.7169335373346</v>
      </c>
      <c r="T70" s="111">
        <v>6388.8128897316856</v>
      </c>
      <c r="U70" s="111">
        <v>6535.353190555179</v>
      </c>
      <c r="V70" s="111">
        <v>6785.3807398757626</v>
      </c>
      <c r="W70" s="111">
        <v>6712.3223248576414</v>
      </c>
      <c r="X70" s="111">
        <v>7015.6967524938691</v>
      </c>
    </row>
    <row r="71" spans="1:24" s="55" customFormat="1" ht="12.75" customHeight="1">
      <c r="A71" s="74">
        <v>67</v>
      </c>
      <c r="B71" s="89" t="s">
        <v>420</v>
      </c>
      <c r="C71" s="81" t="s">
        <v>421</v>
      </c>
      <c r="D71" s="111">
        <v>9904.2824048223938</v>
      </c>
      <c r="E71" s="111">
        <v>10545.095188998783</v>
      </c>
      <c r="F71" s="111">
        <v>9915.4005923648601</v>
      </c>
      <c r="G71" s="111">
        <v>10391.31038658129</v>
      </c>
      <c r="H71" s="111">
        <v>10345.548838069106</v>
      </c>
      <c r="I71" s="111">
        <v>9904.1951375930439</v>
      </c>
      <c r="J71" s="111">
        <v>10650.640045409527</v>
      </c>
      <c r="K71" s="111">
        <v>8577.2108183185665</v>
      </c>
      <c r="L71" s="111">
        <v>7598.5812947207232</v>
      </c>
      <c r="M71" s="111">
        <v>7350.8851095508562</v>
      </c>
      <c r="N71" s="111">
        <v>7196.9838695641347</v>
      </c>
      <c r="O71" s="111">
        <v>7489.3662984495813</v>
      </c>
      <c r="P71" s="111">
        <v>6390.0838988145506</v>
      </c>
      <c r="Q71" s="111">
        <v>7234.6188521449885</v>
      </c>
      <c r="R71" s="111">
        <v>6384.1840115254799</v>
      </c>
      <c r="S71" s="111">
        <v>6524.7491424774717</v>
      </c>
      <c r="T71" s="111">
        <v>5962.6795992794578</v>
      </c>
      <c r="U71" s="111">
        <v>6044.3413067195661</v>
      </c>
      <c r="V71" s="111">
        <v>6028.7620817955512</v>
      </c>
      <c r="W71" s="111">
        <v>6079.216583232117</v>
      </c>
      <c r="X71" s="111">
        <v>6184.2937769352839</v>
      </c>
    </row>
    <row r="72" spans="1:24" s="55" customFormat="1" ht="6.95" customHeight="1">
      <c r="A72" s="90"/>
      <c r="B72" s="91"/>
      <c r="C72" s="92"/>
      <c r="D72" s="111"/>
      <c r="E72" s="111"/>
      <c r="F72" s="111"/>
      <c r="G72" s="111"/>
      <c r="H72" s="111"/>
      <c r="I72" s="111"/>
      <c r="J72" s="111"/>
      <c r="K72" s="111"/>
      <c r="L72" s="111"/>
      <c r="M72" s="111"/>
      <c r="N72" s="111"/>
      <c r="O72" s="111"/>
      <c r="P72" s="111"/>
      <c r="Q72" s="111"/>
      <c r="R72" s="111"/>
      <c r="S72" s="111"/>
      <c r="T72" s="111"/>
      <c r="U72" s="111"/>
      <c r="V72" s="111"/>
      <c r="W72" s="111"/>
      <c r="X72" s="111"/>
    </row>
    <row r="73" spans="1:24" s="55" customFormat="1" ht="15" customHeight="1">
      <c r="A73" s="74">
        <v>68</v>
      </c>
      <c r="B73" s="91"/>
      <c r="C73" s="95" t="s">
        <v>422</v>
      </c>
      <c r="D73" s="111">
        <v>750627.25494030956</v>
      </c>
      <c r="E73" s="111">
        <v>756673.10848799325</v>
      </c>
      <c r="F73" s="111">
        <v>735696.19598722458</v>
      </c>
      <c r="G73" s="111">
        <v>735761.18471452931</v>
      </c>
      <c r="H73" s="111">
        <v>722287.41905030585</v>
      </c>
      <c r="I73" s="111">
        <v>724688.73735207971</v>
      </c>
      <c r="J73" s="111">
        <v>739958.79783429834</v>
      </c>
      <c r="K73" s="111">
        <v>733991.69142954692</v>
      </c>
      <c r="L73" s="111">
        <v>747296.39838876668</v>
      </c>
      <c r="M73" s="111">
        <v>758983.47864498675</v>
      </c>
      <c r="N73" s="111">
        <v>750673.75979781745</v>
      </c>
      <c r="O73" s="111">
        <v>773952.42197376711</v>
      </c>
      <c r="P73" s="111">
        <v>794323.40734643873</v>
      </c>
      <c r="Q73" s="111">
        <v>788410.69642529427</v>
      </c>
      <c r="R73" s="111">
        <v>725074.75563193939</v>
      </c>
      <c r="S73" s="111">
        <v>771846.58165603841</v>
      </c>
      <c r="T73" s="111">
        <v>766892.76405112713</v>
      </c>
      <c r="U73" s="111">
        <v>761807.75319913612</v>
      </c>
      <c r="V73" s="111">
        <v>773167.45411626878</v>
      </c>
      <c r="W73" s="111">
        <v>752785.14477224636</v>
      </c>
      <c r="X73" s="111">
        <v>750417.35150159057</v>
      </c>
    </row>
    <row r="74" spans="1:24" s="55" customFormat="1" ht="15" customHeight="1">
      <c r="A74" s="74">
        <v>69</v>
      </c>
      <c r="B74" s="91"/>
      <c r="C74" s="162" t="s">
        <v>423</v>
      </c>
      <c r="D74" s="111">
        <v>236177.87043788296</v>
      </c>
      <c r="E74" s="111">
        <v>251130.48105874407</v>
      </c>
      <c r="F74" s="111">
        <v>253441.30487732112</v>
      </c>
      <c r="G74" s="111">
        <v>246255.61352576909</v>
      </c>
      <c r="H74" s="111">
        <v>237081.82332114442</v>
      </c>
      <c r="I74" s="111">
        <v>232559.39572567324</v>
      </c>
      <c r="J74" s="111">
        <v>249559.09180513761</v>
      </c>
      <c r="K74" s="111">
        <v>242593.21179521247</v>
      </c>
      <c r="L74" s="111">
        <v>242643.68086140027</v>
      </c>
      <c r="M74" s="111">
        <v>235440.47057742823</v>
      </c>
      <c r="N74" s="111">
        <v>230137.46577634386</v>
      </c>
      <c r="O74" s="111">
        <v>230744.92210660543</v>
      </c>
      <c r="P74" s="111">
        <v>204906.34832343971</v>
      </c>
      <c r="Q74" s="111">
        <v>223657.53977289188</v>
      </c>
      <c r="R74" s="111">
        <v>220145.83384509251</v>
      </c>
      <c r="S74" s="111">
        <v>233709.57222081543</v>
      </c>
      <c r="T74" s="111">
        <v>215169.7939416396</v>
      </c>
      <c r="U74" s="111">
        <v>216773.74629476148</v>
      </c>
      <c r="V74" s="111">
        <v>225662.35554976438</v>
      </c>
      <c r="W74" s="111">
        <v>203250.49846813682</v>
      </c>
      <c r="X74" s="111">
        <v>208515.22199360275</v>
      </c>
    </row>
    <row r="75" spans="1:24" s="55" customFormat="1" ht="12.75" customHeight="1">
      <c r="A75" s="74">
        <v>70</v>
      </c>
      <c r="B75" s="91"/>
      <c r="C75" s="179" t="s">
        <v>570</v>
      </c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201"/>
      <c r="Q75" s="201"/>
      <c r="R75" s="201"/>
      <c r="S75" s="201"/>
      <c r="T75" s="201"/>
      <c r="U75" s="201"/>
      <c r="V75" s="201"/>
      <c r="W75" s="201"/>
      <c r="X75" s="201"/>
    </row>
    <row r="76" spans="1:24" s="55" customFormat="1" ht="15" customHeight="1">
      <c r="A76" s="74"/>
      <c r="B76" s="91"/>
      <c r="C76" s="112" t="s">
        <v>567</v>
      </c>
      <c r="D76" s="111">
        <v>986805.12537819252</v>
      </c>
      <c r="E76" s="111">
        <v>1007803.5895467377</v>
      </c>
      <c r="F76" s="111">
        <v>989137.5008645457</v>
      </c>
      <c r="G76" s="111">
        <v>982016.79824029841</v>
      </c>
      <c r="H76" s="111">
        <v>959369.24237145041</v>
      </c>
      <c r="I76" s="111">
        <v>957248.13307775278</v>
      </c>
      <c r="J76" s="111">
        <v>989517.88963943592</v>
      </c>
      <c r="K76" s="111">
        <v>976584.9032247595</v>
      </c>
      <c r="L76" s="111">
        <v>989940.07925016689</v>
      </c>
      <c r="M76" s="111">
        <v>994423.9492224151</v>
      </c>
      <c r="N76" s="111">
        <v>980811.22557416128</v>
      </c>
      <c r="O76" s="111">
        <v>1004697.3440803724</v>
      </c>
      <c r="P76" s="111">
        <v>999229.75566987845</v>
      </c>
      <c r="Q76" s="111">
        <v>1012068.2361981863</v>
      </c>
      <c r="R76" s="111">
        <v>945220.58947703161</v>
      </c>
      <c r="S76" s="111">
        <v>1005556.1538768538</v>
      </c>
      <c r="T76" s="111">
        <v>982062.55799276696</v>
      </c>
      <c r="U76" s="111">
        <v>978581.49949389754</v>
      </c>
      <c r="V76" s="111">
        <v>998829.80966603314</v>
      </c>
      <c r="W76" s="111">
        <v>956035.64324038336</v>
      </c>
      <c r="X76" s="111">
        <v>958932.57349519304</v>
      </c>
    </row>
    <row r="77" spans="1:24" s="55" customFormat="1" ht="15" customHeight="1">
      <c r="A77" s="74">
        <v>71</v>
      </c>
      <c r="B77" s="91"/>
      <c r="C77" s="162" t="s">
        <v>597</v>
      </c>
      <c r="D77" s="111">
        <v>-21570.16603244509</v>
      </c>
      <c r="E77" s="111">
        <v>-21887.735159230513</v>
      </c>
      <c r="F77" s="111">
        <v>-22952.279085024609</v>
      </c>
      <c r="G77" s="111">
        <v>-22259.432323023004</v>
      </c>
      <c r="H77" s="111">
        <v>-25173.719032830591</v>
      </c>
      <c r="I77" s="111">
        <v>-17384.811215218575</v>
      </c>
      <c r="J77" s="111">
        <v>-30802.248117722913</v>
      </c>
      <c r="K77" s="111">
        <v>-33213.238712113365</v>
      </c>
      <c r="L77" s="111">
        <v>-34905.541511137046</v>
      </c>
      <c r="M77" s="111">
        <v>-47832.799573625452</v>
      </c>
      <c r="N77" s="111">
        <v>-47890.456846109722</v>
      </c>
      <c r="O77" s="111">
        <v>-47976.330787280349</v>
      </c>
      <c r="P77" s="111">
        <v>-57701.169579360503</v>
      </c>
      <c r="Q77" s="111">
        <v>-61922.669118057769</v>
      </c>
      <c r="R77" s="111">
        <v>-55263.713120524102</v>
      </c>
      <c r="S77" s="111">
        <v>-55509.87405306015</v>
      </c>
      <c r="T77" s="111">
        <v>-51255.084787557978</v>
      </c>
      <c r="U77" s="111">
        <v>-57107.62171176797</v>
      </c>
      <c r="V77" s="111">
        <v>-57270.988349116276</v>
      </c>
      <c r="W77" s="111">
        <v>-54951.86121852207</v>
      </c>
      <c r="X77" s="111">
        <v>-58049.658736791534</v>
      </c>
    </row>
    <row r="78" spans="1:24" s="55" customFormat="1" ht="15" customHeight="1">
      <c r="A78" s="74">
        <v>72</v>
      </c>
      <c r="B78" s="91"/>
      <c r="C78" s="106" t="s">
        <v>617</v>
      </c>
      <c r="D78" s="111">
        <v>965234.95934574748</v>
      </c>
      <c r="E78" s="111">
        <v>985915.85438750719</v>
      </c>
      <c r="F78" s="111">
        <v>966185.22177952109</v>
      </c>
      <c r="G78" s="111">
        <v>959757.36591727543</v>
      </c>
      <c r="H78" s="111">
        <v>934195.52333861985</v>
      </c>
      <c r="I78" s="111">
        <v>939863.32186253415</v>
      </c>
      <c r="J78" s="111">
        <v>958715.641521713</v>
      </c>
      <c r="K78" s="111">
        <v>943371.66451264615</v>
      </c>
      <c r="L78" s="111">
        <v>955034.53773902985</v>
      </c>
      <c r="M78" s="111">
        <v>946591.14964878967</v>
      </c>
      <c r="N78" s="111">
        <v>932920.76872805157</v>
      </c>
      <c r="O78" s="111">
        <v>956721.01329309202</v>
      </c>
      <c r="P78" s="111">
        <v>941528.58609051793</v>
      </c>
      <c r="Q78" s="111">
        <v>950145.56708012847</v>
      </c>
      <c r="R78" s="111">
        <v>889956.87635650754</v>
      </c>
      <c r="S78" s="111">
        <v>950046.27982379356</v>
      </c>
      <c r="T78" s="111">
        <v>930807.47320520901</v>
      </c>
      <c r="U78" s="111">
        <v>921473.87778212957</v>
      </c>
      <c r="V78" s="111">
        <v>941558.82131691684</v>
      </c>
      <c r="W78" s="111">
        <v>901083.78202186129</v>
      </c>
      <c r="X78" s="111">
        <v>900882.91475840146</v>
      </c>
    </row>
    <row r="79" spans="1:24" ht="15" customHeight="1">
      <c r="A79" s="74">
        <v>73</v>
      </c>
      <c r="B79" s="91"/>
      <c r="C79" s="83" t="s">
        <v>590</v>
      </c>
      <c r="D79" s="111">
        <v>-34740.574710143053</v>
      </c>
      <c r="E79" s="111">
        <v>-34820.644818074688</v>
      </c>
      <c r="F79" s="111">
        <v>-35842.880958385278</v>
      </c>
      <c r="G79" s="111">
        <v>-36212.214855150633</v>
      </c>
      <c r="H79" s="111">
        <v>-37280.738476296785</v>
      </c>
      <c r="I79" s="111">
        <v>-39632.967792967866</v>
      </c>
      <c r="J79" s="111">
        <v>-40233.725458617526</v>
      </c>
      <c r="K79" s="111">
        <v>-5883.3938112219284</v>
      </c>
      <c r="L79" s="111">
        <v>-7894.5041655770638</v>
      </c>
      <c r="M79" s="111">
        <v>-10987.328648900193</v>
      </c>
      <c r="N79" s="111">
        <v>-13673.861291851303</v>
      </c>
      <c r="O79" s="111">
        <v>-14071.080694549366</v>
      </c>
      <c r="P79" s="111">
        <v>-13502.337298797931</v>
      </c>
      <c r="Q79" s="111">
        <v>-20414.295165336345</v>
      </c>
      <c r="R79" s="111">
        <v>-19694.170002720075</v>
      </c>
      <c r="S79" s="111">
        <v>-18045.257210063148</v>
      </c>
      <c r="T79" s="111">
        <v>-17421.349394553847</v>
      </c>
      <c r="U79" s="111">
        <v>-16178.472971575227</v>
      </c>
      <c r="V79" s="111">
        <v>-16042.343454284999</v>
      </c>
      <c r="W79" s="111">
        <v>-16589.433549917983</v>
      </c>
      <c r="X79" s="111">
        <v>-16301.298433201378</v>
      </c>
    </row>
    <row r="80" spans="1:24" ht="12.75" customHeight="1">
      <c r="A80" s="74">
        <v>74</v>
      </c>
      <c r="B80" s="91"/>
      <c r="C80" s="179" t="s">
        <v>616</v>
      </c>
      <c r="D80" s="202"/>
      <c r="E80" s="202"/>
      <c r="F80" s="202"/>
      <c r="G80" s="202"/>
      <c r="H80" s="202"/>
      <c r="I80" s="202"/>
      <c r="J80" s="202"/>
      <c r="K80" s="202"/>
      <c r="L80" s="202"/>
      <c r="M80" s="202"/>
      <c r="N80" s="202"/>
      <c r="O80" s="202"/>
      <c r="P80" s="202"/>
      <c r="Q80" s="202"/>
      <c r="R80" s="202"/>
      <c r="S80" s="202"/>
      <c r="T80" s="202"/>
      <c r="U80" s="202"/>
      <c r="V80" s="202"/>
      <c r="W80" s="202"/>
      <c r="X80" s="202"/>
    </row>
    <row r="81" spans="1:24" ht="15" customHeight="1">
      <c r="A81" s="178"/>
      <c r="B81" s="91"/>
      <c r="C81" s="180" t="s">
        <v>591</v>
      </c>
      <c r="D81" s="111">
        <v>930494.38463560445</v>
      </c>
      <c r="E81" s="111">
        <v>951095.20956943254</v>
      </c>
      <c r="F81" s="111">
        <v>930342.34082113579</v>
      </c>
      <c r="G81" s="111">
        <v>923545.15106212476</v>
      </c>
      <c r="H81" s="111">
        <v>896914.78486232308</v>
      </c>
      <c r="I81" s="111">
        <v>900230.35406956624</v>
      </c>
      <c r="J81" s="111">
        <v>918481.91606309544</v>
      </c>
      <c r="K81" s="111">
        <v>937488.27070142422</v>
      </c>
      <c r="L81" s="111">
        <v>947140.03357345273</v>
      </c>
      <c r="M81" s="111">
        <v>935603.82099988952</v>
      </c>
      <c r="N81" s="111">
        <v>919246.9074362003</v>
      </c>
      <c r="O81" s="111">
        <v>942649.93259854265</v>
      </c>
      <c r="P81" s="111">
        <v>928026.24879172002</v>
      </c>
      <c r="Q81" s="111">
        <v>929731.27191479213</v>
      </c>
      <c r="R81" s="111">
        <v>870262.70635378745</v>
      </c>
      <c r="S81" s="111">
        <v>932001.0226137304</v>
      </c>
      <c r="T81" s="111">
        <v>913386.1238106552</v>
      </c>
      <c r="U81" s="111">
        <v>905295.40481055435</v>
      </c>
      <c r="V81" s="111">
        <v>925516.4778626319</v>
      </c>
      <c r="W81" s="111">
        <v>884494.34847194329</v>
      </c>
      <c r="X81" s="111">
        <v>884581.61632520007</v>
      </c>
    </row>
    <row r="82" spans="1:24" ht="15" customHeight="1">
      <c r="A82" s="98" t="s">
        <v>569</v>
      </c>
    </row>
    <row r="83" spans="1:24" s="101" customFormat="1" ht="15" customHeight="1">
      <c r="A83" s="99" t="s">
        <v>595</v>
      </c>
      <c r="C83" s="99"/>
      <c r="D83" s="100"/>
      <c r="E83" s="100"/>
      <c r="F83" s="100"/>
      <c r="G83" s="100"/>
      <c r="H83" s="100"/>
      <c r="I83" s="100"/>
      <c r="J83" s="100"/>
      <c r="K83" s="100"/>
      <c r="L83" s="100"/>
      <c r="M83" s="100"/>
      <c r="N83" s="100"/>
      <c r="O83" s="100"/>
      <c r="P83" s="100"/>
      <c r="Q83" s="100"/>
      <c r="R83" s="100"/>
      <c r="S83" s="100"/>
      <c r="T83" s="100"/>
      <c r="U83" s="100"/>
      <c r="V83" s="100"/>
      <c r="W83" s="100"/>
      <c r="X83" s="100"/>
    </row>
    <row r="84" spans="1:24" ht="15" customHeight="1">
      <c r="A84" s="99" t="s">
        <v>599</v>
      </c>
      <c r="C84" s="99"/>
    </row>
    <row r="85" spans="1:24" ht="15" customHeight="1">
      <c r="A85" s="102" t="s">
        <v>607</v>
      </c>
      <c r="C85" s="99"/>
    </row>
    <row r="86" spans="1:24" ht="15" customHeight="1">
      <c r="A86" s="99" t="s">
        <v>594</v>
      </c>
      <c r="C86" s="99"/>
    </row>
    <row r="87" spans="1:24" ht="12" customHeight="1">
      <c r="C87" s="103"/>
      <c r="D87" s="108"/>
      <c r="E87" s="108"/>
      <c r="F87" s="108"/>
      <c r="G87" s="108"/>
      <c r="H87" s="108"/>
      <c r="I87" s="108"/>
      <c r="J87" s="108"/>
      <c r="K87" s="108"/>
      <c r="L87" s="108"/>
      <c r="M87" s="108"/>
      <c r="N87" s="108"/>
      <c r="O87" s="108"/>
      <c r="P87" s="108"/>
      <c r="Q87" s="108"/>
      <c r="R87" s="108"/>
      <c r="S87" s="108"/>
      <c r="T87" s="108"/>
      <c r="U87" s="108"/>
      <c r="V87" s="108"/>
      <c r="W87" s="108"/>
      <c r="X87" s="108"/>
    </row>
    <row r="88" spans="1:24" ht="12" customHeight="1">
      <c r="B88" s="102"/>
      <c r="C88" s="103"/>
      <c r="D88" s="109"/>
      <c r="E88" s="109"/>
      <c r="F88" s="109"/>
      <c r="G88" s="109"/>
      <c r="H88" s="109"/>
      <c r="I88" s="109"/>
      <c r="J88" s="109"/>
      <c r="K88" s="109"/>
      <c r="L88" s="109"/>
      <c r="M88" s="109"/>
      <c r="N88" s="109"/>
      <c r="O88" s="109"/>
      <c r="P88" s="109"/>
      <c r="Q88" s="109"/>
      <c r="R88" s="109"/>
      <c r="S88" s="109"/>
      <c r="T88" s="109"/>
      <c r="U88" s="109"/>
      <c r="V88" s="109"/>
      <c r="W88" s="109"/>
      <c r="X88" s="109"/>
    </row>
    <row r="89" spans="1:24" ht="12" customHeight="1">
      <c r="B89" s="102"/>
      <c r="C89" s="103"/>
    </row>
    <row r="90" spans="1:24" ht="12" customHeight="1">
      <c r="B90" s="102"/>
    </row>
    <row r="91" spans="1:24" ht="12" customHeight="1">
      <c r="B91" s="102"/>
    </row>
    <row r="92" spans="1:24" ht="12" customHeight="1">
      <c r="B92" s="102"/>
    </row>
    <row r="93" spans="1:24" ht="15" customHeight="1">
      <c r="B93" s="102"/>
    </row>
    <row r="94" spans="1:24" ht="15" customHeight="1">
      <c r="B94" s="102"/>
    </row>
    <row r="95" spans="1:24" ht="15" customHeight="1">
      <c r="B95" s="102"/>
    </row>
    <row r="96" spans="1:24" ht="15" customHeight="1">
      <c r="B96" s="102"/>
    </row>
    <row r="97" spans="2:3" ht="15" customHeight="1">
      <c r="B97" s="102"/>
      <c r="C97" s="103"/>
    </row>
    <row r="98" spans="2:3" ht="15" customHeight="1">
      <c r="B98" s="102"/>
      <c r="C98" s="103"/>
    </row>
    <row r="99" spans="2:3" ht="15" customHeight="1">
      <c r="B99" s="102"/>
      <c r="C99" s="103"/>
    </row>
    <row r="100" spans="2:3" ht="15" customHeight="1">
      <c r="B100" s="102"/>
      <c r="C100" s="103"/>
    </row>
    <row r="101" spans="2:3" ht="15" customHeight="1">
      <c r="B101" s="102"/>
      <c r="C101" s="103"/>
    </row>
    <row r="102" spans="2:3" ht="15" customHeight="1">
      <c r="B102" s="102"/>
      <c r="C102" s="103"/>
    </row>
    <row r="103" spans="2:3" ht="15" customHeight="1">
      <c r="B103" s="102"/>
      <c r="C103" s="103"/>
    </row>
    <row r="104" spans="2:3" ht="15" customHeight="1">
      <c r="B104" s="102"/>
      <c r="C104" s="103"/>
    </row>
    <row r="105" spans="2:3" ht="15" customHeight="1">
      <c r="B105" s="102"/>
      <c r="C105" s="103"/>
    </row>
    <row r="106" spans="2:3" ht="15" customHeight="1">
      <c r="B106" s="102"/>
      <c r="C106" s="103"/>
    </row>
    <row r="107" spans="2:3" ht="15" customHeight="1">
      <c r="B107" s="102"/>
      <c r="C107" s="103"/>
    </row>
    <row r="108" spans="2:3" ht="15" customHeight="1">
      <c r="B108" s="102"/>
      <c r="C108" s="103"/>
    </row>
    <row r="109" spans="2:3" ht="15" customHeight="1">
      <c r="B109" s="102"/>
      <c r="C109" s="103"/>
    </row>
    <row r="110" spans="2:3" ht="15" customHeight="1">
      <c r="B110" s="102"/>
      <c r="C110" s="103"/>
    </row>
    <row r="111" spans="2:3" ht="15" customHeight="1">
      <c r="B111" s="102"/>
      <c r="C111" s="103"/>
    </row>
    <row r="112" spans="2:3" ht="15" customHeight="1">
      <c r="B112" s="102"/>
      <c r="C112" s="103"/>
    </row>
    <row r="113" spans="2:3" ht="15" customHeight="1">
      <c r="B113" s="102"/>
      <c r="C113" s="103"/>
    </row>
    <row r="114" spans="2:3" ht="15" customHeight="1">
      <c r="B114" s="102"/>
      <c r="C114" s="103"/>
    </row>
    <row r="115" spans="2:3" ht="15" customHeight="1">
      <c r="B115" s="102"/>
      <c r="C115" s="103"/>
    </row>
    <row r="116" spans="2:3" ht="15" customHeight="1">
      <c r="B116" s="102"/>
      <c r="C116" s="103"/>
    </row>
    <row r="117" spans="2:3" ht="15" customHeight="1">
      <c r="B117" s="102"/>
      <c r="C117" s="103"/>
    </row>
    <row r="118" spans="2:3" ht="15" customHeight="1">
      <c r="B118" s="102"/>
      <c r="C118" s="103"/>
    </row>
    <row r="119" spans="2:3" ht="15" customHeight="1">
      <c r="B119" s="102"/>
      <c r="C119" s="103"/>
    </row>
    <row r="120" spans="2:3" ht="15" customHeight="1">
      <c r="B120" s="102"/>
      <c r="C120" s="103"/>
    </row>
    <row r="121" spans="2:3" ht="15" customHeight="1">
      <c r="B121" s="102"/>
      <c r="C121" s="103"/>
    </row>
    <row r="122" spans="2:3" ht="15" customHeight="1">
      <c r="B122" s="102"/>
      <c r="C122" s="103"/>
    </row>
    <row r="123" spans="2:3" ht="15" customHeight="1">
      <c r="B123" s="102"/>
      <c r="C123" s="103"/>
    </row>
    <row r="124" spans="2:3" ht="15" customHeight="1">
      <c r="B124" s="102"/>
      <c r="C124" s="103"/>
    </row>
    <row r="125" spans="2:3" ht="15" customHeight="1">
      <c r="B125" s="102"/>
      <c r="C125" s="103"/>
    </row>
    <row r="126" spans="2:3" ht="15" customHeight="1">
      <c r="B126" s="102"/>
      <c r="C126" s="103"/>
    </row>
    <row r="127" spans="2:3" ht="15" customHeight="1">
      <c r="B127" s="102"/>
      <c r="C127" s="103"/>
    </row>
    <row r="128" spans="2:3" ht="15" customHeight="1">
      <c r="B128" s="102"/>
      <c r="C128" s="103"/>
    </row>
    <row r="129" spans="2:3" ht="15" customHeight="1">
      <c r="B129" s="102"/>
      <c r="C129" s="103"/>
    </row>
    <row r="130" spans="2:3" ht="15" customHeight="1">
      <c r="B130" s="102"/>
      <c r="C130" s="103"/>
    </row>
    <row r="131" spans="2:3" ht="15" customHeight="1">
      <c r="B131" s="102"/>
      <c r="C131" s="103"/>
    </row>
    <row r="132" spans="2:3" ht="15" customHeight="1">
      <c r="B132" s="102"/>
      <c r="C132" s="103"/>
    </row>
    <row r="133" spans="2:3" ht="15" customHeight="1">
      <c r="B133" s="102"/>
      <c r="C133" s="103"/>
    </row>
    <row r="134" spans="2:3" ht="15" customHeight="1">
      <c r="B134" s="102"/>
      <c r="C134" s="103"/>
    </row>
    <row r="135" spans="2:3" ht="15" customHeight="1">
      <c r="B135" s="102"/>
      <c r="C135" s="103"/>
    </row>
    <row r="136" spans="2:3" ht="15" customHeight="1">
      <c r="B136" s="102"/>
      <c r="C136" s="103"/>
    </row>
    <row r="137" spans="2:3" ht="15" customHeight="1">
      <c r="B137" s="102"/>
      <c r="C137" s="103"/>
    </row>
    <row r="138" spans="2:3" ht="15" customHeight="1">
      <c r="B138" s="102"/>
      <c r="C138" s="103"/>
    </row>
    <row r="139" spans="2:3" ht="15" customHeight="1">
      <c r="B139" s="102"/>
      <c r="C139" s="103"/>
    </row>
    <row r="140" spans="2:3" ht="15" customHeight="1">
      <c r="B140" s="102"/>
      <c r="C140" s="103"/>
    </row>
    <row r="141" spans="2:3" ht="15" customHeight="1">
      <c r="B141" s="102"/>
      <c r="C141" s="103"/>
    </row>
    <row r="142" spans="2:3" ht="15" customHeight="1">
      <c r="B142" s="102"/>
      <c r="C142" s="103"/>
    </row>
    <row r="143" spans="2:3" ht="15" customHeight="1">
      <c r="B143" s="102"/>
      <c r="C143" s="103"/>
    </row>
    <row r="144" spans="2:3" ht="15" customHeight="1">
      <c r="B144" s="102"/>
      <c r="C144" s="103"/>
    </row>
    <row r="145" spans="2:3" ht="15" customHeight="1">
      <c r="B145" s="102"/>
      <c r="C145" s="103"/>
    </row>
    <row r="146" spans="2:3" ht="15" customHeight="1">
      <c r="B146" s="102"/>
      <c r="C146" s="103"/>
    </row>
    <row r="147" spans="2:3" ht="15" customHeight="1">
      <c r="B147" s="102"/>
      <c r="C147" s="103"/>
    </row>
    <row r="148" spans="2:3" ht="15" customHeight="1">
      <c r="B148" s="102"/>
      <c r="C148" s="103"/>
    </row>
    <row r="149" spans="2:3" ht="15" customHeight="1">
      <c r="B149" s="102"/>
      <c r="C149" s="103"/>
    </row>
    <row r="150" spans="2:3" ht="15" customHeight="1">
      <c r="B150" s="102"/>
      <c r="C150" s="103"/>
    </row>
    <row r="151" spans="2:3" ht="15" customHeight="1">
      <c r="B151" s="102"/>
      <c r="C151" s="103"/>
    </row>
    <row r="152" spans="2:3" ht="15" customHeight="1">
      <c r="B152" s="102"/>
      <c r="C152" s="103"/>
    </row>
    <row r="153" spans="2:3" ht="15" customHeight="1">
      <c r="B153" s="102"/>
      <c r="C153" s="103"/>
    </row>
    <row r="154" spans="2:3" ht="15" customHeight="1">
      <c r="B154" s="102"/>
      <c r="C154" s="103"/>
    </row>
    <row r="155" spans="2:3" ht="15" customHeight="1">
      <c r="B155" s="102"/>
      <c r="C155" s="103"/>
    </row>
    <row r="156" spans="2:3" ht="15" customHeight="1">
      <c r="B156" s="102"/>
      <c r="C156" s="103"/>
    </row>
    <row r="157" spans="2:3" ht="15" customHeight="1">
      <c r="B157" s="102"/>
      <c r="C157" s="103"/>
    </row>
    <row r="158" spans="2:3" ht="15" customHeight="1">
      <c r="B158" s="102"/>
      <c r="C158" s="103"/>
    </row>
    <row r="159" spans="2:3" ht="15" customHeight="1">
      <c r="B159" s="102"/>
      <c r="C159" s="103"/>
    </row>
    <row r="160" spans="2:3" ht="15" customHeight="1">
      <c r="B160" s="102"/>
      <c r="C160" s="103"/>
    </row>
    <row r="161" spans="2:3" ht="15" customHeight="1">
      <c r="B161" s="102"/>
      <c r="C161" s="103"/>
    </row>
    <row r="162" spans="2:3" ht="15" customHeight="1">
      <c r="B162" s="102"/>
      <c r="C162" s="103"/>
    </row>
    <row r="163" spans="2:3" ht="15" customHeight="1">
      <c r="B163" s="102"/>
      <c r="C163" s="103"/>
    </row>
    <row r="164" spans="2:3" ht="15" customHeight="1">
      <c r="B164" s="102"/>
      <c r="C164" s="103"/>
    </row>
    <row r="165" spans="2:3" ht="15" customHeight="1">
      <c r="B165" s="102"/>
      <c r="C165" s="103"/>
    </row>
    <row r="166" spans="2:3" ht="15" customHeight="1">
      <c r="B166" s="102"/>
      <c r="C166" s="103"/>
    </row>
    <row r="167" spans="2:3" ht="15" customHeight="1">
      <c r="B167" s="102"/>
      <c r="C167" s="103"/>
    </row>
    <row r="168" spans="2:3" ht="15" customHeight="1">
      <c r="B168" s="102"/>
      <c r="C168" s="103"/>
    </row>
    <row r="169" spans="2:3" ht="15" customHeight="1">
      <c r="B169" s="102"/>
      <c r="C169" s="103"/>
    </row>
    <row r="170" spans="2:3" ht="15" customHeight="1">
      <c r="B170" s="102"/>
      <c r="C170" s="103"/>
    </row>
    <row r="171" spans="2:3" ht="15" customHeight="1">
      <c r="B171" s="102"/>
      <c r="C171" s="103"/>
    </row>
    <row r="172" spans="2:3" ht="15" customHeight="1">
      <c r="B172" s="102"/>
      <c r="C172" s="103"/>
    </row>
    <row r="173" spans="2:3" ht="15" customHeight="1">
      <c r="B173" s="102"/>
      <c r="C173" s="103"/>
    </row>
    <row r="174" spans="2:3" ht="15" customHeight="1">
      <c r="B174" s="102"/>
      <c r="C174" s="103"/>
    </row>
    <row r="175" spans="2:3" ht="15" customHeight="1">
      <c r="B175" s="102"/>
      <c r="C175" s="103"/>
    </row>
    <row r="176" spans="2:3" ht="15" customHeight="1">
      <c r="B176" s="102"/>
      <c r="C176" s="103"/>
    </row>
    <row r="177" spans="2:3" ht="15" customHeight="1">
      <c r="B177" s="102"/>
      <c r="C177" s="103"/>
    </row>
    <row r="178" spans="2:3" ht="15" customHeight="1">
      <c r="B178" s="102"/>
      <c r="C178" s="103"/>
    </row>
    <row r="179" spans="2:3" ht="15" customHeight="1">
      <c r="B179" s="102"/>
      <c r="C179" s="103"/>
    </row>
    <row r="180" spans="2:3" ht="15" customHeight="1">
      <c r="B180" s="102"/>
      <c r="C180" s="103"/>
    </row>
    <row r="181" spans="2:3" ht="15" customHeight="1">
      <c r="B181" s="102"/>
      <c r="C181" s="103"/>
    </row>
    <row r="182" spans="2:3" ht="15" customHeight="1">
      <c r="B182" s="102"/>
      <c r="C182" s="103"/>
    </row>
    <row r="183" spans="2:3" ht="15" customHeight="1">
      <c r="B183" s="102"/>
      <c r="C183" s="103"/>
    </row>
    <row r="184" spans="2:3" ht="15" customHeight="1">
      <c r="B184" s="102"/>
      <c r="C184" s="103"/>
    </row>
    <row r="185" spans="2:3" ht="15" customHeight="1">
      <c r="B185" s="102"/>
      <c r="C185" s="103"/>
    </row>
    <row r="186" spans="2:3" ht="15" customHeight="1">
      <c r="B186" s="102"/>
      <c r="C186" s="103"/>
    </row>
    <row r="187" spans="2:3" ht="15" customHeight="1">
      <c r="B187" s="102"/>
      <c r="C187" s="103"/>
    </row>
    <row r="188" spans="2:3" ht="15" customHeight="1">
      <c r="B188" s="102"/>
      <c r="C188" s="103"/>
    </row>
    <row r="189" spans="2:3" ht="15" customHeight="1">
      <c r="C189" s="103"/>
    </row>
    <row r="190" spans="2:3" ht="15" customHeight="1">
      <c r="C190" s="103"/>
    </row>
    <row r="191" spans="2:3" ht="15" customHeight="1">
      <c r="C191" s="103"/>
    </row>
    <row r="192" spans="2:3" ht="15" customHeight="1">
      <c r="C192" s="103"/>
    </row>
    <row r="193" spans="3:3" ht="15" customHeight="1">
      <c r="C193" s="103"/>
    </row>
    <row r="194" spans="3:3" ht="15" customHeight="1">
      <c r="C194" s="103"/>
    </row>
    <row r="195" spans="3:3" ht="15" customHeight="1">
      <c r="C195" s="103"/>
    </row>
    <row r="196" spans="3:3" ht="15" customHeight="1">
      <c r="C196" s="103"/>
    </row>
    <row r="197" spans="3:3" ht="15" customHeight="1">
      <c r="C197" s="103"/>
    </row>
    <row r="198" spans="3:3" ht="15" customHeight="1">
      <c r="C198" s="103"/>
    </row>
    <row r="199" spans="3:3" ht="15" customHeight="1">
      <c r="C199" s="103"/>
    </row>
    <row r="200" spans="3:3" ht="15" customHeight="1">
      <c r="C200" s="103"/>
    </row>
    <row r="201" spans="3:3" ht="15" customHeight="1">
      <c r="C201" s="103"/>
    </row>
    <row r="202" spans="3:3" ht="15" customHeight="1">
      <c r="C202" s="103"/>
    </row>
    <row r="203" spans="3:3" ht="15" customHeight="1">
      <c r="C203" s="103"/>
    </row>
    <row r="204" spans="3:3" ht="15" customHeight="1">
      <c r="C204" s="103"/>
    </row>
    <row r="205" spans="3:3" ht="15" customHeight="1">
      <c r="C205" s="103"/>
    </row>
    <row r="206" spans="3:3" ht="15" customHeight="1">
      <c r="C206" s="103"/>
    </row>
    <row r="207" spans="3:3" ht="15" customHeight="1">
      <c r="C207" s="103"/>
    </row>
    <row r="208" spans="3:3" ht="15" customHeight="1">
      <c r="C208" s="103"/>
    </row>
    <row r="209" spans="3:3" ht="15" customHeight="1">
      <c r="C209" s="103"/>
    </row>
    <row r="210" spans="3:3" ht="15" customHeight="1">
      <c r="C210" s="103"/>
    </row>
    <row r="211" spans="3:3" ht="15" customHeight="1">
      <c r="C211" s="103"/>
    </row>
    <row r="212" spans="3:3" ht="15" customHeight="1">
      <c r="C212" s="103"/>
    </row>
    <row r="213" spans="3:3" ht="15" customHeight="1">
      <c r="C213" s="103"/>
    </row>
    <row r="214" spans="3:3" ht="15" customHeight="1">
      <c r="C214" s="103"/>
    </row>
    <row r="215" spans="3:3" ht="15" customHeight="1">
      <c r="C215" s="103"/>
    </row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  <row r="1669" ht="15" customHeight="1"/>
  </sheetData>
  <pageMargins left="0.59055118110236227" right="0.19685039370078741" top="0.78740157480314965" bottom="0.39370078740157483" header="0.11811023622047245" footer="0.11811023622047245"/>
  <pageSetup paperSize="9" scale="65" orientation="portrait" r:id="rId1"/>
  <headerFooter alignWithMargins="0">
    <oddFooter>&amp;L&amp;"MetaNormalLF-Roman,Standard"&amp;10Statistisches Bundesamt, Tabellen zu den UGR, Teil 3, 2017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7"/>
  <sheetViews>
    <sheetView workbookViewId="0"/>
  </sheetViews>
  <sheetFormatPr baseColWidth="10" defaultRowHeight="11.25"/>
  <cols>
    <col min="1" max="1" width="3.85546875" style="71" customWidth="1"/>
    <col min="2" max="2" width="8.7109375" style="71" customWidth="1"/>
    <col min="3" max="3" width="53.7109375" style="71" customWidth="1"/>
    <col min="4" max="8" width="10.7109375" style="71" hidden="1" customWidth="1"/>
    <col min="9" max="9" width="10.28515625" style="71" customWidth="1"/>
    <col min="10" max="13" width="10.7109375" style="71" hidden="1" customWidth="1"/>
    <col min="14" max="14" width="10.28515625" style="71" customWidth="1"/>
    <col min="15" max="18" width="10.7109375" style="71" hidden="1" customWidth="1"/>
    <col min="19" max="25" width="10.28515625" style="71" customWidth="1"/>
    <col min="26" max="16384" width="11.42578125" style="71"/>
  </cols>
  <sheetData>
    <row r="1" spans="1:25" s="68" customFormat="1" ht="20.100000000000001" customHeight="1">
      <c r="A1" s="200" t="s">
        <v>608</v>
      </c>
      <c r="B1" s="67"/>
      <c r="C1" s="67"/>
      <c r="E1" s="69"/>
      <c r="F1" s="69"/>
      <c r="G1" s="69"/>
      <c r="J1" s="66"/>
      <c r="K1" s="67"/>
    </row>
    <row r="2" spans="1:25" s="68" customFormat="1" ht="18" customHeight="1">
      <c r="A2" s="158" t="s">
        <v>424</v>
      </c>
      <c r="B2" s="67"/>
      <c r="C2" s="67"/>
      <c r="E2" s="69"/>
      <c r="F2" s="69"/>
      <c r="G2" s="69"/>
      <c r="J2" s="70"/>
      <c r="K2" s="67"/>
    </row>
    <row r="3" spans="1:25" ht="15" customHeight="1">
      <c r="C3" s="72"/>
      <c r="D3" s="104"/>
      <c r="G3" s="105"/>
    </row>
    <row r="4" spans="1:25" s="58" customFormat="1" ht="27" customHeight="1">
      <c r="A4" s="174" t="s">
        <v>282</v>
      </c>
      <c r="B4" s="175" t="s">
        <v>587</v>
      </c>
      <c r="C4" s="176" t="s">
        <v>284</v>
      </c>
      <c r="D4" s="171">
        <v>1995</v>
      </c>
      <c r="E4" s="171">
        <v>1996</v>
      </c>
      <c r="F4" s="171">
        <v>1997</v>
      </c>
      <c r="G4" s="171">
        <v>1998</v>
      </c>
      <c r="H4" s="171">
        <v>1999</v>
      </c>
      <c r="I4" s="171">
        <v>2000</v>
      </c>
      <c r="J4" s="171">
        <v>2001</v>
      </c>
      <c r="K4" s="171">
        <v>2002</v>
      </c>
      <c r="L4" s="171">
        <v>2003</v>
      </c>
      <c r="M4" s="171">
        <v>2004</v>
      </c>
      <c r="N4" s="171">
        <v>2005</v>
      </c>
      <c r="O4" s="171">
        <v>2006</v>
      </c>
      <c r="P4" s="171">
        <v>2007</v>
      </c>
      <c r="Q4" s="171">
        <v>2008</v>
      </c>
      <c r="R4" s="171">
        <v>2009</v>
      </c>
      <c r="S4" s="73">
        <v>2010</v>
      </c>
      <c r="T4" s="73">
        <v>2011</v>
      </c>
      <c r="U4" s="164">
        <v>2012</v>
      </c>
      <c r="V4" s="73">
        <v>2013</v>
      </c>
      <c r="W4" s="73">
        <v>2014</v>
      </c>
      <c r="X4" s="165">
        <v>2015</v>
      </c>
      <c r="Y4" s="177"/>
    </row>
    <row r="5" spans="1:25" s="55" customFormat="1" ht="18" customHeight="1">
      <c r="A5" s="74">
        <v>1</v>
      </c>
      <c r="B5" s="75" t="s">
        <v>289</v>
      </c>
      <c r="C5" s="76" t="s">
        <v>290</v>
      </c>
      <c r="D5" s="111">
        <v>10525.787653632175</v>
      </c>
      <c r="E5" s="111">
        <v>11478.117246747077</v>
      </c>
      <c r="F5" s="111">
        <v>9509.969916386257</v>
      </c>
      <c r="G5" s="111">
        <v>8833.9096860837362</v>
      </c>
      <c r="H5" s="111">
        <v>8531.8093127701559</v>
      </c>
      <c r="I5" s="111">
        <v>7461.4892527129823</v>
      </c>
      <c r="J5" s="111">
        <v>7761.6032696648463</v>
      </c>
      <c r="K5" s="111">
        <v>7749.9975668497236</v>
      </c>
      <c r="L5" s="111">
        <v>7111.4292166238465</v>
      </c>
      <c r="M5" s="111">
        <v>6781.6467630083353</v>
      </c>
      <c r="N5" s="111">
        <v>6619.4342457719122</v>
      </c>
      <c r="O5" s="111">
        <v>6768.2831478404441</v>
      </c>
      <c r="P5" s="111">
        <v>6339.3177188040208</v>
      </c>
      <c r="Q5" s="111">
        <v>7082.0187288490597</v>
      </c>
      <c r="R5" s="111">
        <v>7015.7598506719805</v>
      </c>
      <c r="S5" s="111">
        <v>6508.3851471837179</v>
      </c>
      <c r="T5" s="111">
        <v>6157.5095795956277</v>
      </c>
      <c r="U5" s="111">
        <v>5992.1018888372982</v>
      </c>
      <c r="V5" s="111">
        <v>6128.3514275969419</v>
      </c>
      <c r="W5" s="111">
        <v>5972.7963132484219</v>
      </c>
      <c r="X5" s="111">
        <v>6164.2277272753881</v>
      </c>
    </row>
    <row r="6" spans="1:25" s="55" customFormat="1" ht="12.75" customHeight="1">
      <c r="A6" s="74">
        <v>2</v>
      </c>
      <c r="B6" s="75" t="s">
        <v>291</v>
      </c>
      <c r="C6" s="79" t="s">
        <v>292</v>
      </c>
      <c r="D6" s="111">
        <v>10167.121255075952</v>
      </c>
      <c r="E6" s="111">
        <v>11128.217110005853</v>
      </c>
      <c r="F6" s="111">
        <v>8375.0888484069183</v>
      </c>
      <c r="G6" s="111">
        <v>8473.9874102031627</v>
      </c>
      <c r="H6" s="111">
        <v>8182.9489039321707</v>
      </c>
      <c r="I6" s="111">
        <v>7033.4053896117039</v>
      </c>
      <c r="J6" s="111">
        <v>7418.0242723551855</v>
      </c>
      <c r="K6" s="111">
        <v>7393.5531469929401</v>
      </c>
      <c r="L6" s="111">
        <v>6714.8577486045051</v>
      </c>
      <c r="M6" s="111">
        <v>6368.291615179287</v>
      </c>
      <c r="N6" s="111">
        <v>6198.7322202573141</v>
      </c>
      <c r="O6" s="111">
        <v>6331.8127093310286</v>
      </c>
      <c r="P6" s="111">
        <v>5825.0615836595871</v>
      </c>
      <c r="Q6" s="111">
        <v>6679.2003810389169</v>
      </c>
      <c r="R6" s="111">
        <v>6714.0746837004835</v>
      </c>
      <c r="S6" s="111">
        <v>6183.150657968753</v>
      </c>
      <c r="T6" s="111">
        <v>5847.6854865438754</v>
      </c>
      <c r="U6" s="111">
        <v>5763.1520133134227</v>
      </c>
      <c r="V6" s="111">
        <v>5891.4443454032298</v>
      </c>
      <c r="W6" s="111">
        <v>5721.7702996563221</v>
      </c>
      <c r="X6" s="111">
        <v>5908.4597385467905</v>
      </c>
    </row>
    <row r="7" spans="1:25" s="55" customFormat="1" ht="12.75" customHeight="1">
      <c r="A7" s="74">
        <v>3</v>
      </c>
      <c r="B7" s="75" t="s">
        <v>293</v>
      </c>
      <c r="C7" s="79" t="s">
        <v>294</v>
      </c>
      <c r="D7" s="111">
        <v>316.58949685464194</v>
      </c>
      <c r="E7" s="111">
        <v>308.29255478013977</v>
      </c>
      <c r="F7" s="111">
        <v>1095.0367022581834</v>
      </c>
      <c r="G7" s="111">
        <v>320.248288726422</v>
      </c>
      <c r="H7" s="111">
        <v>308.81154149858577</v>
      </c>
      <c r="I7" s="111">
        <v>387.32713484627499</v>
      </c>
      <c r="J7" s="111">
        <v>303.130981067905</v>
      </c>
      <c r="K7" s="111">
        <v>317.82087922996794</v>
      </c>
      <c r="L7" s="111">
        <v>358.81413732036702</v>
      </c>
      <c r="M7" s="111">
        <v>375.03325575453601</v>
      </c>
      <c r="N7" s="111">
        <v>383.29301022703896</v>
      </c>
      <c r="O7" s="111">
        <v>400.15239693123999</v>
      </c>
      <c r="P7" s="111">
        <v>476.96072055877107</v>
      </c>
      <c r="Q7" s="111">
        <v>365.68782918269602</v>
      </c>
      <c r="R7" s="111">
        <v>264.77109800277299</v>
      </c>
      <c r="S7" s="111">
        <v>288.97106045518501</v>
      </c>
      <c r="T7" s="111">
        <v>275.97270435571545</v>
      </c>
      <c r="U7" s="111">
        <v>195.91637909568939</v>
      </c>
      <c r="V7" s="111">
        <v>204.04532493174062</v>
      </c>
      <c r="W7" s="111">
        <v>215.1778741137195</v>
      </c>
      <c r="X7" s="111">
        <v>223.47284610910771</v>
      </c>
      <c r="Y7" s="80"/>
    </row>
    <row r="8" spans="1:25" s="55" customFormat="1" ht="12.75" customHeight="1">
      <c r="A8" s="74">
        <v>4</v>
      </c>
      <c r="B8" s="75" t="s">
        <v>295</v>
      </c>
      <c r="C8" s="79" t="s">
        <v>296</v>
      </c>
      <c r="D8" s="111">
        <v>42.076901701583203</v>
      </c>
      <c r="E8" s="111">
        <v>41.607581961083852</v>
      </c>
      <c r="F8" s="111">
        <v>39.844365721156237</v>
      </c>
      <c r="G8" s="111">
        <v>39.673987154152201</v>
      </c>
      <c r="H8" s="111">
        <v>40.048867339401596</v>
      </c>
      <c r="I8" s="111">
        <v>40.756728255003047</v>
      </c>
      <c r="J8" s="111">
        <v>40.448016241756058</v>
      </c>
      <c r="K8" s="111">
        <v>38.623540626815149</v>
      </c>
      <c r="L8" s="111">
        <v>37.75733069897246</v>
      </c>
      <c r="M8" s="111">
        <v>38.321892074512263</v>
      </c>
      <c r="N8" s="111">
        <v>37.40901528755974</v>
      </c>
      <c r="O8" s="111">
        <v>36.31804157817588</v>
      </c>
      <c r="P8" s="111">
        <v>37.295414585662584</v>
      </c>
      <c r="Q8" s="111">
        <v>37.130518627446222</v>
      </c>
      <c r="R8" s="111">
        <v>36.91406896872504</v>
      </c>
      <c r="S8" s="111">
        <v>36.263428759781952</v>
      </c>
      <c r="T8" s="111">
        <v>33.851388696036373</v>
      </c>
      <c r="U8" s="111">
        <v>33.033496428185956</v>
      </c>
      <c r="V8" s="111">
        <v>32.861757261971931</v>
      </c>
      <c r="W8" s="111">
        <v>35.848139478381512</v>
      </c>
      <c r="X8" s="111">
        <v>32.295142619490335</v>
      </c>
    </row>
    <row r="9" spans="1:25" s="55" customFormat="1" ht="12.75" customHeight="1">
      <c r="A9" s="74">
        <v>5</v>
      </c>
      <c r="B9" s="75" t="s">
        <v>297</v>
      </c>
      <c r="C9" s="81" t="s">
        <v>298</v>
      </c>
      <c r="D9" s="111">
        <v>3231.7690169865109</v>
      </c>
      <c r="E9" s="111">
        <v>3382.6827236949534</v>
      </c>
      <c r="F9" s="111">
        <v>2651.2106709062209</v>
      </c>
      <c r="G9" s="111">
        <v>2424.396213333785</v>
      </c>
      <c r="H9" s="111">
        <v>2420.9596853127196</v>
      </c>
      <c r="I9" s="111">
        <v>2211.9506251006824</v>
      </c>
      <c r="J9" s="111">
        <v>2222.0071139742131</v>
      </c>
      <c r="K9" s="111">
        <v>2019.6732867830156</v>
      </c>
      <c r="L9" s="111">
        <v>1814.4112141343303</v>
      </c>
      <c r="M9" s="111">
        <v>2641.3157767290413</v>
      </c>
      <c r="N9" s="111">
        <v>3861.8802556291016</v>
      </c>
      <c r="O9" s="111">
        <v>2727.3791217409548</v>
      </c>
      <c r="P9" s="111">
        <v>2306.6656694854564</v>
      </c>
      <c r="Q9" s="111">
        <v>2360.28507046597</v>
      </c>
      <c r="R9" s="111">
        <v>1821.031134867256</v>
      </c>
      <c r="S9" s="111">
        <v>2047.9975075682951</v>
      </c>
      <c r="T9" s="111">
        <v>3192.2828589094643</v>
      </c>
      <c r="U9" s="111">
        <v>779.54295813520014</v>
      </c>
      <c r="V9" s="111">
        <v>914.97117246375433</v>
      </c>
      <c r="W9" s="111">
        <v>756.14144412296957</v>
      </c>
      <c r="X9" s="111">
        <v>826.55409188136025</v>
      </c>
    </row>
    <row r="10" spans="1:25" s="55" customFormat="1" ht="12.75" customHeight="1">
      <c r="A10" s="74">
        <v>6</v>
      </c>
      <c r="B10" s="75" t="s">
        <v>299</v>
      </c>
      <c r="C10" s="82" t="s">
        <v>300</v>
      </c>
      <c r="D10" s="111">
        <v>658.46357649999993</v>
      </c>
      <c r="E10" s="111">
        <v>892.62764809999987</v>
      </c>
      <c r="F10" s="111">
        <v>514.08156370000006</v>
      </c>
      <c r="G10" s="111">
        <v>254.45747370000004</v>
      </c>
      <c r="H10" s="111">
        <v>219.8304095</v>
      </c>
      <c r="I10" s="111">
        <v>172.58054709999999</v>
      </c>
      <c r="J10" s="111">
        <v>151.9272138</v>
      </c>
      <c r="K10" s="111">
        <v>114.92509329999999</v>
      </c>
      <c r="L10" s="111">
        <v>594.99211785972693</v>
      </c>
      <c r="M10" s="111">
        <v>638.21484659601572</v>
      </c>
      <c r="N10" s="111">
        <v>659.24985636977692</v>
      </c>
      <c r="O10" s="111">
        <v>640.43838375790949</v>
      </c>
      <c r="P10" s="111">
        <v>579.00783649000005</v>
      </c>
      <c r="Q10" s="111">
        <v>639.54736688999992</v>
      </c>
      <c r="R10" s="111">
        <v>714.24519713999985</v>
      </c>
      <c r="S10" s="111">
        <v>651.86572937760013</v>
      </c>
      <c r="T10" s="111">
        <v>2277.7053682000005</v>
      </c>
      <c r="U10" s="111">
        <v>26.263511399999999</v>
      </c>
      <c r="V10" s="111">
        <v>46.260939600000007</v>
      </c>
      <c r="W10" s="111">
        <v>33.159985265021881</v>
      </c>
      <c r="X10" s="111">
        <v>44.909061351311514</v>
      </c>
    </row>
    <row r="11" spans="1:25" s="55" customFormat="1" ht="12.75" customHeight="1">
      <c r="A11" s="74">
        <v>7</v>
      </c>
      <c r="B11" s="75" t="s">
        <v>301</v>
      </c>
      <c r="C11" s="79" t="s">
        <v>302</v>
      </c>
      <c r="D11" s="111">
        <v>1076.9502832000001</v>
      </c>
      <c r="E11" s="111">
        <v>1339.5774168</v>
      </c>
      <c r="F11" s="111">
        <v>1221.2840968</v>
      </c>
      <c r="G11" s="111">
        <v>1263.6431688</v>
      </c>
      <c r="H11" s="111">
        <v>1244.6809819999999</v>
      </c>
      <c r="I11" s="111">
        <v>1203.9565233999999</v>
      </c>
      <c r="J11" s="111">
        <v>1138.978075</v>
      </c>
      <c r="K11" s="111">
        <v>1010.7023102000001</v>
      </c>
      <c r="L11" s="111">
        <v>458.49436445051191</v>
      </c>
      <c r="M11" s="111">
        <v>537.97732273466136</v>
      </c>
      <c r="N11" s="111">
        <v>2343.6554478651537</v>
      </c>
      <c r="O11" s="111">
        <v>1331.9426053127697</v>
      </c>
      <c r="P11" s="111">
        <v>969.37984560000007</v>
      </c>
      <c r="Q11" s="111">
        <v>718.3636280999998</v>
      </c>
      <c r="R11" s="111">
        <v>277.94135600000004</v>
      </c>
      <c r="S11" s="111">
        <v>684.42546800000002</v>
      </c>
      <c r="T11" s="111">
        <v>282.14381600000002</v>
      </c>
      <c r="U11" s="111">
        <v>198.46340217599999</v>
      </c>
      <c r="V11" s="111">
        <v>210.56544198567698</v>
      </c>
      <c r="W11" s="111">
        <v>271.21043724453733</v>
      </c>
      <c r="X11" s="111">
        <v>286.26400684636161</v>
      </c>
    </row>
    <row r="12" spans="1:25" s="55" customFormat="1" ht="12.75" customHeight="1">
      <c r="A12" s="74">
        <v>8</v>
      </c>
      <c r="B12" s="75" t="s">
        <v>303</v>
      </c>
      <c r="C12" s="79" t="s">
        <v>304</v>
      </c>
      <c r="D12" s="111">
        <v>1496.355157286511</v>
      </c>
      <c r="E12" s="111">
        <v>1150.4776587949532</v>
      </c>
      <c r="F12" s="111">
        <v>915.84501040622104</v>
      </c>
      <c r="G12" s="111">
        <v>906.29557083378495</v>
      </c>
      <c r="H12" s="111">
        <v>956.44829381271938</v>
      </c>
      <c r="I12" s="111">
        <v>835.41355460068303</v>
      </c>
      <c r="J12" s="111">
        <v>931.10182517421322</v>
      </c>
      <c r="K12" s="111">
        <v>894.04588328301554</v>
      </c>
      <c r="L12" s="111">
        <v>760.92473182409151</v>
      </c>
      <c r="M12" s="111">
        <v>1465.1236073983641</v>
      </c>
      <c r="N12" s="111">
        <v>858.9749513941714</v>
      </c>
      <c r="O12" s="111">
        <v>754.99813267027469</v>
      </c>
      <c r="P12" s="111">
        <v>758.27798739545642</v>
      </c>
      <c r="Q12" s="111">
        <v>1002.3740754759698</v>
      </c>
      <c r="R12" s="111">
        <v>828.84458172725601</v>
      </c>
      <c r="S12" s="111">
        <v>711.70631019069538</v>
      </c>
      <c r="T12" s="111">
        <v>632.43367470946419</v>
      </c>
      <c r="U12" s="111">
        <v>554.81604455920001</v>
      </c>
      <c r="V12" s="111">
        <v>658.14479087807729</v>
      </c>
      <c r="W12" s="111">
        <v>451.77102161341031</v>
      </c>
      <c r="X12" s="111">
        <v>495.38102368368703</v>
      </c>
    </row>
    <row r="13" spans="1:25" s="55" customFormat="1" ht="12.75" customHeight="1">
      <c r="A13" s="74">
        <v>9</v>
      </c>
      <c r="B13" s="75" t="s">
        <v>305</v>
      </c>
      <c r="C13" s="83" t="s">
        <v>306</v>
      </c>
      <c r="D13" s="111">
        <v>137373.3557263804</v>
      </c>
      <c r="E13" s="111">
        <v>133922.76603637252</v>
      </c>
      <c r="F13" s="111">
        <v>132630.22119921772</v>
      </c>
      <c r="G13" s="111">
        <v>127538.45495965883</v>
      </c>
      <c r="H13" s="111">
        <v>124624.1478199414</v>
      </c>
      <c r="I13" s="111">
        <v>126763.79126044638</v>
      </c>
      <c r="J13" s="111">
        <v>121309.20095847466</v>
      </c>
      <c r="K13" s="111">
        <v>117757.76420293761</v>
      </c>
      <c r="L13" s="111">
        <v>115535.0327984571</v>
      </c>
      <c r="M13" s="111">
        <v>116679.49492017394</v>
      </c>
      <c r="N13" s="111">
        <v>111587.92049813231</v>
      </c>
      <c r="O13" s="111">
        <v>114414.39670878313</v>
      </c>
      <c r="P13" s="111">
        <v>117507.67080648792</v>
      </c>
      <c r="Q13" s="111">
        <v>118891.34488297468</v>
      </c>
      <c r="R13" s="111">
        <v>105423.26811509524</v>
      </c>
      <c r="S13" s="111">
        <v>116107.13998689757</v>
      </c>
      <c r="T13" s="111">
        <v>114744.30232265315</v>
      </c>
      <c r="U13" s="111">
        <v>111030.84939688262</v>
      </c>
      <c r="V13" s="111">
        <v>110794.13594586901</v>
      </c>
      <c r="W13" s="111">
        <v>108971.7816916337</v>
      </c>
      <c r="X13" s="111">
        <v>109250.43874600742</v>
      </c>
    </row>
    <row r="14" spans="1:25" s="55" customFormat="1" ht="12.75" customHeight="1">
      <c r="A14" s="74">
        <v>10</v>
      </c>
      <c r="B14" s="75" t="s">
        <v>307</v>
      </c>
      <c r="C14" s="79" t="s">
        <v>308</v>
      </c>
      <c r="D14" s="111">
        <v>10736.880808182857</v>
      </c>
      <c r="E14" s="111">
        <v>11053.443850879259</v>
      </c>
      <c r="F14" s="111">
        <v>10565.59810110848</v>
      </c>
      <c r="G14" s="111">
        <v>10528.433201496489</v>
      </c>
      <c r="H14" s="111">
        <v>10304.643086947994</v>
      </c>
      <c r="I14" s="111">
        <v>9990.0734762955872</v>
      </c>
      <c r="J14" s="111">
        <v>10296.510920294682</v>
      </c>
      <c r="K14" s="111">
        <v>9848.2832235171682</v>
      </c>
      <c r="L14" s="111">
        <v>9611.357641729006</v>
      </c>
      <c r="M14" s="111">
        <v>9421.3228672735768</v>
      </c>
      <c r="N14" s="111">
        <v>8883.9979234213315</v>
      </c>
      <c r="O14" s="111">
        <v>9343.3201044511043</v>
      </c>
      <c r="P14" s="111">
        <v>9176.1756176542331</v>
      </c>
      <c r="Q14" s="111">
        <v>8366.414610774862</v>
      </c>
      <c r="R14" s="111">
        <v>8352.152517762861</v>
      </c>
      <c r="S14" s="111">
        <v>8613.9999548947781</v>
      </c>
      <c r="T14" s="111">
        <v>8366.2163220948132</v>
      </c>
      <c r="U14" s="111">
        <v>8351.1530112636628</v>
      </c>
      <c r="V14" s="111">
        <v>8185.674533029357</v>
      </c>
      <c r="W14" s="111">
        <v>8141.4757822036936</v>
      </c>
      <c r="X14" s="111">
        <v>8060.6190189347417</v>
      </c>
    </row>
    <row r="15" spans="1:25" s="55" customFormat="1" ht="12.75" customHeight="1">
      <c r="A15" s="74">
        <v>11</v>
      </c>
      <c r="B15" s="75" t="s">
        <v>309</v>
      </c>
      <c r="C15" s="79" t="s">
        <v>310</v>
      </c>
      <c r="D15" s="111">
        <v>2257.8463536821055</v>
      </c>
      <c r="E15" s="111">
        <v>2249.3562957282434</v>
      </c>
      <c r="F15" s="111">
        <v>2096.6758022114614</v>
      </c>
      <c r="G15" s="111">
        <v>1951.1994309832351</v>
      </c>
      <c r="H15" s="111">
        <v>1722.8815086275026</v>
      </c>
      <c r="I15" s="111">
        <v>1643.9532116669352</v>
      </c>
      <c r="J15" s="111">
        <v>1600.3310818692235</v>
      </c>
      <c r="K15" s="111">
        <v>1412.5848434819768</v>
      </c>
      <c r="L15" s="111">
        <v>1640.6691713663599</v>
      </c>
      <c r="M15" s="111">
        <v>1396.5367913761095</v>
      </c>
      <c r="N15" s="111">
        <v>1432.5407109401478</v>
      </c>
      <c r="O15" s="111">
        <v>1202.1021302692247</v>
      </c>
      <c r="P15" s="111">
        <v>1192.504693785768</v>
      </c>
      <c r="Q15" s="111">
        <v>973.46792186070138</v>
      </c>
      <c r="R15" s="111">
        <v>832.26940120841471</v>
      </c>
      <c r="S15" s="111">
        <v>793.17162593177989</v>
      </c>
      <c r="T15" s="111">
        <v>749.54532251341664</v>
      </c>
      <c r="U15" s="111">
        <v>726.45041849706763</v>
      </c>
      <c r="V15" s="111">
        <v>759.86759481128706</v>
      </c>
      <c r="W15" s="111">
        <v>715.44673775398144</v>
      </c>
      <c r="X15" s="111">
        <v>705.62376433601207</v>
      </c>
    </row>
    <row r="16" spans="1:25" s="55" customFormat="1" ht="12.75" customHeight="1">
      <c r="A16" s="74">
        <v>12</v>
      </c>
      <c r="B16" s="75" t="s">
        <v>311</v>
      </c>
      <c r="C16" s="79" t="s">
        <v>312</v>
      </c>
      <c r="D16" s="111">
        <v>4611.7801240037361</v>
      </c>
      <c r="E16" s="111">
        <v>4587.6779758240909</v>
      </c>
      <c r="F16" s="111">
        <v>4641.9107312898914</v>
      </c>
      <c r="G16" s="111">
        <v>4677.2954658894432</v>
      </c>
      <c r="H16" s="111">
        <v>4864.7011495117486</v>
      </c>
      <c r="I16" s="111">
        <v>1045.3872245015089</v>
      </c>
      <c r="J16" s="111">
        <v>1034.1161457851197</v>
      </c>
      <c r="K16" s="111">
        <v>785.84575068555864</v>
      </c>
      <c r="L16" s="111">
        <v>944.45001248768995</v>
      </c>
      <c r="M16" s="111">
        <v>939.48012697668094</v>
      </c>
      <c r="N16" s="111">
        <v>906.70012999293772</v>
      </c>
      <c r="O16" s="111">
        <v>1262.8442156847414</v>
      </c>
      <c r="P16" s="111">
        <v>945.45520688713157</v>
      </c>
      <c r="Q16" s="111">
        <v>784.93026298615473</v>
      </c>
      <c r="R16" s="111">
        <v>650.40316718750637</v>
      </c>
      <c r="S16" s="111">
        <v>801.04419317355291</v>
      </c>
      <c r="T16" s="111">
        <v>608.86247551924828</v>
      </c>
      <c r="U16" s="111">
        <v>573.63016730595245</v>
      </c>
      <c r="V16" s="111">
        <v>605.34122465431176</v>
      </c>
      <c r="W16" s="111">
        <v>496.69620504591057</v>
      </c>
      <c r="X16" s="111">
        <v>478.94568109708558</v>
      </c>
    </row>
    <row r="17" spans="1:24" s="55" customFormat="1" ht="12.75" customHeight="1">
      <c r="A17" s="74">
        <v>13</v>
      </c>
      <c r="B17" s="75" t="s">
        <v>313</v>
      </c>
      <c r="C17" s="79" t="s">
        <v>314</v>
      </c>
      <c r="D17" s="111">
        <v>9505.0707819029358</v>
      </c>
      <c r="E17" s="111">
        <v>9181.0535229454581</v>
      </c>
      <c r="F17" s="111">
        <v>9436.8273337278933</v>
      </c>
      <c r="G17" s="111">
        <v>8730.8922454782532</v>
      </c>
      <c r="H17" s="111">
        <v>9437.5471250749488</v>
      </c>
      <c r="I17" s="111">
        <v>6816.3139072624108</v>
      </c>
      <c r="J17" s="111">
        <v>6566.3545725582726</v>
      </c>
      <c r="K17" s="111">
        <v>6186.0670912732385</v>
      </c>
      <c r="L17" s="111">
        <v>6758.0011150282216</v>
      </c>
      <c r="M17" s="111">
        <v>5992.5860124864803</v>
      </c>
      <c r="N17" s="111">
        <v>12548.826335370477</v>
      </c>
      <c r="O17" s="111">
        <v>7692.9623270157981</v>
      </c>
      <c r="P17" s="111">
        <v>7900.6473084398449</v>
      </c>
      <c r="Q17" s="111">
        <v>7469.0043469024467</v>
      </c>
      <c r="R17" s="111">
        <v>6767.4212844672502</v>
      </c>
      <c r="S17" s="111">
        <v>6995.1579033350217</v>
      </c>
      <c r="T17" s="111">
        <v>6266.3481758627577</v>
      </c>
      <c r="U17" s="111">
        <v>5994.0511624934379</v>
      </c>
      <c r="V17" s="111">
        <v>6434.0373871661795</v>
      </c>
      <c r="W17" s="111">
        <v>6227.5347112534455</v>
      </c>
      <c r="X17" s="111">
        <v>6034.641711522223</v>
      </c>
    </row>
    <row r="18" spans="1:24" s="55" customFormat="1" ht="12.75" customHeight="1">
      <c r="A18" s="74">
        <v>14</v>
      </c>
      <c r="B18" s="75" t="s">
        <v>315</v>
      </c>
      <c r="C18" s="79" t="s">
        <v>316</v>
      </c>
      <c r="D18" s="111">
        <v>563.83620779206274</v>
      </c>
      <c r="E18" s="111">
        <v>617.01104024133645</v>
      </c>
      <c r="F18" s="111">
        <v>587.63538274713426</v>
      </c>
      <c r="G18" s="111">
        <v>612.31127609223904</v>
      </c>
      <c r="H18" s="111">
        <v>642.83193496964054</v>
      </c>
      <c r="I18" s="111">
        <v>721.20036878599717</v>
      </c>
      <c r="J18" s="111">
        <v>785.94927183556979</v>
      </c>
      <c r="K18" s="111">
        <v>763.7848822028094</v>
      </c>
      <c r="L18" s="111">
        <v>701.77427042150623</v>
      </c>
      <c r="M18" s="111">
        <v>712.04022270797225</v>
      </c>
      <c r="N18" s="111">
        <v>699.21499661716814</v>
      </c>
      <c r="O18" s="111">
        <v>697.97152060348822</v>
      </c>
      <c r="P18" s="111">
        <v>666.94037106104486</v>
      </c>
      <c r="Q18" s="111">
        <v>643.49363837772944</v>
      </c>
      <c r="R18" s="111">
        <v>609.34770033713971</v>
      </c>
      <c r="S18" s="111">
        <v>578.69166406247348</v>
      </c>
      <c r="T18" s="111">
        <v>520.40975860585638</v>
      </c>
      <c r="U18" s="111">
        <v>578.13662358421141</v>
      </c>
      <c r="V18" s="111">
        <v>597.09946662884624</v>
      </c>
      <c r="W18" s="111">
        <v>560.61074793074363</v>
      </c>
      <c r="X18" s="111">
        <v>583.80524714338492</v>
      </c>
    </row>
    <row r="19" spans="1:24" s="55" customFormat="1" ht="12.75" customHeight="1">
      <c r="A19" s="74">
        <v>15</v>
      </c>
      <c r="B19" s="75" t="s">
        <v>317</v>
      </c>
      <c r="C19" s="79" t="s">
        <v>318</v>
      </c>
      <c r="D19" s="111">
        <v>25404.061571270988</v>
      </c>
      <c r="E19" s="111">
        <v>24632.992626238924</v>
      </c>
      <c r="F19" s="111">
        <v>23751.016264870643</v>
      </c>
      <c r="G19" s="111">
        <v>24124.791851529768</v>
      </c>
      <c r="H19" s="111">
        <v>21617.329463702012</v>
      </c>
      <c r="I19" s="111">
        <v>24271.529365845639</v>
      </c>
      <c r="J19" s="111">
        <v>22156.551778852609</v>
      </c>
      <c r="K19" s="111">
        <v>22435.414725557664</v>
      </c>
      <c r="L19" s="111">
        <v>22427.630625315003</v>
      </c>
      <c r="M19" s="111">
        <v>23427.450068457954</v>
      </c>
      <c r="N19" s="111">
        <v>24106.19179089713</v>
      </c>
      <c r="O19" s="111">
        <v>23740.572898621635</v>
      </c>
      <c r="P19" s="111">
        <v>23510.301385384431</v>
      </c>
      <c r="Q19" s="111">
        <v>23506.726566849597</v>
      </c>
      <c r="R19" s="111">
        <v>22174.578051530425</v>
      </c>
      <c r="S19" s="111">
        <v>22068.426805664018</v>
      </c>
      <c r="T19" s="111">
        <v>22049.860861833735</v>
      </c>
      <c r="U19" s="111">
        <v>21991.98559516318</v>
      </c>
      <c r="V19" s="111">
        <v>21641.203169628923</v>
      </c>
      <c r="W19" s="111">
        <v>20780.918927154922</v>
      </c>
      <c r="X19" s="111">
        <v>21399.90748643213</v>
      </c>
    </row>
    <row r="20" spans="1:24" s="55" customFormat="1" ht="12.75" customHeight="1">
      <c r="A20" s="74">
        <v>16</v>
      </c>
      <c r="B20" s="75" t="s">
        <v>319</v>
      </c>
      <c r="C20" s="84" t="s">
        <v>320</v>
      </c>
      <c r="D20" s="111">
        <v>6731.0403674000008</v>
      </c>
      <c r="E20" s="111">
        <v>6096.6153783</v>
      </c>
      <c r="F20" s="111">
        <v>5797.075565099999</v>
      </c>
      <c r="G20" s="111">
        <v>5216.3439890999998</v>
      </c>
      <c r="H20" s="111">
        <v>3989.4792623999997</v>
      </c>
      <c r="I20" s="111">
        <v>5945.1216549000001</v>
      </c>
      <c r="J20" s="111">
        <v>4363.1549254000001</v>
      </c>
      <c r="K20" s="111">
        <v>4310.7012294000006</v>
      </c>
      <c r="L20" s="111">
        <v>3465.3158910999996</v>
      </c>
      <c r="M20" s="111">
        <v>3830.546161211952</v>
      </c>
      <c r="N20" s="111">
        <v>3716.3598575999999</v>
      </c>
      <c r="O20" s="111">
        <v>3745.4454884999996</v>
      </c>
      <c r="P20" s="111">
        <v>3746.1555772000002</v>
      </c>
      <c r="Q20" s="111">
        <v>3750.2750441999997</v>
      </c>
      <c r="R20" s="111">
        <v>2906.7842016000004</v>
      </c>
      <c r="S20" s="111">
        <v>3737.4721737999998</v>
      </c>
      <c r="T20" s="111">
        <v>4277.5319109999991</v>
      </c>
      <c r="U20" s="111">
        <v>4565.6314992000007</v>
      </c>
      <c r="V20" s="111">
        <v>4629.9883969369221</v>
      </c>
      <c r="W20" s="111">
        <v>4855.9319892716512</v>
      </c>
      <c r="X20" s="111">
        <v>5008.6951775952994</v>
      </c>
    </row>
    <row r="21" spans="1:24" s="55" customFormat="1" ht="12.75" customHeight="1">
      <c r="A21" s="74">
        <v>17</v>
      </c>
      <c r="B21" s="75" t="s">
        <v>321</v>
      </c>
      <c r="C21" s="85" t="s">
        <v>322</v>
      </c>
      <c r="D21" s="111">
        <v>18673.021203870987</v>
      </c>
      <c r="E21" s="111">
        <v>18536.377247938923</v>
      </c>
      <c r="F21" s="111">
        <v>17953.940699770639</v>
      </c>
      <c r="G21" s="111">
        <v>18908.44786242977</v>
      </c>
      <c r="H21" s="111">
        <v>17627.850201302015</v>
      </c>
      <c r="I21" s="111">
        <v>18326.407710945638</v>
      </c>
      <c r="J21" s="111">
        <v>17793.396853452607</v>
      </c>
      <c r="K21" s="111">
        <v>18124.713496157663</v>
      </c>
      <c r="L21" s="111">
        <v>18962.314734215004</v>
      </c>
      <c r="M21" s="111">
        <v>19596.903907246</v>
      </c>
      <c r="N21" s="111">
        <v>20389.83193329713</v>
      </c>
      <c r="O21" s="111">
        <v>19995.127410121633</v>
      </c>
      <c r="P21" s="111">
        <v>19764.145808184432</v>
      </c>
      <c r="Q21" s="111">
        <v>19756.451522649601</v>
      </c>
      <c r="R21" s="111">
        <v>19267.793849930425</v>
      </c>
      <c r="S21" s="111">
        <v>18330.954631864013</v>
      </c>
      <c r="T21" s="111">
        <v>17772.328950833737</v>
      </c>
      <c r="U21" s="111">
        <v>17426.354095963183</v>
      </c>
      <c r="V21" s="111">
        <v>17011.214772691994</v>
      </c>
      <c r="W21" s="111">
        <v>15924.986937883268</v>
      </c>
      <c r="X21" s="111">
        <v>16391.212308836832</v>
      </c>
    </row>
    <row r="22" spans="1:24" s="55" customFormat="1" ht="12.75" customHeight="1">
      <c r="A22" s="74">
        <v>18</v>
      </c>
      <c r="B22" s="75" t="s">
        <v>323</v>
      </c>
      <c r="C22" s="79" t="s">
        <v>324</v>
      </c>
      <c r="D22" s="111">
        <v>18567.590570039825</v>
      </c>
      <c r="E22" s="111">
        <v>18678.118805105081</v>
      </c>
      <c r="F22" s="111">
        <v>18439.328716178108</v>
      </c>
      <c r="G22" s="111">
        <v>13633.096553743702</v>
      </c>
      <c r="H22" s="111">
        <v>14901.300392198003</v>
      </c>
      <c r="I22" s="111">
        <v>16603.588472708245</v>
      </c>
      <c r="J22" s="111">
        <v>16653.055894163408</v>
      </c>
      <c r="K22" s="111">
        <v>17317.962970266606</v>
      </c>
      <c r="L22" s="111">
        <v>15133.742009345366</v>
      </c>
      <c r="M22" s="111">
        <v>16678.424551551478</v>
      </c>
      <c r="N22" s="111">
        <v>12205.3438052943</v>
      </c>
      <c r="O22" s="111">
        <v>15150.585043577992</v>
      </c>
      <c r="P22" s="111">
        <v>16317.783818388187</v>
      </c>
      <c r="Q22" s="111">
        <v>17780.956413189997</v>
      </c>
      <c r="R22" s="111">
        <v>16233.182015544942</v>
      </c>
      <c r="S22" s="111">
        <v>18411.615911648496</v>
      </c>
      <c r="T22" s="111">
        <v>20340.430892400964</v>
      </c>
      <c r="U22" s="111">
        <v>20015.70357904425</v>
      </c>
      <c r="V22" s="111">
        <v>19315.471670259511</v>
      </c>
      <c r="W22" s="111">
        <v>19217.02039741525</v>
      </c>
      <c r="X22" s="111">
        <v>18807.364708609508</v>
      </c>
    </row>
    <row r="23" spans="1:24" s="55" customFormat="1" ht="12.75" customHeight="1">
      <c r="A23" s="74">
        <v>19</v>
      </c>
      <c r="B23" s="75" t="s">
        <v>325</v>
      </c>
      <c r="C23" s="79" t="s">
        <v>326</v>
      </c>
      <c r="D23" s="111">
        <v>2018.5195358744047</v>
      </c>
      <c r="E23" s="111">
        <v>2089.9275551212213</v>
      </c>
      <c r="F23" s="111">
        <v>2050.01714101993</v>
      </c>
      <c r="G23" s="111">
        <v>2637.4353101010583</v>
      </c>
      <c r="H23" s="111">
        <v>2512.1344440561184</v>
      </c>
      <c r="I23" s="111">
        <v>2539.7593682987513</v>
      </c>
      <c r="J23" s="111">
        <v>2629.9042189474162</v>
      </c>
      <c r="K23" s="111">
        <v>1788.195606665289</v>
      </c>
      <c r="L23" s="111">
        <v>978.92769747238412</v>
      </c>
      <c r="M23" s="111">
        <v>723.87204734492423</v>
      </c>
      <c r="N23" s="111">
        <v>579.8175935353247</v>
      </c>
      <c r="O23" s="111">
        <v>722.1332490191935</v>
      </c>
      <c r="P23" s="111">
        <v>656.48780280704239</v>
      </c>
      <c r="Q23" s="111">
        <v>748.29063463076579</v>
      </c>
      <c r="R23" s="111">
        <v>595.35813299883432</v>
      </c>
      <c r="S23" s="111">
        <v>588.44604147136386</v>
      </c>
      <c r="T23" s="111">
        <v>742.43722315284504</v>
      </c>
      <c r="U23" s="111">
        <v>842.74212064783228</v>
      </c>
      <c r="V23" s="111">
        <v>803.94967283158576</v>
      </c>
      <c r="W23" s="111">
        <v>668.06042096957731</v>
      </c>
      <c r="X23" s="111">
        <v>643.47328580687974</v>
      </c>
    </row>
    <row r="24" spans="1:24" s="55" customFormat="1" ht="12.75" customHeight="1">
      <c r="A24" s="74">
        <v>20</v>
      </c>
      <c r="B24" s="75" t="s">
        <v>327</v>
      </c>
      <c r="C24" s="79" t="s">
        <v>328</v>
      </c>
      <c r="D24" s="111">
        <v>2036.2016425969769</v>
      </c>
      <c r="E24" s="111">
        <v>2059.923624189762</v>
      </c>
      <c r="F24" s="111">
        <v>1886.9905992702677</v>
      </c>
      <c r="G24" s="111">
        <v>1905.9257356390963</v>
      </c>
      <c r="H24" s="111">
        <v>1875.7102994364961</v>
      </c>
      <c r="I24" s="111">
        <v>1908.3256370678889</v>
      </c>
      <c r="J24" s="111">
        <v>1891.6660870916573</v>
      </c>
      <c r="K24" s="111">
        <v>1774.2151994031967</v>
      </c>
      <c r="L24" s="111">
        <v>1917.0068794917531</v>
      </c>
      <c r="M24" s="111">
        <v>1839.0630813593425</v>
      </c>
      <c r="N24" s="111">
        <v>1740.2064392406921</v>
      </c>
      <c r="O24" s="111">
        <v>1900.870066979822</v>
      </c>
      <c r="P24" s="111">
        <v>1801.9829298989275</v>
      </c>
      <c r="Q24" s="111">
        <v>1851.4316593654444</v>
      </c>
      <c r="R24" s="111">
        <v>1676.4643522514807</v>
      </c>
      <c r="S24" s="111">
        <v>2096.3812753655807</v>
      </c>
      <c r="T24" s="111">
        <v>1672.9042508825348</v>
      </c>
      <c r="U24" s="111">
        <v>1603.9441007151659</v>
      </c>
      <c r="V24" s="111">
        <v>1675.0917651620405</v>
      </c>
      <c r="W24" s="111">
        <v>1597.3314280970981</v>
      </c>
      <c r="X24" s="111">
        <v>1650.7557017724785</v>
      </c>
    </row>
    <row r="25" spans="1:24" s="55" customFormat="1" ht="12.75" customHeight="1">
      <c r="A25" s="74">
        <v>21</v>
      </c>
      <c r="B25" s="75" t="s">
        <v>329</v>
      </c>
      <c r="C25" s="79" t="s">
        <v>330</v>
      </c>
      <c r="D25" s="111">
        <v>22359.267003550111</v>
      </c>
      <c r="E25" s="111">
        <v>21587.463112768801</v>
      </c>
      <c r="F25" s="111">
        <v>21800.922797774747</v>
      </c>
      <c r="G25" s="111">
        <v>21231.038767642298</v>
      </c>
      <c r="H25" s="111">
        <v>20654.342135022478</v>
      </c>
      <c r="I25" s="111">
        <v>20193.432667727451</v>
      </c>
      <c r="J25" s="111">
        <v>17785.452598166532</v>
      </c>
      <c r="K25" s="111">
        <v>16967.302887613514</v>
      </c>
      <c r="L25" s="111">
        <v>17578.495590077255</v>
      </c>
      <c r="M25" s="111">
        <v>17455.605428392191</v>
      </c>
      <c r="N25" s="111">
        <v>15732.251523057808</v>
      </c>
      <c r="O25" s="111">
        <v>16890.135030777114</v>
      </c>
      <c r="P25" s="111">
        <v>19294.074849408407</v>
      </c>
      <c r="Q25" s="111">
        <v>20339.755430863206</v>
      </c>
      <c r="R25" s="111">
        <v>17735.61855764507</v>
      </c>
      <c r="S25" s="111">
        <v>18407.918888130142</v>
      </c>
      <c r="T25" s="111">
        <v>18473.88588341666</v>
      </c>
      <c r="U25" s="111">
        <v>17731.811365314185</v>
      </c>
      <c r="V25" s="111">
        <v>18111.785349187889</v>
      </c>
      <c r="W25" s="111">
        <v>18490.75767662119</v>
      </c>
      <c r="X25" s="111">
        <v>18482.996604103981</v>
      </c>
    </row>
    <row r="26" spans="1:24" s="55" customFormat="1" ht="12.75" customHeight="1">
      <c r="A26" s="74">
        <v>22</v>
      </c>
      <c r="B26" s="75" t="s">
        <v>331</v>
      </c>
      <c r="C26" s="85" t="s">
        <v>332</v>
      </c>
      <c r="D26" s="111">
        <v>4981.1135166647673</v>
      </c>
      <c r="E26" s="111">
        <v>4880.0712974749968</v>
      </c>
      <c r="F26" s="111">
        <v>4961.3653365676928</v>
      </c>
      <c r="G26" s="111">
        <v>5043.4420220568927</v>
      </c>
      <c r="H26" s="111">
        <v>4748.9835090998413</v>
      </c>
      <c r="I26" s="111">
        <v>4743.087089872578</v>
      </c>
      <c r="J26" s="111">
        <v>4598.6070834566372</v>
      </c>
      <c r="K26" s="111">
        <v>4540.614949164471</v>
      </c>
      <c r="L26" s="111">
        <v>4614.4486805518</v>
      </c>
      <c r="M26" s="111">
        <v>4280.3845311774185</v>
      </c>
      <c r="N26" s="111">
        <v>4027.7483054022377</v>
      </c>
      <c r="O26" s="111">
        <v>3775.6272149798915</v>
      </c>
      <c r="P26" s="111">
        <v>4061.8649485400465</v>
      </c>
      <c r="Q26" s="111">
        <v>4394.8920355336677</v>
      </c>
      <c r="R26" s="111">
        <v>3868.7718104374435</v>
      </c>
      <c r="S26" s="111">
        <v>4056.8287086710852</v>
      </c>
      <c r="T26" s="111">
        <v>4115.8672038091263</v>
      </c>
      <c r="U26" s="111">
        <v>3767.8159335724404</v>
      </c>
      <c r="V26" s="111">
        <v>3744.6908833460029</v>
      </c>
      <c r="W26" s="111">
        <v>3868.064069597734</v>
      </c>
      <c r="X26" s="111">
        <v>3877.4200582469266</v>
      </c>
    </row>
    <row r="27" spans="1:24" s="55" customFormat="1" ht="12.75" customHeight="1">
      <c r="A27" s="74">
        <v>23</v>
      </c>
      <c r="B27" s="75" t="s">
        <v>333</v>
      </c>
      <c r="C27" s="85" t="s">
        <v>334</v>
      </c>
      <c r="D27" s="111">
        <v>17378.153486885341</v>
      </c>
      <c r="E27" s="111">
        <v>16707.391815293802</v>
      </c>
      <c r="F27" s="111">
        <v>16839.557461207056</v>
      </c>
      <c r="G27" s="111">
        <v>16187.596745585402</v>
      </c>
      <c r="H27" s="111">
        <v>15905.358625922632</v>
      </c>
      <c r="I27" s="111">
        <v>15450.345577854872</v>
      </c>
      <c r="J27" s="111">
        <v>13186.845514709894</v>
      </c>
      <c r="K27" s="111">
        <v>12426.68793844904</v>
      </c>
      <c r="L27" s="111">
        <v>12964.046909525454</v>
      </c>
      <c r="M27" s="111">
        <v>13175.220897214775</v>
      </c>
      <c r="N27" s="111">
        <v>11704.503217655569</v>
      </c>
      <c r="O27" s="111">
        <v>13114.507815797222</v>
      </c>
      <c r="P27" s="111">
        <v>15232.209900868362</v>
      </c>
      <c r="Q27" s="111">
        <v>15944.863395329536</v>
      </c>
      <c r="R27" s="111">
        <v>13866.84674720763</v>
      </c>
      <c r="S27" s="111">
        <v>14351.090179459059</v>
      </c>
      <c r="T27" s="111">
        <v>14358.01867960753</v>
      </c>
      <c r="U27" s="111">
        <v>13963.995431741743</v>
      </c>
      <c r="V27" s="111">
        <v>14367.094465841883</v>
      </c>
      <c r="W27" s="111">
        <v>14622.693607023459</v>
      </c>
      <c r="X27" s="111">
        <v>14605.576545857053</v>
      </c>
    </row>
    <row r="28" spans="1:24" s="55" customFormat="1" ht="12.75" customHeight="1">
      <c r="A28" s="74">
        <v>24</v>
      </c>
      <c r="B28" s="75" t="s">
        <v>335</v>
      </c>
      <c r="C28" s="79" t="s">
        <v>336</v>
      </c>
      <c r="D28" s="111">
        <v>26692.428478382593</v>
      </c>
      <c r="E28" s="111">
        <v>24214.83486875087</v>
      </c>
      <c r="F28" s="111">
        <v>25774.421254474448</v>
      </c>
      <c r="G28" s="111">
        <v>26384.46893191494</v>
      </c>
      <c r="H28" s="111">
        <v>25682.136202339832</v>
      </c>
      <c r="I28" s="111">
        <v>31182.911195512406</v>
      </c>
      <c r="J28" s="111">
        <v>29370.638036199642</v>
      </c>
      <c r="K28" s="111">
        <v>28628.285040092334</v>
      </c>
      <c r="L28" s="111">
        <v>27690.422561196658</v>
      </c>
      <c r="M28" s="111">
        <v>28172.724477653639</v>
      </c>
      <c r="N28" s="111">
        <v>23253.91727800919</v>
      </c>
      <c r="O28" s="111">
        <v>25696.846811863223</v>
      </c>
      <c r="P28" s="111">
        <v>26153.966854431103</v>
      </c>
      <c r="Q28" s="111">
        <v>26670.011908087919</v>
      </c>
      <c r="R28" s="111">
        <v>20668.925729712981</v>
      </c>
      <c r="S28" s="111">
        <v>27266.656079753586</v>
      </c>
      <c r="T28" s="111">
        <v>25976.962473976586</v>
      </c>
      <c r="U28" s="111">
        <v>23796.357809238023</v>
      </c>
      <c r="V28" s="111">
        <v>23558.545047061358</v>
      </c>
      <c r="W28" s="111">
        <v>24155.602139860261</v>
      </c>
      <c r="X28" s="111">
        <v>24033.534134583275</v>
      </c>
    </row>
    <row r="29" spans="1:24" s="55" customFormat="1" ht="12.75" customHeight="1">
      <c r="A29" s="74">
        <v>25</v>
      </c>
      <c r="B29" s="75" t="s">
        <v>337</v>
      </c>
      <c r="C29" s="85" t="s">
        <v>338</v>
      </c>
      <c r="D29" s="111">
        <v>22374.21193064567</v>
      </c>
      <c r="E29" s="111">
        <v>20179.293801929281</v>
      </c>
      <c r="F29" s="111">
        <v>21371.036599644267</v>
      </c>
      <c r="G29" s="111">
        <v>21897.329398733607</v>
      </c>
      <c r="H29" s="111">
        <v>21265.460341335216</v>
      </c>
      <c r="I29" s="111">
        <v>26799.031945656188</v>
      </c>
      <c r="J29" s="111">
        <v>24927.867631402518</v>
      </c>
      <c r="K29" s="111">
        <v>24291.088040069393</v>
      </c>
      <c r="L29" s="111">
        <v>23505.850786762989</v>
      </c>
      <c r="M29" s="111">
        <v>24040.610293972604</v>
      </c>
      <c r="N29" s="111">
        <v>19383.940535743764</v>
      </c>
      <c r="O29" s="111">
        <v>21767.291874531929</v>
      </c>
      <c r="P29" s="111">
        <v>21921.348425124721</v>
      </c>
      <c r="Q29" s="111">
        <v>22775.264661460336</v>
      </c>
      <c r="R29" s="111">
        <v>17486.114441158308</v>
      </c>
      <c r="S29" s="111">
        <v>23313.270349154176</v>
      </c>
      <c r="T29" s="111">
        <v>22004.329822673793</v>
      </c>
      <c r="U29" s="111">
        <v>19967.8601742557</v>
      </c>
      <c r="V29" s="111">
        <v>20172.754275519743</v>
      </c>
      <c r="W29" s="111">
        <v>20822.817233421592</v>
      </c>
      <c r="X29" s="111">
        <v>20449.240278169771</v>
      </c>
    </row>
    <row r="30" spans="1:24" s="55" customFormat="1" ht="12.75" customHeight="1">
      <c r="A30" s="74">
        <v>26</v>
      </c>
      <c r="B30" s="75" t="s">
        <v>339</v>
      </c>
      <c r="C30" s="85" t="s">
        <v>340</v>
      </c>
      <c r="D30" s="111">
        <v>2375.7979082817678</v>
      </c>
      <c r="E30" s="111">
        <v>2357.3765273920671</v>
      </c>
      <c r="F30" s="111">
        <v>2691.4441428422083</v>
      </c>
      <c r="G30" s="111">
        <v>2688.9179916874673</v>
      </c>
      <c r="H30" s="111">
        <v>2621.7535695883062</v>
      </c>
      <c r="I30" s="111">
        <v>2463.4872994220418</v>
      </c>
      <c r="J30" s="111">
        <v>2607.5585932642143</v>
      </c>
      <c r="K30" s="111">
        <v>2549.551870597747</v>
      </c>
      <c r="L30" s="111">
        <v>2271.025227893012</v>
      </c>
      <c r="M30" s="111">
        <v>2423.2618957321924</v>
      </c>
      <c r="N30" s="111">
        <v>2095.0035576943314</v>
      </c>
      <c r="O30" s="111">
        <v>2020.3319354231876</v>
      </c>
      <c r="P30" s="111">
        <v>1974.9871460600893</v>
      </c>
      <c r="Q30" s="111">
        <v>1937.8272339361642</v>
      </c>
      <c r="R30" s="111">
        <v>1624.2137952646965</v>
      </c>
      <c r="S30" s="111">
        <v>1820.9396283102631</v>
      </c>
      <c r="T30" s="111">
        <v>1748.6194097053622</v>
      </c>
      <c r="U30" s="111">
        <v>1712.0093963901306</v>
      </c>
      <c r="V30" s="111">
        <v>1724.4387521428096</v>
      </c>
      <c r="W30" s="111">
        <v>1973.735968550267</v>
      </c>
      <c r="X30" s="111">
        <v>1794.8787009646924</v>
      </c>
    </row>
    <row r="31" spans="1:24" s="55" customFormat="1" ht="12.75" customHeight="1">
      <c r="A31" s="74">
        <v>27</v>
      </c>
      <c r="B31" s="75" t="s">
        <v>341</v>
      </c>
      <c r="C31" s="85" t="s">
        <v>342</v>
      </c>
      <c r="D31" s="111">
        <v>1942.4186394551546</v>
      </c>
      <c r="E31" s="111">
        <v>1678.1645394295185</v>
      </c>
      <c r="F31" s="111">
        <v>1711.9405119879762</v>
      </c>
      <c r="G31" s="111">
        <v>1798.221541493861</v>
      </c>
      <c r="H31" s="111">
        <v>1794.9222914163101</v>
      </c>
      <c r="I31" s="111">
        <v>1920.3919504341725</v>
      </c>
      <c r="J31" s="111">
        <v>1835.2118115329047</v>
      </c>
      <c r="K31" s="111">
        <v>1787.6451294251906</v>
      </c>
      <c r="L31" s="111">
        <v>1913.5465465406598</v>
      </c>
      <c r="M31" s="111">
        <v>1708.8522879488357</v>
      </c>
      <c r="N31" s="111">
        <v>1774.9731845710949</v>
      </c>
      <c r="O31" s="111">
        <v>1909.2230019081053</v>
      </c>
      <c r="P31" s="111">
        <v>2257.6312832462963</v>
      </c>
      <c r="Q31" s="111">
        <v>1956.9200126914202</v>
      </c>
      <c r="R31" s="111">
        <v>1558.5974932899721</v>
      </c>
      <c r="S31" s="111">
        <v>2132.4461022891533</v>
      </c>
      <c r="T31" s="111">
        <v>2224.0132415974294</v>
      </c>
      <c r="U31" s="111">
        <v>2116.4882385921951</v>
      </c>
      <c r="V31" s="111">
        <v>1661.3520193988038</v>
      </c>
      <c r="W31" s="111">
        <v>1359.0489378883995</v>
      </c>
      <c r="X31" s="111">
        <v>1789.4151554488135</v>
      </c>
    </row>
    <row r="32" spans="1:24" s="55" customFormat="1" ht="12.75" customHeight="1">
      <c r="A32" s="74">
        <v>28</v>
      </c>
      <c r="B32" s="75" t="s">
        <v>343</v>
      </c>
      <c r="C32" s="79" t="s">
        <v>344</v>
      </c>
      <c r="D32" s="111">
        <v>3243.6657405723322</v>
      </c>
      <c r="E32" s="111">
        <v>3390.2176773278538</v>
      </c>
      <c r="F32" s="111">
        <v>3208.5546409064232</v>
      </c>
      <c r="G32" s="111">
        <v>3274.5714255423286</v>
      </c>
      <c r="H32" s="111">
        <v>3115.7960762020311</v>
      </c>
      <c r="I32" s="111">
        <v>2990.5503632101213</v>
      </c>
      <c r="J32" s="111">
        <v>3099.2824842075356</v>
      </c>
      <c r="K32" s="111">
        <v>2836.3270119706854</v>
      </c>
      <c r="L32" s="111">
        <v>2697.2140948134174</v>
      </c>
      <c r="M32" s="111">
        <v>2999.3143503915476</v>
      </c>
      <c r="N32" s="111">
        <v>2793.0007260314978</v>
      </c>
      <c r="O32" s="111">
        <v>3261.6067748399282</v>
      </c>
      <c r="P32" s="111">
        <v>2943.3521299328199</v>
      </c>
      <c r="Q32" s="111">
        <v>2981.1864506595275</v>
      </c>
      <c r="R32" s="111">
        <v>3250.2952675255292</v>
      </c>
      <c r="S32" s="111">
        <v>2874.5036827624253</v>
      </c>
      <c r="T32" s="111">
        <v>2784.6934974011597</v>
      </c>
      <c r="U32" s="111">
        <v>2668.3734591857474</v>
      </c>
      <c r="V32" s="111">
        <v>2754.5517815699177</v>
      </c>
      <c r="W32" s="111">
        <v>2500.5606988270242</v>
      </c>
      <c r="X32" s="111">
        <v>2774.4123755126866</v>
      </c>
    </row>
    <row r="33" spans="1:26" s="55" customFormat="1" ht="12.75" customHeight="1">
      <c r="A33" s="74">
        <v>29</v>
      </c>
      <c r="B33" s="75" t="s">
        <v>345</v>
      </c>
      <c r="C33" s="82" t="s">
        <v>346</v>
      </c>
      <c r="D33" s="111">
        <v>1115.0407233729131</v>
      </c>
      <c r="E33" s="111">
        <v>1143.2073287603123</v>
      </c>
      <c r="F33" s="111">
        <v>970.08718590218086</v>
      </c>
      <c r="G33" s="111">
        <v>950.77488593710143</v>
      </c>
      <c r="H33" s="111">
        <v>859.65596845661616</v>
      </c>
      <c r="I33" s="111">
        <v>718.5947399520569</v>
      </c>
      <c r="J33" s="111">
        <v>917.71938954915061</v>
      </c>
      <c r="K33" s="111">
        <v>754.60676723686993</v>
      </c>
      <c r="L33" s="111">
        <v>644.82208702257435</v>
      </c>
      <c r="M33" s="111">
        <v>570.68187795630945</v>
      </c>
      <c r="N33" s="111">
        <v>527.27735742469781</v>
      </c>
      <c r="O33" s="111">
        <v>554.17366932389075</v>
      </c>
      <c r="P33" s="111">
        <v>584.9694688260488</v>
      </c>
      <c r="Q33" s="111">
        <v>544.14966443153958</v>
      </c>
      <c r="R33" s="111">
        <v>425.51930178502579</v>
      </c>
      <c r="S33" s="111">
        <v>370.65886441226371</v>
      </c>
      <c r="T33" s="111">
        <v>445.85412776201429</v>
      </c>
      <c r="U33" s="111">
        <v>484.1320710651724</v>
      </c>
      <c r="V33" s="111">
        <v>526.21667898183534</v>
      </c>
      <c r="W33" s="111">
        <v>424.4835388678033</v>
      </c>
      <c r="X33" s="111">
        <v>383.99204741610436</v>
      </c>
    </row>
    <row r="34" spans="1:26" s="55" customFormat="1" ht="12.75" customHeight="1">
      <c r="A34" s="74">
        <v>30</v>
      </c>
      <c r="B34" s="75" t="s">
        <v>347</v>
      </c>
      <c r="C34" s="82" t="s">
        <v>348</v>
      </c>
      <c r="D34" s="111">
        <v>1076.7083486296385</v>
      </c>
      <c r="E34" s="111">
        <v>875.28579504967229</v>
      </c>
      <c r="F34" s="111">
        <v>669.98000309918518</v>
      </c>
      <c r="G34" s="111">
        <v>709.5388847258489</v>
      </c>
      <c r="H34" s="111">
        <v>569.51075687980199</v>
      </c>
      <c r="I34" s="111">
        <v>496.2750364320014</v>
      </c>
      <c r="J34" s="111">
        <v>466.41608994217535</v>
      </c>
      <c r="K34" s="111">
        <v>582.33253766892653</v>
      </c>
      <c r="L34" s="111">
        <v>648.91715682388099</v>
      </c>
      <c r="M34" s="111">
        <v>432.54314711588654</v>
      </c>
      <c r="N34" s="111">
        <v>409.7102260596393</v>
      </c>
      <c r="O34" s="111">
        <v>447.58375310445587</v>
      </c>
      <c r="P34" s="111">
        <v>584.22720049223642</v>
      </c>
      <c r="Q34" s="111">
        <v>500.07957688133411</v>
      </c>
      <c r="R34" s="111">
        <v>430.29356765761463</v>
      </c>
      <c r="S34" s="111">
        <v>536.14029683553588</v>
      </c>
      <c r="T34" s="111">
        <v>479.66199739512314</v>
      </c>
      <c r="U34" s="111">
        <v>432.35901563434584</v>
      </c>
      <c r="V34" s="111">
        <v>437.63154049437634</v>
      </c>
      <c r="W34" s="111">
        <v>448.6239056709901</v>
      </c>
      <c r="X34" s="111">
        <v>497.24423564199503</v>
      </c>
    </row>
    <row r="35" spans="1:26" s="55" customFormat="1" ht="12.75" customHeight="1">
      <c r="A35" s="74">
        <v>31</v>
      </c>
      <c r="B35" s="75" t="s">
        <v>349</v>
      </c>
      <c r="C35" s="79" t="s">
        <v>350</v>
      </c>
      <c r="D35" s="111">
        <v>3395.2752089892829</v>
      </c>
      <c r="E35" s="111">
        <v>3545.7164387873227</v>
      </c>
      <c r="F35" s="111">
        <v>3061.0524084865087</v>
      </c>
      <c r="G35" s="111">
        <v>2806.8820709245097</v>
      </c>
      <c r="H35" s="111">
        <v>2603.8280531249616</v>
      </c>
      <c r="I35" s="111">
        <v>2437.8476534182282</v>
      </c>
      <c r="J35" s="111">
        <v>2548.9759269044926</v>
      </c>
      <c r="K35" s="111">
        <v>2318.5771547190388</v>
      </c>
      <c r="L35" s="111">
        <v>2612.1732923319987</v>
      </c>
      <c r="M35" s="111">
        <v>2440.0169927681332</v>
      </c>
      <c r="N35" s="111">
        <v>2457.5517928926665</v>
      </c>
      <c r="O35" s="111">
        <v>2554.943646597987</v>
      </c>
      <c r="P35" s="111">
        <v>2573.3590063474057</v>
      </c>
      <c r="Q35" s="111">
        <v>2416.7330910546939</v>
      </c>
      <c r="R35" s="111">
        <v>2188.1609227124272</v>
      </c>
      <c r="S35" s="111">
        <v>2355.5318279076355</v>
      </c>
      <c r="T35" s="111">
        <v>2102.9077190350895</v>
      </c>
      <c r="U35" s="111">
        <v>2146.5571388497847</v>
      </c>
      <c r="V35" s="111">
        <v>2117.3774635061782</v>
      </c>
      <c r="W35" s="111">
        <v>1821.5619853014643</v>
      </c>
      <c r="X35" s="111">
        <v>1782.6689964710079</v>
      </c>
    </row>
    <row r="36" spans="1:26" s="55" customFormat="1" ht="12.75" customHeight="1">
      <c r="A36" s="74">
        <v>32</v>
      </c>
      <c r="B36" s="75" t="s">
        <v>351</v>
      </c>
      <c r="C36" s="79" t="s">
        <v>352</v>
      </c>
      <c r="D36" s="111">
        <v>2385.1212748308003</v>
      </c>
      <c r="E36" s="111">
        <v>2621.9343977008771</v>
      </c>
      <c r="F36" s="111">
        <v>2434.9328629722636</v>
      </c>
      <c r="G36" s="111">
        <v>2336.3556975901442</v>
      </c>
      <c r="H36" s="111">
        <v>2254.6476148372185</v>
      </c>
      <c r="I36" s="111">
        <v>2166.4011755890429</v>
      </c>
      <c r="J36" s="111">
        <v>2235.7304493668503</v>
      </c>
      <c r="K36" s="111">
        <v>2192.74420084443</v>
      </c>
      <c r="L36" s="111">
        <v>2362.278748462732</v>
      </c>
      <c r="M36" s="111">
        <v>2445.0967783833025</v>
      </c>
      <c r="N36" s="111">
        <v>2298.1523456599416</v>
      </c>
      <c r="O36" s="111">
        <v>2205.9775848646477</v>
      </c>
      <c r="P36" s="111">
        <v>2275.4341264258674</v>
      </c>
      <c r="Q36" s="111">
        <v>2108.4213640025273</v>
      </c>
      <c r="R36" s="111">
        <v>1741.3459994185318</v>
      </c>
      <c r="S36" s="111">
        <v>1986.7295657219709</v>
      </c>
      <c r="T36" s="111">
        <v>1974.8486101967187</v>
      </c>
      <c r="U36" s="111">
        <v>1896.2768280686846</v>
      </c>
      <c r="V36" s="111">
        <v>2039.5398294398519</v>
      </c>
      <c r="W36" s="111">
        <v>1715.8629733288271</v>
      </c>
      <c r="X36" s="111">
        <v>1895.8106270433577</v>
      </c>
    </row>
    <row r="37" spans="1:26" s="55" customFormat="1" ht="12.75" customHeight="1">
      <c r="A37" s="74">
        <v>33</v>
      </c>
      <c r="B37" s="75" t="s">
        <v>353</v>
      </c>
      <c r="C37" s="79" t="s">
        <v>354</v>
      </c>
      <c r="D37" s="111">
        <v>722.49562997579324</v>
      </c>
      <c r="E37" s="111">
        <v>753.16347203786461</v>
      </c>
      <c r="F37" s="111">
        <v>651.47817421357104</v>
      </c>
      <c r="G37" s="111">
        <v>503.31688444207867</v>
      </c>
      <c r="H37" s="111">
        <v>483.66870072508169</v>
      </c>
      <c r="I37" s="111">
        <v>471.32037152837381</v>
      </c>
      <c r="J37" s="111">
        <v>476.81774951420255</v>
      </c>
      <c r="K37" s="111">
        <v>484.83053468375965</v>
      </c>
      <c r="L37" s="111">
        <v>466.34330306552647</v>
      </c>
      <c r="M37" s="111">
        <v>454.58356114494831</v>
      </c>
      <c r="N37" s="111">
        <v>431.22516267488066</v>
      </c>
      <c r="O37" s="111">
        <v>542.53484140648811</v>
      </c>
      <c r="P37" s="111">
        <v>354.54739428757875</v>
      </c>
      <c r="Q37" s="111">
        <v>297.4578768410488</v>
      </c>
      <c r="R37" s="111">
        <v>315.85226944063646</v>
      </c>
      <c r="S37" s="111">
        <v>460.98170271449277</v>
      </c>
      <c r="T37" s="111">
        <v>347.0280372912564</v>
      </c>
      <c r="U37" s="111">
        <v>362.44297674674721</v>
      </c>
      <c r="V37" s="111">
        <v>409.91114853908329</v>
      </c>
      <c r="W37" s="111">
        <v>345.11479423444791</v>
      </c>
      <c r="X37" s="111">
        <v>356.46008923360438</v>
      </c>
    </row>
    <row r="38" spans="1:26" s="87" customFormat="1" ht="12.75" customHeight="1">
      <c r="A38" s="74">
        <v>34</v>
      </c>
      <c r="B38" s="75" t="s">
        <v>355</v>
      </c>
      <c r="C38" s="79" t="s">
        <v>356</v>
      </c>
      <c r="D38" s="111">
        <v>681.38383534819354</v>
      </c>
      <c r="E38" s="111">
        <v>641.30401179281273</v>
      </c>
      <c r="F38" s="111">
        <v>602.67501539057469</v>
      </c>
      <c r="G38" s="111">
        <v>540.08314419401108</v>
      </c>
      <c r="H38" s="111">
        <v>521.45172883519854</v>
      </c>
      <c r="I38" s="111">
        <v>564.85760293785108</v>
      </c>
      <c r="J38" s="111">
        <v>789.57523846501977</v>
      </c>
      <c r="K38" s="111">
        <v>677.5953962728039</v>
      </c>
      <c r="L38" s="111">
        <v>713.19414654981949</v>
      </c>
      <c r="M38" s="111">
        <v>569.76277244117864</v>
      </c>
      <c r="N38" s="111">
        <v>573.05820553238084</v>
      </c>
      <c r="O38" s="111">
        <v>526.18589628656696</v>
      </c>
      <c r="P38" s="111">
        <v>560.47745589428132</v>
      </c>
      <c r="Q38" s="111">
        <v>694.69317015576382</v>
      </c>
      <c r="R38" s="111">
        <v>563.11583534350723</v>
      </c>
      <c r="S38" s="111">
        <v>668.36278131093388</v>
      </c>
      <c r="T38" s="111">
        <v>617.8015737498223</v>
      </c>
      <c r="U38" s="111">
        <v>607.2255060133067</v>
      </c>
      <c r="V38" s="111">
        <v>598.61380202495832</v>
      </c>
      <c r="W38" s="111">
        <v>409.71094575818745</v>
      </c>
      <c r="X38" s="111">
        <v>421.64532729169332</v>
      </c>
      <c r="Y38" s="86"/>
      <c r="Z38" s="86"/>
    </row>
    <row r="39" spans="1:26" s="87" customFormat="1" ht="12.75" customHeight="1">
      <c r="A39" s="74">
        <v>35</v>
      </c>
      <c r="B39" s="75" t="s">
        <v>357</v>
      </c>
      <c r="C39" s="79" t="s">
        <v>358</v>
      </c>
      <c r="D39" s="111">
        <v>0.1818873828570102</v>
      </c>
      <c r="E39" s="111">
        <v>0.13363712278538481</v>
      </c>
      <c r="F39" s="111">
        <v>0.11678357398269106</v>
      </c>
      <c r="G39" s="111">
        <v>4.3195792292198748E-2</v>
      </c>
      <c r="H39" s="111">
        <v>3.1178993729732637E-2</v>
      </c>
      <c r="I39" s="111">
        <v>1.469421705899087</v>
      </c>
      <c r="J39" s="111">
        <v>4.1530247610674831</v>
      </c>
      <c r="K39" s="111">
        <v>2.8083787817438712</v>
      </c>
      <c r="L39" s="111">
        <v>7.6123954559599989</v>
      </c>
      <c r="M39" s="111">
        <v>8.3897643922916814</v>
      </c>
      <c r="N39" s="111">
        <v>8.9361554801110348</v>
      </c>
      <c r="O39" s="111">
        <v>21.04714349580631</v>
      </c>
      <c r="P39" s="111">
        <v>14.983186135565557</v>
      </c>
      <c r="Q39" s="111">
        <v>214.14029505943239</v>
      </c>
      <c r="R39" s="111">
        <v>212.96404056505543</v>
      </c>
      <c r="S39" s="111">
        <v>232.72092180150253</v>
      </c>
      <c r="T39" s="111">
        <v>223.64311956253448</v>
      </c>
      <c r="U39" s="111">
        <v>227.51644805183813</v>
      </c>
      <c r="V39" s="111">
        <v>222.22682089153247</v>
      </c>
      <c r="W39" s="111">
        <v>254.40767533888101</v>
      </c>
      <c r="X39" s="111">
        <v>256.5377030552591</v>
      </c>
    </row>
    <row r="40" spans="1:26" s="87" customFormat="1" ht="12.75" customHeight="1">
      <c r="A40" s="74">
        <v>36</v>
      </c>
      <c r="B40" s="75" t="s">
        <v>359</v>
      </c>
      <c r="C40" s="83" t="s">
        <v>360</v>
      </c>
      <c r="D40" s="111">
        <v>367791.4885334897</v>
      </c>
      <c r="E40" s="111">
        <v>369646.84904744523</v>
      </c>
      <c r="F40" s="111">
        <v>354252.98728426744</v>
      </c>
      <c r="G40" s="111">
        <v>357766.04910515388</v>
      </c>
      <c r="H40" s="111">
        <v>346176.08887774957</v>
      </c>
      <c r="I40" s="111">
        <v>354803.98484342964</v>
      </c>
      <c r="J40" s="111">
        <v>365488.71554558096</v>
      </c>
      <c r="K40" s="111">
        <v>368680.48435173981</v>
      </c>
      <c r="L40" s="111">
        <v>380784.02331748593</v>
      </c>
      <c r="M40" s="111">
        <v>375825.62281929288</v>
      </c>
      <c r="N40" s="111">
        <v>372089.86532481929</v>
      </c>
      <c r="O40" s="111">
        <v>376809.8593336973</v>
      </c>
      <c r="P40" s="111">
        <v>388939.88905536255</v>
      </c>
      <c r="Q40" s="111">
        <v>367062.22440619936</v>
      </c>
      <c r="R40" s="111">
        <v>336966.60317380592</v>
      </c>
      <c r="S40" s="111">
        <v>355880.64421106054</v>
      </c>
      <c r="T40" s="111">
        <v>353358.28782095457</v>
      </c>
      <c r="U40" s="111">
        <v>364666.01529374102</v>
      </c>
      <c r="V40" s="111">
        <v>369028.08303075284</v>
      </c>
      <c r="W40" s="111">
        <v>350061.4233558058</v>
      </c>
      <c r="X40" s="111">
        <v>343274.78800945432</v>
      </c>
    </row>
    <row r="41" spans="1:26" s="87" customFormat="1" ht="12.75" customHeight="1">
      <c r="A41" s="74">
        <v>37</v>
      </c>
      <c r="B41" s="75" t="s">
        <v>361</v>
      </c>
      <c r="C41" s="79" t="s">
        <v>362</v>
      </c>
      <c r="D41" s="111">
        <v>367791.4885334897</v>
      </c>
      <c r="E41" s="111">
        <v>369646.84904744523</v>
      </c>
      <c r="F41" s="111">
        <v>354252.98728426744</v>
      </c>
      <c r="G41" s="111">
        <v>357766.04910515388</v>
      </c>
      <c r="H41" s="111">
        <v>346176.08887774957</v>
      </c>
      <c r="I41" s="111">
        <v>354803.98484342964</v>
      </c>
      <c r="J41" s="111">
        <v>365488.71554558096</v>
      </c>
      <c r="K41" s="111">
        <v>368680.48435173981</v>
      </c>
      <c r="L41" s="111">
        <v>380784.02331748593</v>
      </c>
      <c r="M41" s="111">
        <v>375825.62281929288</v>
      </c>
      <c r="N41" s="111">
        <v>372076.05468085996</v>
      </c>
      <c r="O41" s="111">
        <v>376794.46234742308</v>
      </c>
      <c r="P41" s="111">
        <v>388921.45556837664</v>
      </c>
      <c r="Q41" s="111">
        <v>367047.69845552905</v>
      </c>
      <c r="R41" s="111">
        <v>336934.71895469725</v>
      </c>
      <c r="S41" s="111">
        <v>355849.32548815093</v>
      </c>
      <c r="T41" s="111">
        <v>353330.32016120915</v>
      </c>
      <c r="U41" s="111">
        <v>364650.35927843966</v>
      </c>
      <c r="V41" s="111">
        <v>369017.99715869845</v>
      </c>
      <c r="W41" s="111">
        <v>350055.82962624764</v>
      </c>
      <c r="X41" s="111">
        <v>343271.00296112808</v>
      </c>
    </row>
    <row r="42" spans="1:26" s="87" customFormat="1" ht="12.75" customHeight="1">
      <c r="A42" s="74">
        <v>38</v>
      </c>
      <c r="B42" s="75" t="s">
        <v>363</v>
      </c>
      <c r="C42" s="79" t="s">
        <v>364</v>
      </c>
      <c r="D42" s="111">
        <v>0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0</v>
      </c>
      <c r="K42" s="111">
        <v>0</v>
      </c>
      <c r="L42" s="111">
        <v>0</v>
      </c>
      <c r="M42" s="111">
        <v>0</v>
      </c>
      <c r="N42" s="111">
        <v>13.810643959293117</v>
      </c>
      <c r="O42" s="111">
        <v>15.396986274190921</v>
      </c>
      <c r="P42" s="111">
        <v>18.433486985917657</v>
      </c>
      <c r="Q42" s="111">
        <v>14.525950670346923</v>
      </c>
      <c r="R42" s="111">
        <v>31.884219108730562</v>
      </c>
      <c r="S42" s="111">
        <v>31.318722909569647</v>
      </c>
      <c r="T42" s="111">
        <v>27.967659745356709</v>
      </c>
      <c r="U42" s="111">
        <v>15.656015301303094</v>
      </c>
      <c r="V42" s="111">
        <v>10.085872054371983</v>
      </c>
      <c r="W42" s="111">
        <v>5.5937295581232753</v>
      </c>
      <c r="X42" s="111">
        <v>3.7850483262576162</v>
      </c>
    </row>
    <row r="43" spans="1:26" s="88" customFormat="1" ht="12.75" customHeight="1">
      <c r="A43" s="74">
        <v>39</v>
      </c>
      <c r="B43" s="75" t="s">
        <v>365</v>
      </c>
      <c r="C43" s="83" t="s">
        <v>366</v>
      </c>
      <c r="D43" s="111">
        <v>760.36341823831617</v>
      </c>
      <c r="E43" s="111">
        <v>940.41544894988112</v>
      </c>
      <c r="F43" s="111">
        <v>932.81313647925174</v>
      </c>
      <c r="G43" s="111">
        <v>1061.5126576981086</v>
      </c>
      <c r="H43" s="111">
        <v>1017.51366903684</v>
      </c>
      <c r="I43" s="111">
        <v>1177.1956976348788</v>
      </c>
      <c r="J43" s="111">
        <v>1231.08879175931</v>
      </c>
      <c r="K43" s="111">
        <v>1248.9371803813181</v>
      </c>
      <c r="L43" s="111">
        <v>1281.0427149293744</v>
      </c>
      <c r="M43" s="111">
        <v>1319.025938420534</v>
      </c>
      <c r="N43" s="111">
        <v>1306.8700972408801</v>
      </c>
      <c r="O43" s="111">
        <v>1518.30001751757</v>
      </c>
      <c r="P43" s="111">
        <v>1264.20156309559</v>
      </c>
      <c r="Q43" s="111">
        <v>1213.5693190962882</v>
      </c>
      <c r="R43" s="111">
        <v>2129.1485625408482</v>
      </c>
      <c r="S43" s="111">
        <v>1229.694966472643</v>
      </c>
      <c r="T43" s="111">
        <v>1363.2253240454484</v>
      </c>
      <c r="U43" s="111">
        <v>1115.7407430631474</v>
      </c>
      <c r="V43" s="111">
        <v>1419.7180823671965</v>
      </c>
      <c r="W43" s="111">
        <v>1322.8501285843411</v>
      </c>
      <c r="X43" s="111">
        <v>1323.7128592193453</v>
      </c>
    </row>
    <row r="44" spans="1:26" s="87" customFormat="1" ht="12.75" customHeight="1">
      <c r="A44" s="74">
        <v>40</v>
      </c>
      <c r="B44" s="75" t="s">
        <v>367</v>
      </c>
      <c r="C44" s="79" t="s">
        <v>368</v>
      </c>
      <c r="D44" s="111">
        <v>0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0</v>
      </c>
      <c r="K44" s="111">
        <v>0</v>
      </c>
      <c r="L44" s="111">
        <v>0.55872737946381412</v>
      </c>
      <c r="M44" s="111">
        <v>0.55761641748092483</v>
      </c>
      <c r="N44" s="111">
        <v>0.51150533182567115</v>
      </c>
      <c r="O44" s="111">
        <v>0.53093056117899717</v>
      </c>
      <c r="P44" s="111">
        <v>0.55859051472477739</v>
      </c>
      <c r="Q44" s="111">
        <v>0.55869041039795841</v>
      </c>
      <c r="R44" s="111">
        <v>0.55937226506544868</v>
      </c>
      <c r="S44" s="111">
        <v>0.55926290909945797</v>
      </c>
      <c r="T44" s="111">
        <v>0.55935319490713387</v>
      </c>
      <c r="U44" s="111">
        <v>2.7957170180898405</v>
      </c>
      <c r="V44" s="111">
        <v>2.2413049009715484</v>
      </c>
      <c r="W44" s="111">
        <v>1.6781188674370129</v>
      </c>
      <c r="X44" s="111">
        <v>2.1628847578614332</v>
      </c>
    </row>
    <row r="45" spans="1:26" s="55" customFormat="1" ht="12.75" customHeight="1">
      <c r="A45" s="74">
        <v>41</v>
      </c>
      <c r="B45" s="75" t="s">
        <v>369</v>
      </c>
      <c r="C45" s="79" t="s">
        <v>370</v>
      </c>
      <c r="D45" s="111">
        <v>760.36341823831617</v>
      </c>
      <c r="E45" s="111">
        <v>940.41544894988112</v>
      </c>
      <c r="F45" s="111">
        <v>932.81313647925174</v>
      </c>
      <c r="G45" s="111">
        <v>1061.5126576981086</v>
      </c>
      <c r="H45" s="111">
        <v>1017.51366903684</v>
      </c>
      <c r="I45" s="111">
        <v>1177.1956976348788</v>
      </c>
      <c r="J45" s="111">
        <v>1231.08879175931</v>
      </c>
      <c r="K45" s="111">
        <v>1248.9371803813181</v>
      </c>
      <c r="L45" s="111">
        <v>1280.4839875499104</v>
      </c>
      <c r="M45" s="111">
        <v>1318.4683220030533</v>
      </c>
      <c r="N45" s="111">
        <v>1306.3585919090547</v>
      </c>
      <c r="O45" s="111">
        <v>1517.7690869563912</v>
      </c>
      <c r="P45" s="111">
        <v>1263.642972580865</v>
      </c>
      <c r="Q45" s="111">
        <v>1213.0106286858902</v>
      </c>
      <c r="R45" s="111">
        <v>2128.5891902757821</v>
      </c>
      <c r="S45" s="111">
        <v>1229.1357035635435</v>
      </c>
      <c r="T45" s="111">
        <v>1362.6659708505415</v>
      </c>
      <c r="U45" s="111">
        <v>1112.9450260450571</v>
      </c>
      <c r="V45" s="111">
        <v>1417.4767774662248</v>
      </c>
      <c r="W45" s="111">
        <v>1321.1720097169043</v>
      </c>
      <c r="X45" s="111">
        <v>1321.5499744614838</v>
      </c>
    </row>
    <row r="46" spans="1:26" s="55" customFormat="1" ht="12.75" customHeight="1">
      <c r="A46" s="74">
        <v>42</v>
      </c>
      <c r="B46" s="75">
        <v>37</v>
      </c>
      <c r="C46" s="85" t="s">
        <v>371</v>
      </c>
      <c r="D46" s="111">
        <v>0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0</v>
      </c>
      <c r="K46" s="111">
        <v>0</v>
      </c>
      <c r="L46" s="111">
        <v>0.55872737946381412</v>
      </c>
      <c r="M46" s="111">
        <v>0.55761641748092483</v>
      </c>
      <c r="N46" s="111">
        <v>0.51150533182567115</v>
      </c>
      <c r="O46" s="111">
        <v>0.53093056117899717</v>
      </c>
      <c r="P46" s="111">
        <v>0.55859051472477739</v>
      </c>
      <c r="Q46" s="111">
        <v>0.55869041039795841</v>
      </c>
      <c r="R46" s="111">
        <v>0.55937226506544868</v>
      </c>
      <c r="S46" s="111">
        <v>0.55926290909945797</v>
      </c>
      <c r="T46" s="111">
        <v>0.55935319490713387</v>
      </c>
      <c r="U46" s="111">
        <v>2.2365736144718724</v>
      </c>
      <c r="V46" s="111">
        <v>3.3619573514573218</v>
      </c>
      <c r="W46" s="111">
        <v>3.3562377348740258</v>
      </c>
      <c r="X46" s="111">
        <v>3.7850483262575079</v>
      </c>
    </row>
    <row r="47" spans="1:26" s="55" customFormat="1" ht="12.75" customHeight="1">
      <c r="A47" s="74">
        <v>43</v>
      </c>
      <c r="B47" s="75" t="s">
        <v>372</v>
      </c>
      <c r="C47" s="85" t="s">
        <v>373</v>
      </c>
      <c r="D47" s="111">
        <v>760.36341823831617</v>
      </c>
      <c r="E47" s="111">
        <v>940.41544894988112</v>
      </c>
      <c r="F47" s="111">
        <v>932.81313647925174</v>
      </c>
      <c r="G47" s="111">
        <v>1061.5126576981086</v>
      </c>
      <c r="H47" s="111">
        <v>1017.51366903684</v>
      </c>
      <c r="I47" s="111">
        <v>1177.1956976348788</v>
      </c>
      <c r="J47" s="111">
        <v>1231.08879175931</v>
      </c>
      <c r="K47" s="111">
        <v>1248.9371803813181</v>
      </c>
      <c r="L47" s="111">
        <v>1279.9252601704468</v>
      </c>
      <c r="M47" s="111">
        <v>1317.9107055855723</v>
      </c>
      <c r="N47" s="111">
        <v>1305.8470865772292</v>
      </c>
      <c r="O47" s="111">
        <v>1517.2381563952122</v>
      </c>
      <c r="P47" s="111">
        <v>1263.0843820661405</v>
      </c>
      <c r="Q47" s="111">
        <v>1212.4519382754922</v>
      </c>
      <c r="R47" s="111">
        <v>2128.029818010717</v>
      </c>
      <c r="S47" s="111">
        <v>1228.576440654444</v>
      </c>
      <c r="T47" s="111">
        <v>1362.1066176556342</v>
      </c>
      <c r="U47" s="111">
        <v>1110.7084524305856</v>
      </c>
      <c r="V47" s="111">
        <v>1414.1148201147673</v>
      </c>
      <c r="W47" s="111">
        <v>1317.8157719820306</v>
      </c>
      <c r="X47" s="111">
        <v>1317.7649261352262</v>
      </c>
    </row>
    <row r="48" spans="1:26" s="55" customFormat="1" ht="12.75" customHeight="1">
      <c r="A48" s="74">
        <v>44</v>
      </c>
      <c r="B48" s="75" t="s">
        <v>374</v>
      </c>
      <c r="C48" s="83" t="s">
        <v>375</v>
      </c>
      <c r="D48" s="111">
        <v>7765.3745995345707</v>
      </c>
      <c r="E48" s="111">
        <v>8475.1863498061266</v>
      </c>
      <c r="F48" s="111">
        <v>7589.732440568233</v>
      </c>
      <c r="G48" s="111">
        <v>7188.4655509678114</v>
      </c>
      <c r="H48" s="111">
        <v>6990.7613182850055</v>
      </c>
      <c r="I48" s="111">
        <v>6568.5594019858481</v>
      </c>
      <c r="J48" s="111">
        <v>6737.1232497539331</v>
      </c>
      <c r="K48" s="111">
        <v>6316.5446647835597</v>
      </c>
      <c r="L48" s="111">
        <v>6016.9196564532067</v>
      </c>
      <c r="M48" s="111">
        <v>5867.5177281112174</v>
      </c>
      <c r="N48" s="111">
        <v>5560.8010872774776</v>
      </c>
      <c r="O48" s="111">
        <v>5989.782171672372</v>
      </c>
      <c r="P48" s="111">
        <v>4919.3144611951666</v>
      </c>
      <c r="Q48" s="111">
        <v>5155.4155567306325</v>
      </c>
      <c r="R48" s="111">
        <v>5186.9944501226664</v>
      </c>
      <c r="S48" s="111">
        <v>5230.6768799111214</v>
      </c>
      <c r="T48" s="111">
        <v>5239.6379824480746</v>
      </c>
      <c r="U48" s="111">
        <v>5014.6718527687381</v>
      </c>
      <c r="V48" s="111">
        <v>5311.7624686788613</v>
      </c>
      <c r="W48" s="111">
        <v>5035.0059483554987</v>
      </c>
      <c r="X48" s="111">
        <v>5171.0299684242955</v>
      </c>
    </row>
    <row r="49" spans="1:25" s="55" customFormat="1" ht="12.75" customHeight="1">
      <c r="A49" s="74">
        <v>45</v>
      </c>
      <c r="B49" s="75" t="s">
        <v>376</v>
      </c>
      <c r="C49" s="79" t="s">
        <v>377</v>
      </c>
      <c r="D49" s="111">
        <v>3984.9343884665882</v>
      </c>
      <c r="E49" s="111">
        <v>4373.6609303625783</v>
      </c>
      <c r="F49" s="111">
        <v>3865.774224792769</v>
      </c>
      <c r="G49" s="111">
        <v>3523.5213708457095</v>
      </c>
      <c r="H49" s="111">
        <v>3396.4318949187605</v>
      </c>
      <c r="I49" s="111">
        <v>3246.4848592123299</v>
      </c>
      <c r="J49" s="111">
        <v>3276.1882251062539</v>
      </c>
      <c r="K49" s="111">
        <v>3017.6861605092049</v>
      </c>
      <c r="L49" s="111">
        <v>2937.1207790841368</v>
      </c>
      <c r="M49" s="111">
        <v>2910.3119529677519</v>
      </c>
      <c r="N49" s="111">
        <v>2719.8603023206506</v>
      </c>
      <c r="O49" s="111">
        <v>2912.611030046844</v>
      </c>
      <c r="P49" s="111">
        <v>2420.2073118232033</v>
      </c>
      <c r="Q49" s="111">
        <v>2514.0911702584972</v>
      </c>
      <c r="R49" s="111">
        <v>2319.8181553439372</v>
      </c>
      <c r="S49" s="111">
        <v>2308.182486532407</v>
      </c>
      <c r="T49" s="111">
        <v>2268.5260736735499</v>
      </c>
      <c r="U49" s="111">
        <v>2144.0303235425849</v>
      </c>
      <c r="V49" s="111">
        <v>2233.916883525992</v>
      </c>
      <c r="W49" s="111">
        <v>2166.0640550146068</v>
      </c>
      <c r="X49" s="111">
        <v>2237.6676428488167</v>
      </c>
    </row>
    <row r="50" spans="1:25" s="55" customFormat="1" ht="12.75" customHeight="1">
      <c r="A50" s="74">
        <v>46</v>
      </c>
      <c r="B50" s="75" t="s">
        <v>378</v>
      </c>
      <c r="C50" s="79" t="s">
        <v>379</v>
      </c>
      <c r="D50" s="111">
        <v>3780.4402110679835</v>
      </c>
      <c r="E50" s="111">
        <v>4101.5254194435483</v>
      </c>
      <c r="F50" s="111">
        <v>3723.9582157754644</v>
      </c>
      <c r="G50" s="111">
        <v>3664.9441801221019</v>
      </c>
      <c r="H50" s="111">
        <v>3594.3294233662455</v>
      </c>
      <c r="I50" s="111">
        <v>3322.0745427735192</v>
      </c>
      <c r="J50" s="111">
        <v>3460.9350246476793</v>
      </c>
      <c r="K50" s="111">
        <v>3298.8585042743548</v>
      </c>
      <c r="L50" s="111">
        <v>3079.7988773690704</v>
      </c>
      <c r="M50" s="111">
        <v>2957.2057751434663</v>
      </c>
      <c r="N50" s="111">
        <v>2840.9407849568274</v>
      </c>
      <c r="O50" s="111">
        <v>3077.1711416255293</v>
      </c>
      <c r="P50" s="111">
        <v>2499.1071493719633</v>
      </c>
      <c r="Q50" s="111">
        <v>2641.3243864721348</v>
      </c>
      <c r="R50" s="111">
        <v>2867.1762947787288</v>
      </c>
      <c r="S50" s="111">
        <v>2922.494393378714</v>
      </c>
      <c r="T50" s="111">
        <v>2971.1119087745251</v>
      </c>
      <c r="U50" s="111">
        <v>2870.6415292261522</v>
      </c>
      <c r="V50" s="111">
        <v>3077.8455851528684</v>
      </c>
      <c r="W50" s="111">
        <v>2868.9418933408915</v>
      </c>
      <c r="X50" s="111">
        <v>2933.3623255754783</v>
      </c>
    </row>
    <row r="51" spans="1:25" s="55" customFormat="1" ht="12.75" customHeight="1">
      <c r="A51" s="74">
        <v>47</v>
      </c>
      <c r="B51" s="75" t="s">
        <v>380</v>
      </c>
      <c r="C51" s="83" t="s">
        <v>381</v>
      </c>
      <c r="D51" s="111">
        <v>14798.867954604246</v>
      </c>
      <c r="E51" s="111">
        <v>17326.642680675555</v>
      </c>
      <c r="F51" s="111">
        <v>15144.091667203074</v>
      </c>
      <c r="G51" s="111">
        <v>14521.470511191845</v>
      </c>
      <c r="H51" s="111">
        <v>13335.627776486102</v>
      </c>
      <c r="I51" s="111">
        <v>12215.670488679601</v>
      </c>
      <c r="J51" s="111">
        <v>13804.146920268879</v>
      </c>
      <c r="K51" s="111">
        <v>12572.016269985937</v>
      </c>
      <c r="L51" s="111">
        <v>10884.277144677038</v>
      </c>
      <c r="M51" s="111">
        <v>10140.365499622152</v>
      </c>
      <c r="N51" s="111">
        <v>9524.5956011635408</v>
      </c>
      <c r="O51" s="111">
        <v>10289.134295287437</v>
      </c>
      <c r="P51" s="111">
        <v>7853.459158520408</v>
      </c>
      <c r="Q51" s="111">
        <v>9297.3615984781718</v>
      </c>
      <c r="R51" s="111">
        <v>8248.6581860020724</v>
      </c>
      <c r="S51" s="111">
        <v>9383.7422136996811</v>
      </c>
      <c r="T51" s="111">
        <v>8517.2626165733836</v>
      </c>
      <c r="U51" s="111">
        <v>8245.5059118274712</v>
      </c>
      <c r="V51" s="111">
        <v>8969.13189347142</v>
      </c>
      <c r="W51" s="111">
        <v>8550.3482972336697</v>
      </c>
      <c r="X51" s="111">
        <v>8373.8876736055481</v>
      </c>
    </row>
    <row r="52" spans="1:25" s="55" customFormat="1" ht="12.75" customHeight="1">
      <c r="A52" s="74">
        <v>48</v>
      </c>
      <c r="B52" s="75" t="s">
        <v>382</v>
      </c>
      <c r="C52" s="79" t="s">
        <v>383</v>
      </c>
      <c r="D52" s="111">
        <v>2060.8525560613512</v>
      </c>
      <c r="E52" s="111">
        <v>2720.974335014696</v>
      </c>
      <c r="F52" s="111">
        <v>2397.8903907112108</v>
      </c>
      <c r="G52" s="111">
        <v>2499.3792598127375</v>
      </c>
      <c r="H52" s="111">
        <v>2326.6494025471784</v>
      </c>
      <c r="I52" s="111">
        <v>2088.9672970266583</v>
      </c>
      <c r="J52" s="111">
        <v>2381.0733953178756</v>
      </c>
      <c r="K52" s="111">
        <v>1750.4912147330283</v>
      </c>
      <c r="L52" s="111">
        <v>1322.7632439839226</v>
      </c>
      <c r="M52" s="111">
        <v>1245.165928901667</v>
      </c>
      <c r="N52" s="111">
        <v>1208.7660401360718</v>
      </c>
      <c r="O52" s="111">
        <v>1409.2774794959225</v>
      </c>
      <c r="P52" s="111">
        <v>1183.7697753522043</v>
      </c>
      <c r="Q52" s="111">
        <v>1456.4142791280178</v>
      </c>
      <c r="R52" s="111">
        <v>1344.5564547440561</v>
      </c>
      <c r="S52" s="111">
        <v>1369.235350527181</v>
      </c>
      <c r="T52" s="111">
        <v>1244.8182478928445</v>
      </c>
      <c r="U52" s="111">
        <v>1282.9401632864763</v>
      </c>
      <c r="V52" s="111">
        <v>1401.9437936372551</v>
      </c>
      <c r="W52" s="111">
        <v>1331.6885447548534</v>
      </c>
      <c r="X52" s="111">
        <v>1275.5553606149708</v>
      </c>
      <c r="Y52" s="80"/>
    </row>
    <row r="53" spans="1:25" s="55" customFormat="1" ht="12.75" customHeight="1">
      <c r="A53" s="74">
        <v>49</v>
      </c>
      <c r="B53" s="75" t="s">
        <v>384</v>
      </c>
      <c r="C53" s="79" t="s">
        <v>385</v>
      </c>
      <c r="D53" s="111">
        <v>3422.8540798127574</v>
      </c>
      <c r="E53" s="111">
        <v>4031.0496595344334</v>
      </c>
      <c r="F53" s="111">
        <v>3567.2230210716689</v>
      </c>
      <c r="G53" s="111">
        <v>3472.1878914643535</v>
      </c>
      <c r="H53" s="111">
        <v>3132.4815332791518</v>
      </c>
      <c r="I53" s="111">
        <v>2876.2258951318813</v>
      </c>
      <c r="J53" s="111">
        <v>3245.0806840271061</v>
      </c>
      <c r="K53" s="111">
        <v>2751.9646573573177</v>
      </c>
      <c r="L53" s="111">
        <v>2130.0132814585008</v>
      </c>
      <c r="M53" s="111">
        <v>2084.2794125210326</v>
      </c>
      <c r="N53" s="111">
        <v>2097.2269690748517</v>
      </c>
      <c r="O53" s="111">
        <v>2253.4587865494113</v>
      </c>
      <c r="P53" s="111">
        <v>1181.3158196945649</v>
      </c>
      <c r="Q53" s="111">
        <v>1386.2016482886781</v>
      </c>
      <c r="R53" s="111">
        <v>1176.5639726394686</v>
      </c>
      <c r="S53" s="111">
        <v>1303.6569552625929</v>
      </c>
      <c r="T53" s="111">
        <v>1206.6692059306897</v>
      </c>
      <c r="U53" s="111">
        <v>1160.3836036484731</v>
      </c>
      <c r="V53" s="111">
        <v>1414.9841425449931</v>
      </c>
      <c r="W53" s="111">
        <v>1512.6332125625461</v>
      </c>
      <c r="X53" s="111">
        <v>1590.3776047713584</v>
      </c>
    </row>
    <row r="54" spans="1:25" s="55" customFormat="1" ht="12.75" customHeight="1">
      <c r="A54" s="74">
        <v>50</v>
      </c>
      <c r="B54" s="75" t="s">
        <v>386</v>
      </c>
      <c r="C54" s="79" t="s">
        <v>387</v>
      </c>
      <c r="D54" s="111">
        <v>9315.1613187301391</v>
      </c>
      <c r="E54" s="111">
        <v>10574.618686126425</v>
      </c>
      <c r="F54" s="111">
        <v>9178.9782554201956</v>
      </c>
      <c r="G54" s="111">
        <v>8549.9033599147533</v>
      </c>
      <c r="H54" s="111">
        <v>7876.4968406597727</v>
      </c>
      <c r="I54" s="111">
        <v>7250.4772965210623</v>
      </c>
      <c r="J54" s="111">
        <v>8177.9928409238964</v>
      </c>
      <c r="K54" s="111">
        <v>8069.5603978955914</v>
      </c>
      <c r="L54" s="111">
        <v>7431.50061923462</v>
      </c>
      <c r="M54" s="111">
        <v>6810.9201581994503</v>
      </c>
      <c r="N54" s="111">
        <v>6218.6025919526164</v>
      </c>
      <c r="O54" s="111">
        <v>6626.398029242102</v>
      </c>
      <c r="P54" s="111">
        <v>5488.3735634736386</v>
      </c>
      <c r="Q54" s="111">
        <v>6454.745671061477</v>
      </c>
      <c r="R54" s="111">
        <v>5727.5377586185468</v>
      </c>
      <c r="S54" s="111">
        <v>6710.8499079099074</v>
      </c>
      <c r="T54" s="111">
        <v>6065.7751627498492</v>
      </c>
      <c r="U54" s="111">
        <v>5802.1821448925211</v>
      </c>
      <c r="V54" s="111">
        <v>6152.2039572891726</v>
      </c>
      <c r="W54" s="111">
        <v>5706.026539916269</v>
      </c>
      <c r="X54" s="111">
        <v>5507.9547082192184</v>
      </c>
    </row>
    <row r="55" spans="1:25" s="55" customFormat="1" ht="12.75" customHeight="1">
      <c r="A55" s="74">
        <v>51</v>
      </c>
      <c r="B55" s="75" t="s">
        <v>388</v>
      </c>
      <c r="C55" s="83" t="s">
        <v>389</v>
      </c>
      <c r="D55" s="111">
        <v>36635.173928609918</v>
      </c>
      <c r="E55" s="111">
        <v>36510.751017711635</v>
      </c>
      <c r="F55" s="111">
        <v>37820.118416691555</v>
      </c>
      <c r="G55" s="111">
        <v>37907.677917592628</v>
      </c>
      <c r="H55" s="111">
        <v>39676.292053939753</v>
      </c>
      <c r="I55" s="111">
        <v>31079.353564392139</v>
      </c>
      <c r="J55" s="111">
        <v>39774.435099739567</v>
      </c>
      <c r="K55" s="111">
        <v>41757.934809239123</v>
      </c>
      <c r="L55" s="111">
        <v>40803.700641689538</v>
      </c>
      <c r="M55" s="111">
        <v>51704.522996841952</v>
      </c>
      <c r="N55" s="111">
        <v>49131.055584756949</v>
      </c>
      <c r="O55" s="111">
        <v>50261.631346933158</v>
      </c>
      <c r="P55" s="111">
        <v>59315.312751297803</v>
      </c>
      <c r="Q55" s="111">
        <v>63145.89607439017</v>
      </c>
      <c r="R55" s="111">
        <v>55364.464015465397</v>
      </c>
      <c r="S55" s="111">
        <v>55610.692772682036</v>
      </c>
      <c r="T55" s="111">
        <v>50934.280421577248</v>
      </c>
      <c r="U55" s="111">
        <v>56411.143571347362</v>
      </c>
      <c r="V55" s="111">
        <v>57812.207193787384</v>
      </c>
      <c r="W55" s="111">
        <v>55747.277478748591</v>
      </c>
      <c r="X55" s="111">
        <v>57185.581573173949</v>
      </c>
    </row>
    <row r="56" spans="1:25" s="55" customFormat="1" ht="12.75" customHeight="1">
      <c r="A56" s="74">
        <v>52</v>
      </c>
      <c r="B56" s="75" t="s">
        <v>390</v>
      </c>
      <c r="C56" s="79" t="s">
        <v>391</v>
      </c>
      <c r="D56" s="111">
        <v>2452.5079694188476</v>
      </c>
      <c r="E56" s="111">
        <v>2456.6841936393762</v>
      </c>
      <c r="F56" s="111">
        <v>2259.5014539765775</v>
      </c>
      <c r="G56" s="111">
        <v>2131.5830447802177</v>
      </c>
      <c r="H56" s="111">
        <v>2004.4795462342584</v>
      </c>
      <c r="I56" s="111">
        <v>2007.113083463533</v>
      </c>
      <c r="J56" s="111">
        <v>1850.8168879007417</v>
      </c>
      <c r="K56" s="111">
        <v>1721.6704914133425</v>
      </c>
      <c r="L56" s="111">
        <v>1684.6043778017961</v>
      </c>
      <c r="M56" s="111">
        <v>1580.8404224306742</v>
      </c>
      <c r="N56" s="111">
        <v>1414.5326494607048</v>
      </c>
      <c r="O56" s="111">
        <v>1344.5109216395733</v>
      </c>
      <c r="P56" s="111">
        <v>1302.4268791782183</v>
      </c>
      <c r="Q56" s="111">
        <v>1286.8187023405874</v>
      </c>
      <c r="R56" s="111">
        <v>1124.2499818700205</v>
      </c>
      <c r="S56" s="111">
        <v>1143.7593585695024</v>
      </c>
      <c r="T56" s="111">
        <v>1148.2794987236359</v>
      </c>
      <c r="U56" s="111">
        <v>1061.106159440398</v>
      </c>
      <c r="V56" s="111">
        <v>1071.8645908005803</v>
      </c>
      <c r="W56" s="111">
        <v>984.1077647416256</v>
      </c>
      <c r="X56" s="111">
        <v>973.19949737365448</v>
      </c>
    </row>
    <row r="57" spans="1:25" s="55" customFormat="1" ht="12.75" customHeight="1">
      <c r="A57" s="74">
        <v>53</v>
      </c>
      <c r="B57" s="75" t="s">
        <v>392</v>
      </c>
      <c r="C57" s="79" t="s">
        <v>393</v>
      </c>
      <c r="D57" s="111">
        <v>1323.7139119999999</v>
      </c>
      <c r="E57" s="111">
        <v>1482.3934264</v>
      </c>
      <c r="F57" s="111">
        <v>1417.3257856</v>
      </c>
      <c r="G57" s="111">
        <v>1429.7796552</v>
      </c>
      <c r="H57" s="111">
        <v>1425.9350060000002</v>
      </c>
      <c r="I57" s="111">
        <v>0</v>
      </c>
      <c r="J57" s="111">
        <v>1522.5430727251855</v>
      </c>
      <c r="K57" s="111">
        <v>1629.7250049846234</v>
      </c>
      <c r="L57" s="111">
        <v>1541.6640041993055</v>
      </c>
      <c r="M57" s="111">
        <v>1546.503493475434</v>
      </c>
      <c r="N57" s="111">
        <v>1520.3445110770463</v>
      </c>
      <c r="O57" s="111">
        <v>1683.5819179651266</v>
      </c>
      <c r="P57" s="111">
        <v>1374.3751607259981</v>
      </c>
      <c r="Q57" s="111">
        <v>1444.4145141701904</v>
      </c>
      <c r="R57" s="111">
        <v>1363.3400126798217</v>
      </c>
      <c r="S57" s="111">
        <v>1186.6438848310261</v>
      </c>
      <c r="T57" s="111">
        <v>1237.8788532438416</v>
      </c>
      <c r="U57" s="111">
        <v>1277.6548361227278</v>
      </c>
      <c r="V57" s="111">
        <v>1539.8303321292374</v>
      </c>
      <c r="W57" s="111">
        <v>1310.2261181343442</v>
      </c>
      <c r="X57" s="111">
        <v>1340.5723246649095</v>
      </c>
    </row>
    <row r="58" spans="1:25" s="55" customFormat="1" ht="12.75" customHeight="1">
      <c r="A58" s="74">
        <v>54</v>
      </c>
      <c r="B58" s="75" t="s">
        <v>394</v>
      </c>
      <c r="C58" s="79" t="s">
        <v>395</v>
      </c>
      <c r="D58" s="111">
        <v>13856.031007762376</v>
      </c>
      <c r="E58" s="111">
        <v>12555.921396966491</v>
      </c>
      <c r="F58" s="111">
        <v>13555.274559388952</v>
      </c>
      <c r="G58" s="111">
        <v>13288.060488594198</v>
      </c>
      <c r="H58" s="111">
        <v>13730.698381931976</v>
      </c>
      <c r="I58" s="111">
        <v>5141.0400744059843</v>
      </c>
      <c r="J58" s="111">
        <v>12893.793171979625</v>
      </c>
      <c r="K58" s="111">
        <v>15061.652174325172</v>
      </c>
      <c r="L58" s="111">
        <v>14077.337068229961</v>
      </c>
      <c r="M58" s="111">
        <v>24545.579763914768</v>
      </c>
      <c r="N58" s="111">
        <v>18886.707972954482</v>
      </c>
      <c r="O58" s="111">
        <v>18498.862523832002</v>
      </c>
      <c r="P58" s="111">
        <v>26564.001554494484</v>
      </c>
      <c r="Q58" s="111">
        <v>30043.779733832449</v>
      </c>
      <c r="R58" s="111">
        <v>24374.619905741092</v>
      </c>
      <c r="S58" s="111">
        <v>26033.517848280429</v>
      </c>
      <c r="T58" s="111">
        <v>22043.630292112452</v>
      </c>
      <c r="U58" s="111">
        <v>25628.127391056292</v>
      </c>
      <c r="V58" s="111">
        <v>26490.406979578896</v>
      </c>
      <c r="W58" s="111">
        <v>25545.533264675803</v>
      </c>
      <c r="X58" s="111">
        <v>27156.209799306253</v>
      </c>
    </row>
    <row r="59" spans="1:25" s="55" customFormat="1" ht="12.75" customHeight="1">
      <c r="A59" s="74">
        <v>55</v>
      </c>
      <c r="B59" s="75" t="s">
        <v>396</v>
      </c>
      <c r="C59" s="79" t="s">
        <v>397</v>
      </c>
      <c r="D59" s="111">
        <v>17980.1021304479</v>
      </c>
      <c r="E59" s="111">
        <v>18839.178556697854</v>
      </c>
      <c r="F59" s="111">
        <v>19551.400671289564</v>
      </c>
      <c r="G59" s="111">
        <v>20115.695571384982</v>
      </c>
      <c r="H59" s="111">
        <v>21582.318086756157</v>
      </c>
      <c r="I59" s="111">
        <v>22924.896721945854</v>
      </c>
      <c r="J59" s="111">
        <v>22288.937087422353</v>
      </c>
      <c r="K59" s="111">
        <v>22106.317446022036</v>
      </c>
      <c r="L59" s="111">
        <v>22451.109568833283</v>
      </c>
      <c r="M59" s="111">
        <v>22985.789238206711</v>
      </c>
      <c r="N59" s="111">
        <v>26450.012586702989</v>
      </c>
      <c r="O59" s="111">
        <v>27800.750752118634</v>
      </c>
      <c r="P59" s="111">
        <v>29303.608023963741</v>
      </c>
      <c r="Q59" s="111">
        <v>29433.854183609597</v>
      </c>
      <c r="R59" s="111">
        <v>27604.332274462184</v>
      </c>
      <c r="S59" s="111">
        <v>26218.107059869999</v>
      </c>
      <c r="T59" s="111">
        <v>25572.192306635196</v>
      </c>
      <c r="U59" s="111">
        <v>27540.820928943449</v>
      </c>
      <c r="V59" s="111">
        <v>27605.854821281719</v>
      </c>
      <c r="W59" s="111">
        <v>26832.543223200355</v>
      </c>
      <c r="X59" s="111">
        <v>26568.558467276183</v>
      </c>
    </row>
    <row r="60" spans="1:25" s="55" customFormat="1" ht="12.75" customHeight="1">
      <c r="A60" s="74">
        <v>56</v>
      </c>
      <c r="B60" s="75" t="s">
        <v>398</v>
      </c>
      <c r="C60" s="79" t="s">
        <v>399</v>
      </c>
      <c r="D60" s="111">
        <v>694.09540940759769</v>
      </c>
      <c r="E60" s="111">
        <v>807.47747159426706</v>
      </c>
      <c r="F60" s="111">
        <v>721.08442379887185</v>
      </c>
      <c r="G60" s="111">
        <v>668.9480362596687</v>
      </c>
      <c r="H60" s="111">
        <v>673.43357650449514</v>
      </c>
      <c r="I60" s="111">
        <v>761.32406765411326</v>
      </c>
      <c r="J60" s="111">
        <v>939.25849311088075</v>
      </c>
      <c r="K60" s="111">
        <v>976.04719748928278</v>
      </c>
      <c r="L60" s="111">
        <v>824.32160216070963</v>
      </c>
      <c r="M60" s="111">
        <v>826.27338055901657</v>
      </c>
      <c r="N60" s="111">
        <v>642.0199132531842</v>
      </c>
      <c r="O60" s="111">
        <v>676.44447109645034</v>
      </c>
      <c r="P60" s="111">
        <v>564.57420402439493</v>
      </c>
      <c r="Q60" s="111">
        <v>696.48790340505957</v>
      </c>
      <c r="R60" s="111">
        <v>698.3922343899668</v>
      </c>
      <c r="S60" s="111">
        <v>826.14383623411902</v>
      </c>
      <c r="T60" s="111">
        <v>765.57916438427105</v>
      </c>
      <c r="U60" s="111">
        <v>737.56534921721243</v>
      </c>
      <c r="V60" s="111">
        <v>916.15618838474029</v>
      </c>
      <c r="W60" s="111">
        <v>787.18793873742277</v>
      </c>
      <c r="X60" s="111">
        <v>822.86829405627282</v>
      </c>
    </row>
    <row r="61" spans="1:25" s="55" customFormat="1" ht="12.75" customHeight="1">
      <c r="A61" s="74">
        <v>57</v>
      </c>
      <c r="B61" s="75" t="s">
        <v>400</v>
      </c>
      <c r="C61" s="79" t="s">
        <v>401</v>
      </c>
      <c r="D61" s="111">
        <v>328.72349957319403</v>
      </c>
      <c r="E61" s="111">
        <v>369.09597241364492</v>
      </c>
      <c r="F61" s="111">
        <v>315.53152263759773</v>
      </c>
      <c r="G61" s="111">
        <v>273.61112137356645</v>
      </c>
      <c r="H61" s="111">
        <v>259.42745651285657</v>
      </c>
      <c r="I61" s="111">
        <v>244.97961692265557</v>
      </c>
      <c r="J61" s="111">
        <v>279.08638660077901</v>
      </c>
      <c r="K61" s="111">
        <v>262.5224950046578</v>
      </c>
      <c r="L61" s="111">
        <v>224.66402046447982</v>
      </c>
      <c r="M61" s="111">
        <v>219.53669825535016</v>
      </c>
      <c r="N61" s="111">
        <v>217.43795130854849</v>
      </c>
      <c r="O61" s="111">
        <v>257.48076028136717</v>
      </c>
      <c r="P61" s="111">
        <v>206.32692891096087</v>
      </c>
      <c r="Q61" s="111">
        <v>240.54103703229023</v>
      </c>
      <c r="R61" s="111">
        <v>199.52960632230531</v>
      </c>
      <c r="S61" s="111">
        <v>202.52078489695984</v>
      </c>
      <c r="T61" s="111">
        <v>166.72030647784396</v>
      </c>
      <c r="U61" s="111">
        <v>165.86890656728391</v>
      </c>
      <c r="V61" s="111">
        <v>188.09428161220549</v>
      </c>
      <c r="W61" s="111">
        <v>287.67916925903643</v>
      </c>
      <c r="X61" s="111">
        <v>324.17319049667753</v>
      </c>
    </row>
    <row r="62" spans="1:25" s="55" customFormat="1" ht="12.75" customHeight="1">
      <c r="A62" s="74">
        <v>58</v>
      </c>
      <c r="B62" s="75" t="s">
        <v>402</v>
      </c>
      <c r="C62" s="83" t="s">
        <v>403</v>
      </c>
      <c r="D62" s="111">
        <v>4500.1689221370307</v>
      </c>
      <c r="E62" s="111">
        <v>5586.5733356010915</v>
      </c>
      <c r="F62" s="111">
        <v>4871.103309536702</v>
      </c>
      <c r="G62" s="111">
        <v>4646.5019080941402</v>
      </c>
      <c r="H62" s="111">
        <v>4448.6727944579534</v>
      </c>
      <c r="I62" s="111">
        <v>4184.7522017166284</v>
      </c>
      <c r="J62" s="111">
        <v>4706.1829653717332</v>
      </c>
      <c r="K62" s="111">
        <v>4775.9392401641917</v>
      </c>
      <c r="L62" s="111">
        <v>4173.418649028029</v>
      </c>
      <c r="M62" s="111">
        <v>3985.6771619049032</v>
      </c>
      <c r="N62" s="111">
        <v>3898.8206450408679</v>
      </c>
      <c r="O62" s="111">
        <v>4310.0473111785468</v>
      </c>
      <c r="P62" s="111">
        <v>3176.4867841450623</v>
      </c>
      <c r="Q62" s="111">
        <v>3425.3003149544056</v>
      </c>
      <c r="R62" s="111">
        <v>3435.2729904487237</v>
      </c>
      <c r="S62" s="111">
        <v>3696.7072874608775</v>
      </c>
      <c r="T62" s="111">
        <v>3437.2552154284622</v>
      </c>
      <c r="U62" s="111">
        <v>3379.3570439851323</v>
      </c>
      <c r="V62" s="111">
        <v>3535.739583354532</v>
      </c>
      <c r="W62" s="111">
        <v>3021.7677477159809</v>
      </c>
      <c r="X62" s="111">
        <v>2824.362897665892</v>
      </c>
    </row>
    <row r="63" spans="1:25" s="55" customFormat="1" ht="12.75" customHeight="1">
      <c r="A63" s="74">
        <v>59</v>
      </c>
      <c r="B63" s="75" t="s">
        <v>404</v>
      </c>
      <c r="C63" s="83" t="s">
        <v>405</v>
      </c>
      <c r="D63" s="111">
        <v>1261.0498480998006</v>
      </c>
      <c r="E63" s="111">
        <v>1493.8781922584169</v>
      </c>
      <c r="F63" s="111">
        <v>1360.0606252406551</v>
      </c>
      <c r="G63" s="111">
        <v>1416.0740383992336</v>
      </c>
      <c r="H63" s="111">
        <v>1419.4501281928913</v>
      </c>
      <c r="I63" s="111">
        <v>1439.6202092098799</v>
      </c>
      <c r="J63" s="111">
        <v>1739.011164230039</v>
      </c>
      <c r="K63" s="111">
        <v>1253.8894109741686</v>
      </c>
      <c r="L63" s="111">
        <v>1108.4948491558023</v>
      </c>
      <c r="M63" s="111">
        <v>1530.9185720503299</v>
      </c>
      <c r="N63" s="111">
        <v>1620.3203590166584</v>
      </c>
      <c r="O63" s="111">
        <v>1891.4663515972873</v>
      </c>
      <c r="P63" s="111">
        <v>1447.0013023540694</v>
      </c>
      <c r="Q63" s="111">
        <v>1678.6422501026545</v>
      </c>
      <c r="R63" s="111">
        <v>1373.7696368368897</v>
      </c>
      <c r="S63" s="111">
        <v>1434.0031962676919</v>
      </c>
      <c r="T63" s="111">
        <v>1316.4863086927351</v>
      </c>
      <c r="U63" s="111">
        <v>1314.5290591199732</v>
      </c>
      <c r="V63" s="111">
        <v>1441.8199785732638</v>
      </c>
      <c r="W63" s="111">
        <v>1204.7389296243014</v>
      </c>
      <c r="X63" s="111">
        <v>1232.9064718175766</v>
      </c>
    </row>
    <row r="64" spans="1:25" s="55" customFormat="1" ht="12.75" customHeight="1">
      <c r="A64" s="74">
        <v>60</v>
      </c>
      <c r="B64" s="75" t="s">
        <v>406</v>
      </c>
      <c r="C64" s="83" t="s">
        <v>407</v>
      </c>
      <c r="D64" s="111">
        <v>2243.0478716738467</v>
      </c>
      <c r="E64" s="111">
        <v>2617.6470005551932</v>
      </c>
      <c r="F64" s="111">
        <v>2168.4228256813467</v>
      </c>
      <c r="G64" s="111">
        <v>2159.4941320111334</v>
      </c>
      <c r="H64" s="111">
        <v>1987.5368639602414</v>
      </c>
      <c r="I64" s="111">
        <v>1860.2341376295085</v>
      </c>
      <c r="J64" s="111">
        <v>2118.9609096519639</v>
      </c>
      <c r="K64" s="111">
        <v>2110.6701812056349</v>
      </c>
      <c r="L64" s="111">
        <v>1897.3147371473401</v>
      </c>
      <c r="M64" s="111">
        <v>1703.2816137429695</v>
      </c>
      <c r="N64" s="111">
        <v>1718.7258602634986</v>
      </c>
      <c r="O64" s="111">
        <v>1935.8234015630262</v>
      </c>
      <c r="P64" s="111">
        <v>1518.6576331707863</v>
      </c>
      <c r="Q64" s="111">
        <v>1733.975419456388</v>
      </c>
      <c r="R64" s="111">
        <v>1515.8123832855429</v>
      </c>
      <c r="S64" s="111">
        <v>1561.1799824749089</v>
      </c>
      <c r="T64" s="111">
        <v>1317.4250145754856</v>
      </c>
      <c r="U64" s="111">
        <v>1331.8894750318132</v>
      </c>
      <c r="V64" s="111">
        <v>1546.4997541858604</v>
      </c>
      <c r="W64" s="111">
        <v>1291.479192661257</v>
      </c>
      <c r="X64" s="111">
        <v>1255.9097006411357</v>
      </c>
    </row>
    <row r="65" spans="1:26" s="55" customFormat="1" ht="12.75" customHeight="1">
      <c r="A65" s="74">
        <v>61</v>
      </c>
      <c r="B65" s="75" t="s">
        <v>408</v>
      </c>
      <c r="C65" s="83" t="s">
        <v>409</v>
      </c>
      <c r="D65" s="111">
        <v>367.25945652001627</v>
      </c>
      <c r="E65" s="111">
        <v>435.14143952320484</v>
      </c>
      <c r="F65" s="111">
        <v>398.29973786943873</v>
      </c>
      <c r="G65" s="111">
        <v>423.10337128806788</v>
      </c>
      <c r="H65" s="111">
        <v>395.53218131610799</v>
      </c>
      <c r="I65" s="111">
        <v>370.26598457377111</v>
      </c>
      <c r="J65" s="111">
        <v>398.87648397027385</v>
      </c>
      <c r="K65" s="111">
        <v>400.37808876961316</v>
      </c>
      <c r="L65" s="111">
        <v>371.68021068628207</v>
      </c>
      <c r="M65" s="111">
        <v>349.99138384567982</v>
      </c>
      <c r="N65" s="111">
        <v>357.796838594402</v>
      </c>
      <c r="O65" s="111">
        <v>488.7313584089228</v>
      </c>
      <c r="P65" s="111">
        <v>361.16635530485644</v>
      </c>
      <c r="Q65" s="111">
        <v>434.40150051999439</v>
      </c>
      <c r="R65" s="111">
        <v>319.31584360556167</v>
      </c>
      <c r="S65" s="111">
        <v>316.68373259317957</v>
      </c>
      <c r="T65" s="111">
        <v>269.76577638321464</v>
      </c>
      <c r="U65" s="111">
        <v>266.43774644045101</v>
      </c>
      <c r="V65" s="111">
        <v>279.18526614138511</v>
      </c>
      <c r="W65" s="111">
        <v>201.21787219376949</v>
      </c>
      <c r="X65" s="111">
        <v>216.8352838805362</v>
      </c>
    </row>
    <row r="66" spans="1:26" s="55" customFormat="1" ht="12.75" customHeight="1">
      <c r="A66" s="74">
        <v>62</v>
      </c>
      <c r="B66" s="89" t="s">
        <v>410</v>
      </c>
      <c r="C66" s="83" t="s">
        <v>411</v>
      </c>
      <c r="D66" s="111">
        <v>1932.392464960885</v>
      </c>
      <c r="E66" s="111">
        <v>2425.7620390899351</v>
      </c>
      <c r="F66" s="111">
        <v>2181.3233854477735</v>
      </c>
      <c r="G66" s="111">
        <v>2286.9127218664717</v>
      </c>
      <c r="H66" s="111">
        <v>2200.8352042424449</v>
      </c>
      <c r="I66" s="111">
        <v>2104.4604153229438</v>
      </c>
      <c r="J66" s="111">
        <v>2402.3125851121977</v>
      </c>
      <c r="K66" s="111">
        <v>2433.5945281948866</v>
      </c>
      <c r="L66" s="111">
        <v>2246.4765513535431</v>
      </c>
      <c r="M66" s="111">
        <v>2188.4586723822895</v>
      </c>
      <c r="N66" s="111">
        <v>2308.3822005809266</v>
      </c>
      <c r="O66" s="111">
        <v>2667.4220714364751</v>
      </c>
      <c r="P66" s="111">
        <v>2061.8586060515941</v>
      </c>
      <c r="Q66" s="111">
        <v>2692.4088616181707</v>
      </c>
      <c r="R66" s="111">
        <v>2169.271914790404</v>
      </c>
      <c r="S66" s="111">
        <v>2323.6432598059641</v>
      </c>
      <c r="T66" s="111">
        <v>2032.4655038365577</v>
      </c>
      <c r="U66" s="111">
        <v>2022.1264595344537</v>
      </c>
      <c r="V66" s="111">
        <v>2393.2854296794567</v>
      </c>
      <c r="W66" s="111">
        <v>2096.0822497097429</v>
      </c>
      <c r="X66" s="111">
        <v>2174.3709608640697</v>
      </c>
    </row>
    <row r="67" spans="1:26" s="55" customFormat="1" ht="12.75" customHeight="1">
      <c r="A67" s="74">
        <v>63</v>
      </c>
      <c r="B67" s="89" t="s">
        <v>412</v>
      </c>
      <c r="C67" s="83" t="s">
        <v>413</v>
      </c>
      <c r="D67" s="111">
        <v>450.55108901802555</v>
      </c>
      <c r="E67" s="111">
        <v>582.0892057694814</v>
      </c>
      <c r="F67" s="111">
        <v>531.41916368358602</v>
      </c>
      <c r="G67" s="111">
        <v>561.21520413425958</v>
      </c>
      <c r="H67" s="111">
        <v>543.75946119165883</v>
      </c>
      <c r="I67" s="111">
        <v>519.17971179476979</v>
      </c>
      <c r="J67" s="111">
        <v>597.86006864026763</v>
      </c>
      <c r="K67" s="111">
        <v>608.98195325122219</v>
      </c>
      <c r="L67" s="111">
        <v>538.61095905813625</v>
      </c>
      <c r="M67" s="111">
        <v>476.31712464648223</v>
      </c>
      <c r="N67" s="111">
        <v>567.02896704304112</v>
      </c>
      <c r="O67" s="111">
        <v>624.95401847992605</v>
      </c>
      <c r="P67" s="111">
        <v>514.83464316995344</v>
      </c>
      <c r="Q67" s="111">
        <v>650.62030157248034</v>
      </c>
      <c r="R67" s="111">
        <v>723.18169254722613</v>
      </c>
      <c r="S67" s="111">
        <v>743.32089439826996</v>
      </c>
      <c r="T67" s="111">
        <v>691.08403611612403</v>
      </c>
      <c r="U67" s="111">
        <v>628.8932852425196</v>
      </c>
      <c r="V67" s="111">
        <v>690.94376982851634</v>
      </c>
      <c r="W67" s="111">
        <v>847.20280431472042</v>
      </c>
      <c r="X67" s="111">
        <v>933.22560240450923</v>
      </c>
    </row>
    <row r="68" spans="1:26" s="55" customFormat="1" ht="12.75" customHeight="1">
      <c r="A68" s="74">
        <v>64</v>
      </c>
      <c r="B68" s="89" t="s">
        <v>414</v>
      </c>
      <c r="C68" s="83" t="s">
        <v>415</v>
      </c>
      <c r="D68" s="111">
        <v>8549.542013801236</v>
      </c>
      <c r="E68" s="111">
        <v>9038.4205841184485</v>
      </c>
      <c r="F68" s="111">
        <v>8513.4142008673734</v>
      </c>
      <c r="G68" s="111">
        <v>8376.2299163085645</v>
      </c>
      <c r="H68" s="111">
        <v>7154.4663064552706</v>
      </c>
      <c r="I68" s="111">
        <v>6611.5175527667197</v>
      </c>
      <c r="J68" s="111">
        <v>6751.3653839798571</v>
      </c>
      <c r="K68" s="111">
        <v>6657.6158284849953</v>
      </c>
      <c r="L68" s="111">
        <v>6299.6943646455056</v>
      </c>
      <c r="M68" s="111">
        <v>5798.8291518778797</v>
      </c>
      <c r="N68" s="111">
        <v>6049.0533415418849</v>
      </c>
      <c r="O68" s="111">
        <v>6926.1575160621742</v>
      </c>
      <c r="P68" s="111">
        <v>5493.5777338931703</v>
      </c>
      <c r="Q68" s="111">
        <v>5584.4942373129843</v>
      </c>
      <c r="R68" s="111">
        <v>5012.6844089012684</v>
      </c>
      <c r="S68" s="111">
        <v>5254.9669848716676</v>
      </c>
      <c r="T68" s="111">
        <v>4556.4286087964847</v>
      </c>
      <c r="U68" s="111">
        <v>3834.6039820857131</v>
      </c>
      <c r="V68" s="111">
        <v>4086.9152246231793</v>
      </c>
      <c r="W68" s="111">
        <v>3885.8097978059623</v>
      </c>
      <c r="X68" s="111">
        <v>3931.9624789164695</v>
      </c>
    </row>
    <row r="69" spans="1:26" s="55" customFormat="1" ht="12.75" customHeight="1">
      <c r="A69" s="74">
        <v>65</v>
      </c>
      <c r="B69" s="75" t="s">
        <v>416</v>
      </c>
      <c r="C69" s="83" t="s">
        <v>417</v>
      </c>
      <c r="D69" s="111">
        <v>5106.0265583617702</v>
      </c>
      <c r="E69" s="111">
        <v>6278.9948418441563</v>
      </c>
      <c r="F69" s="111">
        <v>5509.3752024736796</v>
      </c>
      <c r="G69" s="111">
        <v>5474.3360646506326</v>
      </c>
      <c r="H69" s="111">
        <v>5134.7997614541573</v>
      </c>
      <c r="I69" s="111">
        <v>4672.6963979817201</v>
      </c>
      <c r="J69" s="111">
        <v>5426.2481952734106</v>
      </c>
      <c r="K69" s="111">
        <v>5140.3001849731772</v>
      </c>
      <c r="L69" s="111">
        <v>4356.607835083395</v>
      </c>
      <c r="M69" s="111">
        <v>4155.4668479054217</v>
      </c>
      <c r="N69" s="111">
        <v>4416.8000079890953</v>
      </c>
      <c r="O69" s="111">
        <v>5010.9102692187089</v>
      </c>
      <c r="P69" s="111">
        <v>3874.4076624661434</v>
      </c>
      <c r="Q69" s="111">
        <v>4820.3615525952573</v>
      </c>
      <c r="R69" s="111">
        <v>4151.1273672524731</v>
      </c>
      <c r="S69" s="111">
        <v>4208.2409828154132</v>
      </c>
      <c r="T69" s="111">
        <v>3763.5005780106185</v>
      </c>
      <c r="U69" s="111">
        <v>3524.6504707768122</v>
      </c>
      <c r="V69" s="111">
        <v>3850.8373960896829</v>
      </c>
      <c r="W69" s="111">
        <v>3201.8332488131541</v>
      </c>
      <c r="X69" s="111">
        <v>3168.6305424106308</v>
      </c>
    </row>
    <row r="70" spans="1:26" s="55" customFormat="1" ht="12.75" customHeight="1">
      <c r="A70" s="74">
        <v>66</v>
      </c>
      <c r="B70" s="75" t="s">
        <v>418</v>
      </c>
      <c r="C70" s="83" t="s">
        <v>419</v>
      </c>
      <c r="D70" s="111">
        <v>6033.9801723627133</v>
      </c>
      <c r="E70" s="111">
        <v>7324.5241133631216</v>
      </c>
      <c r="F70" s="111">
        <v>6692.5409530135857</v>
      </c>
      <c r="G70" s="111">
        <v>6364.2791883190221</v>
      </c>
      <c r="H70" s="111">
        <v>6143.0792962801997</v>
      </c>
      <c r="I70" s="111">
        <v>5743.4935128335474</v>
      </c>
      <c r="J70" s="111">
        <v>6585.9913566399773</v>
      </c>
      <c r="K70" s="111">
        <v>6712.3751293064806</v>
      </c>
      <c r="L70" s="111">
        <v>5534.7604494423176</v>
      </c>
      <c r="M70" s="111">
        <v>5268.4595382945054</v>
      </c>
      <c r="N70" s="111">
        <v>5172.9833183263263</v>
      </c>
      <c r="O70" s="111">
        <v>6194.9335901654213</v>
      </c>
      <c r="P70" s="111">
        <v>4930.199176039152</v>
      </c>
      <c r="Q70" s="111">
        <v>6255.2356275808143</v>
      </c>
      <c r="R70" s="111">
        <v>5745.659552711687</v>
      </c>
      <c r="S70" s="111">
        <v>6178.2987518389855</v>
      </c>
      <c r="T70" s="111">
        <v>5444.8489050581811</v>
      </c>
      <c r="U70" s="111">
        <v>5219.262902575053</v>
      </c>
      <c r="V70" s="111">
        <v>5625.5375836056583</v>
      </c>
      <c r="W70" s="111">
        <v>5477.0175681759929</v>
      </c>
      <c r="X70" s="111">
        <v>5668.5348483042326</v>
      </c>
    </row>
    <row r="71" spans="1:26" s="55" customFormat="1" ht="12.75" customHeight="1">
      <c r="A71" s="74">
        <v>67</v>
      </c>
      <c r="B71" s="89" t="s">
        <v>420</v>
      </c>
      <c r="C71" s="81" t="s">
        <v>421</v>
      </c>
      <c r="D71" s="111">
        <v>4217.7106945593541</v>
      </c>
      <c r="E71" s="111">
        <v>4880.3820511960757</v>
      </c>
      <c r="F71" s="111">
        <v>4175.3878052731334</v>
      </c>
      <c r="G71" s="111">
        <v>4453.0591271757985</v>
      </c>
      <c r="H71" s="111">
        <v>4257.623031168896</v>
      </c>
      <c r="I71" s="111">
        <v>3928.3296240080931</v>
      </c>
      <c r="J71" s="111">
        <v>4561.7874528584671</v>
      </c>
      <c r="K71" s="111">
        <v>4623.1104262984527</v>
      </c>
      <c r="L71" s="111">
        <v>3953.0372403393553</v>
      </c>
      <c r="M71" s="111">
        <v>3727.5347045014159</v>
      </c>
      <c r="N71" s="111">
        <v>3722.8723844784395</v>
      </c>
      <c r="O71" s="111">
        <v>3831.3041819756627</v>
      </c>
      <c r="P71" s="111">
        <v>2755.2907084357162</v>
      </c>
      <c r="Q71" s="111">
        <v>3434.4856866543196</v>
      </c>
      <c r="R71" s="111">
        <v>2695.7694173602172</v>
      </c>
      <c r="S71" s="111">
        <v>2821.8241611640965</v>
      </c>
      <c r="T71" s="111">
        <v>2334.9006296191151</v>
      </c>
      <c r="U71" s="111">
        <v>2214.0099182205304</v>
      </c>
      <c r="V71" s="111">
        <v>2390.5093486822843</v>
      </c>
      <c r="W71" s="111">
        <v>2346.2899781087735</v>
      </c>
      <c r="X71" s="111">
        <v>2357.9080954886281</v>
      </c>
      <c r="Y71" s="80"/>
    </row>
    <row r="72" spans="1:26" s="55" customFormat="1" ht="6.95" customHeight="1">
      <c r="A72" s="90"/>
      <c r="B72" s="91"/>
      <c r="C72" s="92"/>
      <c r="D72" s="111"/>
      <c r="E72" s="111"/>
      <c r="F72" s="111"/>
      <c r="G72" s="111"/>
      <c r="H72" s="111"/>
      <c r="I72" s="111"/>
      <c r="J72" s="111"/>
      <c r="K72" s="111"/>
      <c r="L72" s="111"/>
      <c r="M72" s="111"/>
      <c r="N72" s="111"/>
      <c r="O72" s="111"/>
      <c r="P72" s="111"/>
      <c r="Q72" s="111"/>
      <c r="R72" s="111"/>
      <c r="S72" s="111"/>
      <c r="T72" s="111"/>
      <c r="U72" s="111"/>
      <c r="V72" s="111"/>
      <c r="W72" s="111"/>
      <c r="X72" s="111"/>
    </row>
    <row r="73" spans="1:26" s="55" customFormat="1" ht="15" customHeight="1">
      <c r="A73" s="74">
        <v>68</v>
      </c>
      <c r="B73" s="91"/>
      <c r="C73" s="95" t="s">
        <v>422</v>
      </c>
      <c r="D73" s="111">
        <v>613543.90992297069</v>
      </c>
      <c r="E73" s="111">
        <v>622346.82335472188</v>
      </c>
      <c r="F73" s="111">
        <v>596932.49194080697</v>
      </c>
      <c r="G73" s="111">
        <v>593403.14227392769</v>
      </c>
      <c r="H73" s="111">
        <v>576458.95554224146</v>
      </c>
      <c r="I73" s="111">
        <v>573716.54488221975</v>
      </c>
      <c r="J73" s="111">
        <v>593616.91751494468</v>
      </c>
      <c r="K73" s="111">
        <v>592820.20730432286</v>
      </c>
      <c r="L73" s="111">
        <v>594710.9325503899</v>
      </c>
      <c r="M73" s="111">
        <v>600144.44721335196</v>
      </c>
      <c r="N73" s="111">
        <v>589515.20661766676</v>
      </c>
      <c r="O73" s="111">
        <v>602660.51621355873</v>
      </c>
      <c r="P73" s="111">
        <v>614579.31178927945</v>
      </c>
      <c r="Q73" s="111">
        <v>604918.0413895516</v>
      </c>
      <c r="R73" s="111">
        <v>549297.79269631137</v>
      </c>
      <c r="S73" s="111">
        <v>580537.84291916667</v>
      </c>
      <c r="T73" s="111">
        <v>568670.94950327382</v>
      </c>
      <c r="U73" s="111">
        <v>576991.33195961523</v>
      </c>
      <c r="V73" s="111">
        <v>586219.63454975118</v>
      </c>
      <c r="W73" s="111">
        <v>559991.06404685637</v>
      </c>
      <c r="X73" s="111">
        <v>555334.86753143545</v>
      </c>
      <c r="Y73" s="80"/>
      <c r="Z73" s="80"/>
    </row>
    <row r="74" spans="1:26" s="55" customFormat="1" ht="15" customHeight="1">
      <c r="A74" s="74">
        <v>69</v>
      </c>
      <c r="B74" s="91"/>
      <c r="C74" s="162" t="s">
        <v>423</v>
      </c>
      <c r="D74" s="111">
        <v>123546.24630629152</v>
      </c>
      <c r="E74" s="111">
        <v>136850.39544418216</v>
      </c>
      <c r="F74" s="111">
        <v>132845.48244460634</v>
      </c>
      <c r="G74" s="111">
        <v>126494.85178429792</v>
      </c>
      <c r="H74" s="111">
        <v>114797.12922558245</v>
      </c>
      <c r="I74" s="111">
        <v>113004.24947382516</v>
      </c>
      <c r="J74" s="111">
        <v>126369.58390173201</v>
      </c>
      <c r="K74" s="111">
        <v>116349.23267003047</v>
      </c>
      <c r="L74" s="111">
        <v>116997.88983847972</v>
      </c>
      <c r="M74" s="111">
        <v>108698.35602586284</v>
      </c>
      <c r="N74" s="111">
        <v>106719.39698707608</v>
      </c>
      <c r="O74" s="111">
        <v>109533.96895200563</v>
      </c>
      <c r="P74" s="111">
        <v>84842.449371248716</v>
      </c>
      <c r="Q74" s="111">
        <v>103517.94215074292</v>
      </c>
      <c r="R74" s="111">
        <v>95655.6281906277</v>
      </c>
      <c r="S74" s="111">
        <v>102540.63209662776</v>
      </c>
      <c r="T74" s="111">
        <v>87331.914674270243</v>
      </c>
      <c r="U74" s="111">
        <v>91491.016435560698</v>
      </c>
      <c r="V74" s="111">
        <v>97512.09393227422</v>
      </c>
      <c r="W74" s="111">
        <v>80248.379840421796</v>
      </c>
      <c r="X74" s="111">
        <v>83140.612469072337</v>
      </c>
      <c r="Y74" s="80"/>
    </row>
    <row r="75" spans="1:26" s="55" customFormat="1" ht="15" customHeight="1">
      <c r="A75" s="74">
        <v>70</v>
      </c>
      <c r="B75" s="91"/>
      <c r="C75" s="95" t="s">
        <v>610</v>
      </c>
      <c r="D75" s="111">
        <v>737090.15622926224</v>
      </c>
      <c r="E75" s="111">
        <v>759197.21879890433</v>
      </c>
      <c r="F75" s="111">
        <v>729777.97438541334</v>
      </c>
      <c r="G75" s="111">
        <v>719897.99405822565</v>
      </c>
      <c r="H75" s="111">
        <v>691256.08476782404</v>
      </c>
      <c r="I75" s="111">
        <v>686720.79435604485</v>
      </c>
      <c r="J75" s="111">
        <v>719986.50141667668</v>
      </c>
      <c r="K75" s="111">
        <v>709169.43997435353</v>
      </c>
      <c r="L75" s="111">
        <v>711708.82238886971</v>
      </c>
      <c r="M75" s="111">
        <v>708842.80323921493</v>
      </c>
      <c r="N75" s="111">
        <v>696234.60360474291</v>
      </c>
      <c r="O75" s="111">
        <v>712194.48516556423</v>
      </c>
      <c r="P75" s="111">
        <v>699421.76116052817</v>
      </c>
      <c r="Q75" s="111">
        <v>708435.98354029458</v>
      </c>
      <c r="R75" s="111">
        <v>644953.42088693881</v>
      </c>
      <c r="S75" s="111">
        <v>683078.47501579439</v>
      </c>
      <c r="T75" s="111">
        <v>656002.86417754425</v>
      </c>
      <c r="U75" s="111">
        <v>668482.34839517588</v>
      </c>
      <c r="V75" s="111">
        <v>683731.72848202544</v>
      </c>
      <c r="W75" s="111">
        <v>640239.44388727832</v>
      </c>
      <c r="X75" s="111">
        <v>638475.48000050755</v>
      </c>
      <c r="Y75" s="80"/>
    </row>
    <row r="76" spans="1:26" s="55" customFormat="1" ht="15" customHeight="1">
      <c r="A76" s="74">
        <v>71</v>
      </c>
      <c r="B76" s="91"/>
      <c r="C76" s="162" t="s">
        <v>589</v>
      </c>
      <c r="D76" s="111">
        <v>-20466.450762980261</v>
      </c>
      <c r="E76" s="111">
        <v>-20594.348983525811</v>
      </c>
      <c r="F76" s="111">
        <v>-22059.3752209341</v>
      </c>
      <c r="G76" s="111">
        <v>-22826.485140016244</v>
      </c>
      <c r="H76" s="111">
        <v>-24790.924506714651</v>
      </c>
      <c r="I76" s="111">
        <v>-17173.040176751052</v>
      </c>
      <c r="J76" s="111">
        <v>-24374.65691464012</v>
      </c>
      <c r="K76" s="111">
        <v>-26106.257106830901</v>
      </c>
      <c r="L76" s="111">
        <v>-24688.052635135449</v>
      </c>
      <c r="M76" s="111">
        <v>-35550.677365811243</v>
      </c>
      <c r="N76" s="111">
        <v>-33673.38678613933</v>
      </c>
      <c r="O76" s="111">
        <v>-34406.11281611742</v>
      </c>
      <c r="P76" s="111">
        <v>-42268.641273007066</v>
      </c>
      <c r="Q76" s="111">
        <v>-46212.822083755171</v>
      </c>
      <c r="R76" s="111">
        <v>-39736.785974874554</v>
      </c>
      <c r="S76" s="111">
        <v>-39786.767527204618</v>
      </c>
      <c r="T76" s="111">
        <v>-35181.200857071875</v>
      </c>
      <c r="U76" s="111">
        <v>-41507.799792620368</v>
      </c>
      <c r="V76" s="111">
        <v>-43463.959319415393</v>
      </c>
      <c r="W76" s="111">
        <v>-41618.249486550165</v>
      </c>
      <c r="X76" s="111">
        <v>-42733.961266802478</v>
      </c>
      <c r="Y76" s="80"/>
    </row>
    <row r="77" spans="1:26" s="55" customFormat="1" ht="15" customHeight="1">
      <c r="A77" s="74">
        <v>72</v>
      </c>
      <c r="B77" s="91"/>
      <c r="C77" s="106" t="s">
        <v>618</v>
      </c>
      <c r="D77" s="111">
        <v>716623.70546628197</v>
      </c>
      <c r="E77" s="111">
        <v>738602.86981537857</v>
      </c>
      <c r="F77" s="111">
        <v>707718.5991644793</v>
      </c>
      <c r="G77" s="111">
        <v>697071.50891820947</v>
      </c>
      <c r="H77" s="111">
        <v>666465.16026110935</v>
      </c>
      <c r="I77" s="111">
        <v>669547.75417929376</v>
      </c>
      <c r="J77" s="111">
        <v>695611.84450203658</v>
      </c>
      <c r="K77" s="111">
        <v>683063.18286752258</v>
      </c>
      <c r="L77" s="111">
        <v>687020.76975373423</v>
      </c>
      <c r="M77" s="111">
        <v>673292.12587340374</v>
      </c>
      <c r="N77" s="111">
        <v>662561.21681860357</v>
      </c>
      <c r="O77" s="111">
        <v>677788.37234944676</v>
      </c>
      <c r="P77" s="111">
        <v>657153.11988752114</v>
      </c>
      <c r="Q77" s="111">
        <v>662223.16145653941</v>
      </c>
      <c r="R77" s="111">
        <v>605216.6349120643</v>
      </c>
      <c r="S77" s="111">
        <v>643291.7074885898</v>
      </c>
      <c r="T77" s="111">
        <v>620821.66332047235</v>
      </c>
      <c r="U77" s="111">
        <v>626974.54860255553</v>
      </c>
      <c r="V77" s="111">
        <v>640267.76916261006</v>
      </c>
      <c r="W77" s="111">
        <v>598621.19440072821</v>
      </c>
      <c r="X77" s="111">
        <v>595741.51873370504</v>
      </c>
      <c r="Y77" s="80"/>
    </row>
    <row r="78" spans="1:26" ht="15" customHeight="1">
      <c r="A78" s="98" t="s">
        <v>569</v>
      </c>
    </row>
    <row r="79" spans="1:26" ht="15" customHeight="1">
      <c r="A79" s="99" t="s">
        <v>595</v>
      </c>
      <c r="C79" s="99"/>
    </row>
    <row r="80" spans="1:26" ht="15" customHeight="1">
      <c r="A80" s="102" t="s">
        <v>609</v>
      </c>
      <c r="C80" s="99"/>
    </row>
    <row r="81" spans="1:24" ht="15" customHeight="1">
      <c r="A81" s="99" t="s">
        <v>593</v>
      </c>
      <c r="C81" s="103"/>
    </row>
    <row r="82" spans="1:24" s="101" customFormat="1" ht="12" customHeight="1">
      <c r="C82" s="103"/>
      <c r="D82" s="104"/>
      <c r="E82" s="104"/>
      <c r="F82" s="104"/>
      <c r="G82" s="100"/>
      <c r="H82" s="100"/>
      <c r="I82" s="100"/>
      <c r="J82" s="100"/>
      <c r="K82" s="100"/>
      <c r="L82" s="100"/>
      <c r="M82" s="100"/>
      <c r="N82" s="100"/>
      <c r="O82" s="100"/>
      <c r="P82" s="100"/>
      <c r="Q82" s="100"/>
      <c r="R82" s="100"/>
      <c r="S82" s="100"/>
      <c r="T82" s="100"/>
      <c r="U82" s="100"/>
      <c r="V82" s="100"/>
      <c r="W82" s="100"/>
      <c r="X82" s="100"/>
    </row>
    <row r="83" spans="1:24" ht="12" customHeight="1">
      <c r="B83" s="102"/>
      <c r="C83" s="103"/>
    </row>
    <row r="84" spans="1:24" ht="12" customHeight="1">
      <c r="B84" s="102"/>
      <c r="C84" s="103"/>
    </row>
    <row r="85" spans="1:24" ht="12" customHeight="1">
      <c r="B85" s="102"/>
      <c r="C85" s="103"/>
      <c r="D85" s="108"/>
      <c r="E85" s="108"/>
      <c r="F85" s="108"/>
      <c r="G85" s="108"/>
      <c r="H85" s="108"/>
      <c r="I85" s="108"/>
      <c r="J85" s="108"/>
      <c r="K85" s="108"/>
      <c r="L85" s="108"/>
      <c r="M85" s="108"/>
      <c r="N85" s="108"/>
      <c r="O85" s="108"/>
      <c r="P85" s="108"/>
      <c r="Q85" s="108"/>
      <c r="R85" s="108"/>
      <c r="S85" s="108"/>
      <c r="T85" s="108"/>
      <c r="U85" s="108"/>
      <c r="V85" s="108"/>
      <c r="W85" s="108"/>
      <c r="X85" s="108"/>
    </row>
    <row r="86" spans="1:24" ht="12" customHeight="1">
      <c r="B86" s="102"/>
      <c r="C86" s="103"/>
      <c r="D86" s="109"/>
      <c r="E86" s="109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09"/>
      <c r="T86" s="109"/>
      <c r="U86" s="109"/>
      <c r="V86" s="109"/>
      <c r="W86" s="109"/>
      <c r="X86" s="109"/>
    </row>
    <row r="87" spans="1:24" ht="12" customHeight="1">
      <c r="B87" s="102"/>
      <c r="C87" s="103"/>
    </row>
    <row r="88" spans="1:24" ht="12" customHeight="1">
      <c r="B88" s="102"/>
    </row>
    <row r="89" spans="1:24" ht="12" customHeight="1">
      <c r="B89" s="102"/>
    </row>
    <row r="90" spans="1:24" ht="12" customHeight="1">
      <c r="B90" s="102"/>
    </row>
    <row r="91" spans="1:24" ht="15" customHeight="1">
      <c r="B91" s="102"/>
    </row>
    <row r="92" spans="1:24" ht="15" customHeight="1">
      <c r="B92" s="102"/>
    </row>
    <row r="93" spans="1:24" ht="15" customHeight="1">
      <c r="B93" s="102"/>
    </row>
    <row r="94" spans="1:24" ht="15" customHeight="1">
      <c r="B94" s="102"/>
    </row>
    <row r="95" spans="1:24" ht="15" customHeight="1">
      <c r="B95" s="102"/>
      <c r="C95" s="103"/>
    </row>
    <row r="96" spans="1:24" ht="15" customHeight="1">
      <c r="B96" s="102"/>
      <c r="C96" s="103"/>
    </row>
    <row r="97" spans="2:3" ht="15" customHeight="1">
      <c r="B97" s="102"/>
      <c r="C97" s="103"/>
    </row>
    <row r="98" spans="2:3" ht="15" customHeight="1">
      <c r="B98" s="102"/>
      <c r="C98" s="103"/>
    </row>
    <row r="99" spans="2:3" ht="15" customHeight="1">
      <c r="B99" s="102"/>
      <c r="C99" s="103"/>
    </row>
    <row r="100" spans="2:3" ht="15" customHeight="1">
      <c r="B100" s="102"/>
      <c r="C100" s="103"/>
    </row>
    <row r="101" spans="2:3" ht="15" customHeight="1">
      <c r="B101" s="102"/>
      <c r="C101" s="103"/>
    </row>
    <row r="102" spans="2:3" ht="15" customHeight="1">
      <c r="B102" s="102"/>
      <c r="C102" s="103"/>
    </row>
    <row r="103" spans="2:3" ht="15" customHeight="1">
      <c r="B103" s="102"/>
      <c r="C103" s="103"/>
    </row>
    <row r="104" spans="2:3" ht="15" customHeight="1">
      <c r="B104" s="102"/>
      <c r="C104" s="103"/>
    </row>
    <row r="105" spans="2:3" ht="15" customHeight="1">
      <c r="B105" s="102"/>
      <c r="C105" s="103"/>
    </row>
    <row r="106" spans="2:3" ht="15" customHeight="1">
      <c r="B106" s="102"/>
      <c r="C106" s="103"/>
    </row>
    <row r="107" spans="2:3" ht="15" customHeight="1">
      <c r="B107" s="102"/>
      <c r="C107" s="103"/>
    </row>
    <row r="108" spans="2:3" ht="15" customHeight="1">
      <c r="B108" s="102"/>
      <c r="C108" s="103"/>
    </row>
    <row r="109" spans="2:3" ht="15" customHeight="1">
      <c r="B109" s="102"/>
      <c r="C109" s="103"/>
    </row>
    <row r="110" spans="2:3" ht="15" customHeight="1">
      <c r="B110" s="102"/>
      <c r="C110" s="103"/>
    </row>
    <row r="111" spans="2:3" ht="15" customHeight="1">
      <c r="B111" s="102"/>
      <c r="C111" s="103"/>
    </row>
    <row r="112" spans="2:3" ht="15" customHeight="1">
      <c r="B112" s="102"/>
      <c r="C112" s="103"/>
    </row>
    <row r="113" spans="2:3" ht="15" customHeight="1">
      <c r="B113" s="102"/>
      <c r="C113" s="103"/>
    </row>
    <row r="114" spans="2:3" ht="15" customHeight="1">
      <c r="B114" s="102"/>
      <c r="C114" s="103"/>
    </row>
    <row r="115" spans="2:3" ht="15" customHeight="1">
      <c r="B115" s="102"/>
      <c r="C115" s="103"/>
    </row>
    <row r="116" spans="2:3" ht="15" customHeight="1">
      <c r="B116" s="102"/>
      <c r="C116" s="103"/>
    </row>
    <row r="117" spans="2:3" ht="15" customHeight="1">
      <c r="B117" s="102"/>
      <c r="C117" s="103"/>
    </row>
    <row r="118" spans="2:3" ht="15" customHeight="1">
      <c r="B118" s="102"/>
      <c r="C118" s="103"/>
    </row>
    <row r="119" spans="2:3" ht="15" customHeight="1">
      <c r="B119" s="102"/>
      <c r="C119" s="103"/>
    </row>
    <row r="120" spans="2:3" ht="15" customHeight="1">
      <c r="B120" s="102"/>
      <c r="C120" s="103"/>
    </row>
    <row r="121" spans="2:3" ht="15" customHeight="1">
      <c r="B121" s="102"/>
      <c r="C121" s="103"/>
    </row>
    <row r="122" spans="2:3" ht="15" customHeight="1">
      <c r="B122" s="102"/>
      <c r="C122" s="103"/>
    </row>
    <row r="123" spans="2:3" ht="15" customHeight="1">
      <c r="B123" s="102"/>
      <c r="C123" s="103"/>
    </row>
    <row r="124" spans="2:3" ht="15" customHeight="1">
      <c r="B124" s="102"/>
      <c r="C124" s="103"/>
    </row>
    <row r="125" spans="2:3" ht="15" customHeight="1">
      <c r="B125" s="102"/>
      <c r="C125" s="103"/>
    </row>
    <row r="126" spans="2:3" ht="15" customHeight="1">
      <c r="B126" s="102"/>
      <c r="C126" s="103"/>
    </row>
    <row r="127" spans="2:3" ht="15" customHeight="1">
      <c r="B127" s="102"/>
      <c r="C127" s="103"/>
    </row>
    <row r="128" spans="2:3" ht="15" customHeight="1">
      <c r="B128" s="102"/>
      <c r="C128" s="103"/>
    </row>
    <row r="129" spans="2:3" ht="15" customHeight="1">
      <c r="B129" s="102"/>
      <c r="C129" s="103"/>
    </row>
    <row r="130" spans="2:3" ht="15" customHeight="1">
      <c r="B130" s="102"/>
      <c r="C130" s="103"/>
    </row>
    <row r="131" spans="2:3" ht="15" customHeight="1">
      <c r="B131" s="102"/>
      <c r="C131" s="103"/>
    </row>
    <row r="132" spans="2:3" ht="15" customHeight="1">
      <c r="B132" s="102"/>
      <c r="C132" s="103"/>
    </row>
    <row r="133" spans="2:3" ht="15" customHeight="1">
      <c r="B133" s="102"/>
      <c r="C133" s="103"/>
    </row>
    <row r="134" spans="2:3" ht="15" customHeight="1">
      <c r="B134" s="102"/>
      <c r="C134" s="103"/>
    </row>
    <row r="135" spans="2:3" ht="15" customHeight="1">
      <c r="B135" s="102"/>
      <c r="C135" s="103"/>
    </row>
    <row r="136" spans="2:3" ht="15" customHeight="1">
      <c r="B136" s="102"/>
      <c r="C136" s="103"/>
    </row>
    <row r="137" spans="2:3" ht="15" customHeight="1">
      <c r="B137" s="102"/>
      <c r="C137" s="103"/>
    </row>
    <row r="138" spans="2:3" ht="15" customHeight="1">
      <c r="B138" s="102"/>
      <c r="C138" s="103"/>
    </row>
    <row r="139" spans="2:3" ht="15" customHeight="1">
      <c r="B139" s="102"/>
      <c r="C139" s="103"/>
    </row>
    <row r="140" spans="2:3" ht="15" customHeight="1">
      <c r="B140" s="102"/>
      <c r="C140" s="103"/>
    </row>
    <row r="141" spans="2:3" ht="15" customHeight="1">
      <c r="B141" s="102"/>
      <c r="C141" s="103"/>
    </row>
    <row r="142" spans="2:3" ht="15" customHeight="1">
      <c r="B142" s="102"/>
      <c r="C142" s="103"/>
    </row>
    <row r="143" spans="2:3" ht="15" customHeight="1">
      <c r="B143" s="102"/>
      <c r="C143" s="103"/>
    </row>
    <row r="144" spans="2:3" ht="15" customHeight="1">
      <c r="B144" s="102"/>
      <c r="C144" s="103"/>
    </row>
    <row r="145" spans="2:3" ht="15" customHeight="1">
      <c r="B145" s="102"/>
      <c r="C145" s="103"/>
    </row>
    <row r="146" spans="2:3" ht="15" customHeight="1">
      <c r="B146" s="102"/>
      <c r="C146" s="103"/>
    </row>
    <row r="147" spans="2:3" ht="15" customHeight="1">
      <c r="B147" s="102"/>
      <c r="C147" s="103"/>
    </row>
    <row r="148" spans="2:3" ht="15" customHeight="1">
      <c r="B148" s="102"/>
      <c r="C148" s="103"/>
    </row>
    <row r="149" spans="2:3" ht="15" customHeight="1">
      <c r="B149" s="102"/>
      <c r="C149" s="103"/>
    </row>
    <row r="150" spans="2:3" ht="15" customHeight="1">
      <c r="B150" s="102"/>
      <c r="C150" s="103"/>
    </row>
    <row r="151" spans="2:3" ht="15" customHeight="1">
      <c r="B151" s="102"/>
      <c r="C151" s="103"/>
    </row>
    <row r="152" spans="2:3" ht="15" customHeight="1">
      <c r="B152" s="102"/>
      <c r="C152" s="103"/>
    </row>
    <row r="153" spans="2:3" ht="15" customHeight="1">
      <c r="B153" s="102"/>
      <c r="C153" s="103"/>
    </row>
    <row r="154" spans="2:3" ht="15" customHeight="1">
      <c r="B154" s="102"/>
      <c r="C154" s="103"/>
    </row>
    <row r="155" spans="2:3" ht="15" customHeight="1">
      <c r="B155" s="102"/>
      <c r="C155" s="103"/>
    </row>
    <row r="156" spans="2:3" ht="15" customHeight="1">
      <c r="B156" s="102"/>
      <c r="C156" s="103"/>
    </row>
    <row r="157" spans="2:3" ht="15" customHeight="1">
      <c r="B157" s="102"/>
      <c r="C157" s="103"/>
    </row>
    <row r="158" spans="2:3" ht="15" customHeight="1">
      <c r="B158" s="102"/>
      <c r="C158" s="103"/>
    </row>
    <row r="159" spans="2:3" ht="15" customHeight="1">
      <c r="B159" s="102"/>
      <c r="C159" s="103"/>
    </row>
    <row r="160" spans="2:3" ht="15" customHeight="1">
      <c r="B160" s="102"/>
      <c r="C160" s="103"/>
    </row>
    <row r="161" spans="2:3" ht="15" customHeight="1">
      <c r="B161" s="102"/>
      <c r="C161" s="103"/>
    </row>
    <row r="162" spans="2:3" ht="15" customHeight="1">
      <c r="B162" s="102"/>
      <c r="C162" s="103"/>
    </row>
    <row r="163" spans="2:3" ht="15" customHeight="1">
      <c r="B163" s="102"/>
      <c r="C163" s="103"/>
    </row>
    <row r="164" spans="2:3" ht="15" customHeight="1">
      <c r="B164" s="102"/>
      <c r="C164" s="103"/>
    </row>
    <row r="165" spans="2:3" ht="15" customHeight="1">
      <c r="B165" s="102"/>
      <c r="C165" s="103"/>
    </row>
    <row r="166" spans="2:3" ht="15" customHeight="1">
      <c r="B166" s="102"/>
      <c r="C166" s="103"/>
    </row>
    <row r="167" spans="2:3" ht="15" customHeight="1">
      <c r="B167" s="102"/>
      <c r="C167" s="103"/>
    </row>
    <row r="168" spans="2:3" ht="15" customHeight="1">
      <c r="B168" s="102"/>
      <c r="C168" s="103"/>
    </row>
    <row r="169" spans="2:3" ht="15" customHeight="1">
      <c r="B169" s="102"/>
      <c r="C169" s="103"/>
    </row>
    <row r="170" spans="2:3" ht="15" customHeight="1">
      <c r="B170" s="102"/>
      <c r="C170" s="103"/>
    </row>
    <row r="171" spans="2:3" ht="15" customHeight="1">
      <c r="B171" s="102"/>
      <c r="C171" s="103"/>
    </row>
    <row r="172" spans="2:3" ht="15" customHeight="1">
      <c r="B172" s="102"/>
      <c r="C172" s="103"/>
    </row>
    <row r="173" spans="2:3" ht="15" customHeight="1">
      <c r="B173" s="102"/>
      <c r="C173" s="103"/>
    </row>
    <row r="174" spans="2:3" ht="15" customHeight="1">
      <c r="B174" s="102"/>
      <c r="C174" s="103"/>
    </row>
    <row r="175" spans="2:3" ht="15" customHeight="1">
      <c r="B175" s="102"/>
      <c r="C175" s="103"/>
    </row>
    <row r="176" spans="2:3" ht="15" customHeight="1">
      <c r="B176" s="102"/>
      <c r="C176" s="103"/>
    </row>
    <row r="177" spans="2:3" ht="15" customHeight="1">
      <c r="B177" s="102"/>
      <c r="C177" s="103"/>
    </row>
    <row r="178" spans="2:3" ht="15" customHeight="1">
      <c r="B178" s="102"/>
      <c r="C178" s="103"/>
    </row>
    <row r="179" spans="2:3" ht="15" customHeight="1">
      <c r="B179" s="102"/>
      <c r="C179" s="103"/>
    </row>
    <row r="180" spans="2:3" ht="15" customHeight="1">
      <c r="B180" s="102"/>
      <c r="C180" s="103"/>
    </row>
    <row r="181" spans="2:3" ht="15" customHeight="1">
      <c r="B181" s="102"/>
      <c r="C181" s="103"/>
    </row>
    <row r="182" spans="2:3" ht="15" customHeight="1">
      <c r="B182" s="102"/>
      <c r="C182" s="103"/>
    </row>
    <row r="183" spans="2:3" ht="15" customHeight="1">
      <c r="B183" s="102"/>
      <c r="C183" s="103"/>
    </row>
    <row r="184" spans="2:3" ht="15" customHeight="1">
      <c r="B184" s="102"/>
      <c r="C184" s="103"/>
    </row>
    <row r="185" spans="2:3" ht="15" customHeight="1">
      <c r="B185" s="102"/>
      <c r="C185" s="103"/>
    </row>
    <row r="186" spans="2:3" ht="15" customHeight="1">
      <c r="B186" s="102"/>
      <c r="C186" s="103"/>
    </row>
    <row r="187" spans="2:3" ht="15" customHeight="1">
      <c r="C187" s="103"/>
    </row>
    <row r="188" spans="2:3" ht="15" customHeight="1">
      <c r="C188" s="103"/>
    </row>
    <row r="189" spans="2:3" ht="15" customHeight="1">
      <c r="C189" s="103"/>
    </row>
    <row r="190" spans="2:3" ht="15" customHeight="1">
      <c r="C190" s="103"/>
    </row>
    <row r="191" spans="2:3" ht="15" customHeight="1">
      <c r="C191" s="103"/>
    </row>
    <row r="192" spans="2:3" ht="15" customHeight="1">
      <c r="C192" s="103"/>
    </row>
    <row r="193" spans="3:3" ht="15" customHeight="1">
      <c r="C193" s="103"/>
    </row>
    <row r="194" spans="3:3" ht="15" customHeight="1">
      <c r="C194" s="103"/>
    </row>
    <row r="195" spans="3:3" ht="15" customHeight="1">
      <c r="C195" s="103"/>
    </row>
    <row r="196" spans="3:3" ht="15" customHeight="1">
      <c r="C196" s="103"/>
    </row>
    <row r="197" spans="3:3" ht="15" customHeight="1">
      <c r="C197" s="103"/>
    </row>
    <row r="198" spans="3:3" ht="15" customHeight="1">
      <c r="C198" s="103"/>
    </row>
    <row r="199" spans="3:3" ht="15" customHeight="1">
      <c r="C199" s="103"/>
    </row>
    <row r="200" spans="3:3" ht="15" customHeight="1">
      <c r="C200" s="103"/>
    </row>
    <row r="201" spans="3:3" ht="15" customHeight="1">
      <c r="C201" s="103"/>
    </row>
    <row r="202" spans="3:3" ht="15" customHeight="1">
      <c r="C202" s="103"/>
    </row>
    <row r="203" spans="3:3" ht="15" customHeight="1">
      <c r="C203" s="103"/>
    </row>
    <row r="204" spans="3:3" ht="15" customHeight="1">
      <c r="C204" s="103"/>
    </row>
    <row r="205" spans="3:3" ht="15" customHeight="1">
      <c r="C205" s="103"/>
    </row>
    <row r="206" spans="3:3" ht="15" customHeight="1">
      <c r="C206" s="103"/>
    </row>
    <row r="207" spans="3:3" ht="15" customHeight="1">
      <c r="C207" s="103"/>
    </row>
    <row r="208" spans="3:3" ht="15" customHeight="1">
      <c r="C208" s="103"/>
    </row>
    <row r="209" spans="3:3" ht="15" customHeight="1">
      <c r="C209" s="103"/>
    </row>
    <row r="210" spans="3:3" ht="15" customHeight="1">
      <c r="C210" s="103"/>
    </row>
    <row r="211" spans="3:3" ht="15" customHeight="1">
      <c r="C211" s="103"/>
    </row>
    <row r="212" spans="3:3" ht="15" customHeight="1">
      <c r="C212" s="103"/>
    </row>
    <row r="213" spans="3:3" ht="15" customHeight="1">
      <c r="C213" s="103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rintOptions horizontalCentered="1"/>
  <pageMargins left="0.59055118110236227" right="0.19685039370078741" top="0.78740157480314965" bottom="0.39370078740157483" header="0.11811023622047245" footer="0.11811023622047245"/>
  <pageSetup paperSize="9" scale="65" orientation="portrait" r:id="rId1"/>
  <headerFooter alignWithMargins="0">
    <oddFooter>&amp;L&amp;"MetaNormalLF-Roman,Standard"&amp;10Statistisches Bundesamt, Tabellen zu den UGR, Teil 3, 2017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5"/>
  <sheetViews>
    <sheetView workbookViewId="0"/>
  </sheetViews>
  <sheetFormatPr baseColWidth="10" defaultRowHeight="11.25"/>
  <cols>
    <col min="1" max="1" width="3.85546875" style="71" customWidth="1"/>
    <col min="2" max="2" width="8.7109375" style="71" customWidth="1"/>
    <col min="3" max="3" width="53.7109375" style="71" customWidth="1"/>
    <col min="4" max="8" width="10.7109375" style="71" hidden="1" customWidth="1"/>
    <col min="9" max="9" width="10.28515625" style="71" customWidth="1"/>
    <col min="10" max="13" width="10.7109375" style="71" hidden="1" customWidth="1"/>
    <col min="14" max="14" width="10.28515625" style="71" customWidth="1"/>
    <col min="15" max="18" width="10.7109375" style="71" hidden="1" customWidth="1"/>
    <col min="19" max="24" width="10.28515625" style="71" customWidth="1"/>
    <col min="25" max="25" width="11.42578125" style="156"/>
    <col min="26" max="16384" width="11.42578125" style="71"/>
  </cols>
  <sheetData>
    <row r="1" spans="1:25" s="68" customFormat="1" ht="20.100000000000001" customHeight="1">
      <c r="A1" s="200" t="s">
        <v>611</v>
      </c>
      <c r="B1" s="67"/>
      <c r="C1" s="67"/>
      <c r="E1" s="69"/>
      <c r="F1" s="69"/>
      <c r="G1" s="69"/>
      <c r="J1" s="66"/>
      <c r="K1" s="67"/>
      <c r="Y1" s="212"/>
    </row>
    <row r="2" spans="1:25" s="68" customFormat="1" ht="18" customHeight="1">
      <c r="A2" s="158" t="s">
        <v>424</v>
      </c>
      <c r="B2" s="67"/>
      <c r="C2" s="67"/>
      <c r="E2" s="69"/>
      <c r="F2" s="69"/>
      <c r="G2" s="69"/>
      <c r="J2" s="70"/>
      <c r="K2" s="67"/>
      <c r="Y2" s="212"/>
    </row>
    <row r="3" spans="1:25" ht="15" customHeight="1">
      <c r="C3" s="72"/>
      <c r="D3" s="104"/>
      <c r="G3" s="105"/>
    </row>
    <row r="4" spans="1:25" s="58" customFormat="1" ht="27" customHeight="1">
      <c r="A4" s="174" t="s">
        <v>282</v>
      </c>
      <c r="B4" s="175" t="s">
        <v>587</v>
      </c>
      <c r="C4" s="176" t="s">
        <v>284</v>
      </c>
      <c r="D4" s="171">
        <v>1995</v>
      </c>
      <c r="E4" s="171">
        <v>1996</v>
      </c>
      <c r="F4" s="171">
        <v>1997</v>
      </c>
      <c r="G4" s="171">
        <v>1998</v>
      </c>
      <c r="H4" s="171">
        <v>1999</v>
      </c>
      <c r="I4" s="171">
        <v>2000</v>
      </c>
      <c r="J4" s="171">
        <v>2001</v>
      </c>
      <c r="K4" s="171">
        <v>2002</v>
      </c>
      <c r="L4" s="171">
        <v>2003</v>
      </c>
      <c r="M4" s="171">
        <v>2004</v>
      </c>
      <c r="N4" s="171">
        <v>2005</v>
      </c>
      <c r="O4" s="171">
        <v>2006</v>
      </c>
      <c r="P4" s="171">
        <v>2007</v>
      </c>
      <c r="Q4" s="171">
        <v>2008</v>
      </c>
      <c r="R4" s="171">
        <v>2009</v>
      </c>
      <c r="S4" s="73">
        <v>2010</v>
      </c>
      <c r="T4" s="73">
        <v>2011</v>
      </c>
      <c r="U4" s="73">
        <v>2012</v>
      </c>
      <c r="V4" s="73">
        <v>2013</v>
      </c>
      <c r="W4" s="73">
        <v>2014</v>
      </c>
      <c r="X4" s="165">
        <v>2015</v>
      </c>
      <c r="Y4" s="177"/>
    </row>
    <row r="5" spans="1:25" s="55" customFormat="1" ht="18" customHeight="1">
      <c r="A5" s="74">
        <v>1</v>
      </c>
      <c r="B5" s="75" t="s">
        <v>289</v>
      </c>
      <c r="C5" s="76" t="s">
        <v>290</v>
      </c>
      <c r="D5" s="154">
        <v>2222.1457323331406</v>
      </c>
      <c r="E5" s="154">
        <v>2224.9448003876</v>
      </c>
      <c r="F5" s="154">
        <v>2320.0382205556002</v>
      </c>
      <c r="G5" s="154">
        <v>2521.0218949199998</v>
      </c>
      <c r="H5" s="154">
        <v>2607.7732853224002</v>
      </c>
      <c r="I5" s="154">
        <v>2803.4671888975736</v>
      </c>
      <c r="J5" s="154">
        <v>2554.2078452872001</v>
      </c>
      <c r="K5" s="154">
        <v>2637.1944460715999</v>
      </c>
      <c r="L5" s="154">
        <v>2464.2030640401508</v>
      </c>
      <c r="M5" s="154">
        <v>2490.1210247576</v>
      </c>
      <c r="N5" s="154">
        <v>2325.3487659846073</v>
      </c>
      <c r="O5" s="154">
        <v>2312.9478596986214</v>
      </c>
      <c r="P5" s="154">
        <v>2427.2786540052252</v>
      </c>
      <c r="Q5" s="154">
        <v>2482.5907401331042</v>
      </c>
      <c r="R5" s="154">
        <v>2590.3434769649139</v>
      </c>
      <c r="S5" s="154">
        <v>2325.0456631962966</v>
      </c>
      <c r="T5" s="154">
        <v>2635.5881422001908</v>
      </c>
      <c r="U5" s="154">
        <v>2573.5567984955501</v>
      </c>
      <c r="V5" s="154">
        <v>2698.5723604016648</v>
      </c>
      <c r="W5" s="154">
        <v>2939.9792360398123</v>
      </c>
      <c r="X5" s="154">
        <v>3071.0025004645504</v>
      </c>
      <c r="Y5" s="87"/>
    </row>
    <row r="6" spans="1:25" s="55" customFormat="1" ht="12.75" customHeight="1">
      <c r="A6" s="74">
        <v>2</v>
      </c>
      <c r="B6" s="75" t="s">
        <v>291</v>
      </c>
      <c r="C6" s="79" t="s">
        <v>292</v>
      </c>
      <c r="D6" s="154">
        <v>2222.1457323331406</v>
      </c>
      <c r="E6" s="154">
        <v>2224.9448003876</v>
      </c>
      <c r="F6" s="154">
        <v>2320.0382205556002</v>
      </c>
      <c r="G6" s="154">
        <v>2521.0218949199998</v>
      </c>
      <c r="H6" s="154">
        <v>2607.7732853224002</v>
      </c>
      <c r="I6" s="154">
        <v>2803.4671888975736</v>
      </c>
      <c r="J6" s="154">
        <v>2554.2078452872001</v>
      </c>
      <c r="K6" s="154">
        <v>2637.1944460715999</v>
      </c>
      <c r="L6" s="154">
        <v>2464.2030640401508</v>
      </c>
      <c r="M6" s="154">
        <v>2490.1210247576</v>
      </c>
      <c r="N6" s="154">
        <v>2325.3487659846073</v>
      </c>
      <c r="O6" s="154">
        <v>2312.9478596986214</v>
      </c>
      <c r="P6" s="154">
        <v>2427.2786540052252</v>
      </c>
      <c r="Q6" s="154">
        <v>2482.5907401331042</v>
      </c>
      <c r="R6" s="154">
        <v>2590.3434769649139</v>
      </c>
      <c r="S6" s="154">
        <v>2325.0456631962966</v>
      </c>
      <c r="T6" s="154">
        <v>2635.5881422001908</v>
      </c>
      <c r="U6" s="154">
        <v>2573.5567984955501</v>
      </c>
      <c r="V6" s="154">
        <v>2698.5723604016648</v>
      </c>
      <c r="W6" s="154">
        <v>2939.9792360398123</v>
      </c>
      <c r="X6" s="154">
        <v>3071.0025004645504</v>
      </c>
      <c r="Y6" s="87"/>
    </row>
    <row r="7" spans="1:25" s="55" customFormat="1" ht="12.75" customHeight="1">
      <c r="A7" s="74">
        <v>3</v>
      </c>
      <c r="B7" s="75" t="s">
        <v>293</v>
      </c>
      <c r="C7" s="79" t="s">
        <v>294</v>
      </c>
      <c r="D7" s="154">
        <v>0</v>
      </c>
      <c r="E7" s="154">
        <v>0</v>
      </c>
      <c r="F7" s="154">
        <v>0</v>
      </c>
      <c r="G7" s="154">
        <v>0</v>
      </c>
      <c r="H7" s="154">
        <v>0</v>
      </c>
      <c r="I7" s="154">
        <v>0</v>
      </c>
      <c r="J7" s="154">
        <v>0</v>
      </c>
      <c r="K7" s="154">
        <v>0</v>
      </c>
      <c r="L7" s="154">
        <v>0</v>
      </c>
      <c r="M7" s="154">
        <v>0</v>
      </c>
      <c r="N7" s="154">
        <v>0</v>
      </c>
      <c r="O7" s="154">
        <v>0</v>
      </c>
      <c r="P7" s="154">
        <v>0</v>
      </c>
      <c r="Q7" s="154">
        <v>0</v>
      </c>
      <c r="R7" s="154">
        <v>0</v>
      </c>
      <c r="S7" s="154">
        <v>0</v>
      </c>
      <c r="T7" s="154">
        <v>0</v>
      </c>
      <c r="U7" s="154">
        <v>0</v>
      </c>
      <c r="V7" s="154">
        <v>0</v>
      </c>
      <c r="W7" s="154">
        <v>0</v>
      </c>
      <c r="X7" s="154">
        <v>0</v>
      </c>
      <c r="Y7" s="159"/>
    </row>
    <row r="8" spans="1:25" s="55" customFormat="1" ht="12.75" customHeight="1">
      <c r="A8" s="74">
        <v>4</v>
      </c>
      <c r="B8" s="75" t="s">
        <v>295</v>
      </c>
      <c r="C8" s="79" t="s">
        <v>296</v>
      </c>
      <c r="D8" s="154">
        <v>0</v>
      </c>
      <c r="E8" s="154">
        <v>0</v>
      </c>
      <c r="F8" s="154">
        <v>0</v>
      </c>
      <c r="G8" s="154">
        <v>0</v>
      </c>
      <c r="H8" s="154">
        <v>0</v>
      </c>
      <c r="I8" s="154">
        <v>0</v>
      </c>
      <c r="J8" s="154">
        <v>0</v>
      </c>
      <c r="K8" s="154">
        <v>0</v>
      </c>
      <c r="L8" s="154">
        <v>0</v>
      </c>
      <c r="M8" s="154">
        <v>0</v>
      </c>
      <c r="N8" s="154">
        <v>0</v>
      </c>
      <c r="O8" s="154">
        <v>0</v>
      </c>
      <c r="P8" s="154">
        <v>0</v>
      </c>
      <c r="Q8" s="154">
        <v>0</v>
      </c>
      <c r="R8" s="154">
        <v>0</v>
      </c>
      <c r="S8" s="154">
        <v>0</v>
      </c>
      <c r="T8" s="154">
        <v>0</v>
      </c>
      <c r="U8" s="154">
        <v>0</v>
      </c>
      <c r="V8" s="154">
        <v>0</v>
      </c>
      <c r="W8" s="154">
        <v>0</v>
      </c>
      <c r="X8" s="154">
        <v>0</v>
      </c>
      <c r="Y8" s="87"/>
    </row>
    <row r="9" spans="1:25" s="55" customFormat="1" ht="12.75" customHeight="1">
      <c r="A9" s="74">
        <v>5</v>
      </c>
      <c r="B9" s="75" t="s">
        <v>297</v>
      </c>
      <c r="C9" s="81" t="s">
        <v>298</v>
      </c>
      <c r="D9" s="154">
        <v>2751.9979799224793</v>
      </c>
      <c r="E9" s="154">
        <v>2846.3544997790314</v>
      </c>
      <c r="F9" s="154">
        <v>2843.4028053242419</v>
      </c>
      <c r="G9" s="154">
        <v>2727.3726982434159</v>
      </c>
      <c r="H9" s="154">
        <v>2747.6286417839124</v>
      </c>
      <c r="I9" s="154">
        <v>2563.27091433948</v>
      </c>
      <c r="J9" s="154">
        <v>2536.6950031835177</v>
      </c>
      <c r="K9" s="154">
        <v>2546.2374082229562</v>
      </c>
      <c r="L9" s="154">
        <v>2550.4533097097346</v>
      </c>
      <c r="M9" s="154">
        <v>2426.9806813724504</v>
      </c>
      <c r="N9" s="154">
        <v>2378.3879944803648</v>
      </c>
      <c r="O9" s="154">
        <v>2550.4846758463996</v>
      </c>
      <c r="P9" s="154">
        <v>2491.7085865999402</v>
      </c>
      <c r="Q9" s="154">
        <v>2443.0571512025344</v>
      </c>
      <c r="R9" s="154">
        <v>2194.1270487243141</v>
      </c>
      <c r="S9" s="154">
        <v>2168.9404778609128</v>
      </c>
      <c r="T9" s="154">
        <v>2316.8253414527339</v>
      </c>
      <c r="U9" s="154">
        <v>2281.1606788356949</v>
      </c>
      <c r="V9" s="154">
        <v>2324.7171601675477</v>
      </c>
      <c r="W9" s="154">
        <v>2052.5542626812003</v>
      </c>
      <c r="X9" s="154">
        <v>1874.4333719943729</v>
      </c>
      <c r="Y9" s="87"/>
    </row>
    <row r="10" spans="1:25" s="55" customFormat="1" ht="12.75" customHeight="1">
      <c r="A10" s="74">
        <v>6</v>
      </c>
      <c r="B10" s="75" t="s">
        <v>299</v>
      </c>
      <c r="C10" s="82" t="s">
        <v>300</v>
      </c>
      <c r="D10" s="154">
        <v>933.05859076247907</v>
      </c>
      <c r="E10" s="154">
        <v>883.30760421903108</v>
      </c>
      <c r="F10" s="154">
        <v>907.57075524424192</v>
      </c>
      <c r="G10" s="154">
        <v>847.01323676341599</v>
      </c>
      <c r="H10" s="154">
        <v>755.03511906391202</v>
      </c>
      <c r="I10" s="154">
        <v>778.64011913948002</v>
      </c>
      <c r="J10" s="154">
        <v>740.18522986351786</v>
      </c>
      <c r="K10" s="154">
        <v>756.04274150295601</v>
      </c>
      <c r="L10" s="154">
        <v>705.66166643873498</v>
      </c>
      <c r="M10" s="154">
        <v>729.67635523797003</v>
      </c>
      <c r="N10" s="154">
        <v>741.01048566342502</v>
      </c>
      <c r="O10" s="154">
        <v>821.3075312264001</v>
      </c>
      <c r="P10" s="154">
        <v>813.34129757718995</v>
      </c>
      <c r="Q10" s="154">
        <v>811.06042777527796</v>
      </c>
      <c r="R10" s="154">
        <v>577.86908343932998</v>
      </c>
      <c r="S10" s="154">
        <v>683.60024176576803</v>
      </c>
      <c r="T10" s="154">
        <v>682.86380552467995</v>
      </c>
      <c r="U10" s="154">
        <v>688.00639153949999</v>
      </c>
      <c r="V10" s="154">
        <v>706.96653082385001</v>
      </c>
      <c r="W10" s="154">
        <v>766.56211024920003</v>
      </c>
      <c r="X10" s="154">
        <v>704.79105915800005</v>
      </c>
      <c r="Y10" s="87"/>
    </row>
    <row r="11" spans="1:25" s="55" customFormat="1" ht="12.75" customHeight="1">
      <c r="A11" s="74">
        <v>7</v>
      </c>
      <c r="B11" s="75" t="s">
        <v>301</v>
      </c>
      <c r="C11" s="79" t="s">
        <v>302</v>
      </c>
      <c r="D11" s="154">
        <v>1818.9393891600002</v>
      </c>
      <c r="E11" s="154">
        <v>1963.0468955600002</v>
      </c>
      <c r="F11" s="154">
        <v>1935.83205008</v>
      </c>
      <c r="G11" s="154">
        <v>1880.3594614800002</v>
      </c>
      <c r="H11" s="154">
        <v>1992.59352272</v>
      </c>
      <c r="I11" s="154">
        <v>1784.6307952</v>
      </c>
      <c r="J11" s="154">
        <v>1796.50977332</v>
      </c>
      <c r="K11" s="154">
        <v>1790.19466672</v>
      </c>
      <c r="L11" s="154">
        <v>1844.7916432709999</v>
      </c>
      <c r="M11" s="154">
        <v>1697.3043261344801</v>
      </c>
      <c r="N11" s="154">
        <v>1637.37750881694</v>
      </c>
      <c r="O11" s="154">
        <v>1729.1771446199998</v>
      </c>
      <c r="P11" s="154">
        <v>1678.3672890227499</v>
      </c>
      <c r="Q11" s="154">
        <v>1631.9967234272563</v>
      </c>
      <c r="R11" s="154">
        <v>1616.257965284984</v>
      </c>
      <c r="S11" s="154">
        <v>1485.340236095145</v>
      </c>
      <c r="T11" s="154">
        <v>1633.9615359280542</v>
      </c>
      <c r="U11" s="154">
        <v>1593.154285625392</v>
      </c>
      <c r="V11" s="154">
        <v>1617.7506262371558</v>
      </c>
      <c r="W11" s="154">
        <v>1285.9921487628949</v>
      </c>
      <c r="X11" s="154">
        <v>1169.6423094454401</v>
      </c>
      <c r="Y11" s="87"/>
    </row>
    <row r="12" spans="1:25" s="55" customFormat="1" ht="12.75" customHeight="1">
      <c r="A12" s="74">
        <v>8</v>
      </c>
      <c r="B12" s="75" t="s">
        <v>303</v>
      </c>
      <c r="C12" s="79" t="s">
        <v>304</v>
      </c>
      <c r="D12" s="154">
        <v>0</v>
      </c>
      <c r="E12" s="154">
        <v>0</v>
      </c>
      <c r="F12" s="154">
        <v>0</v>
      </c>
      <c r="G12" s="154">
        <v>0</v>
      </c>
      <c r="H12" s="154">
        <v>0</v>
      </c>
      <c r="I12" s="154">
        <v>0</v>
      </c>
      <c r="J12" s="154">
        <v>0</v>
      </c>
      <c r="K12" s="154">
        <v>0</v>
      </c>
      <c r="L12" s="154">
        <v>0</v>
      </c>
      <c r="M12" s="154">
        <v>0</v>
      </c>
      <c r="N12" s="154">
        <v>0</v>
      </c>
      <c r="O12" s="154">
        <v>0</v>
      </c>
      <c r="P12" s="154">
        <v>0</v>
      </c>
      <c r="Q12" s="154">
        <v>0</v>
      </c>
      <c r="R12" s="154">
        <v>0</v>
      </c>
      <c r="S12" s="154">
        <v>0</v>
      </c>
      <c r="T12" s="154">
        <v>0</v>
      </c>
      <c r="U12" s="154">
        <v>1.6708025925077057E-6</v>
      </c>
      <c r="V12" s="154">
        <v>3.1065418168307922E-6</v>
      </c>
      <c r="W12" s="154">
        <v>3.6691054869229381E-6</v>
      </c>
      <c r="X12" s="154">
        <v>3.3909328860707883E-6</v>
      </c>
      <c r="Y12" s="87"/>
    </row>
    <row r="13" spans="1:25" s="55" customFormat="1" ht="12.75" customHeight="1">
      <c r="A13" s="74">
        <v>9</v>
      </c>
      <c r="B13" s="75" t="s">
        <v>305</v>
      </c>
      <c r="C13" s="83" t="s">
        <v>306</v>
      </c>
      <c r="D13" s="154">
        <v>54095.471034728245</v>
      </c>
      <c r="E13" s="154">
        <v>52128.120971501136</v>
      </c>
      <c r="F13" s="154">
        <v>54863.589972682792</v>
      </c>
      <c r="G13" s="154">
        <v>53387.177150193973</v>
      </c>
      <c r="H13" s="154">
        <v>51017.868916504071</v>
      </c>
      <c r="I13" s="154">
        <v>56235.724921514418</v>
      </c>
      <c r="J13" s="154">
        <v>50515.053413943613</v>
      </c>
      <c r="K13" s="154">
        <v>48763.14323352791</v>
      </c>
      <c r="L13" s="154">
        <v>53181.705939265521</v>
      </c>
      <c r="M13" s="154">
        <v>53332.447771335523</v>
      </c>
      <c r="N13" s="154">
        <v>51961.998649257708</v>
      </c>
      <c r="O13" s="154">
        <v>52369.144265683353</v>
      </c>
      <c r="P13" s="154">
        <v>50828.739090324721</v>
      </c>
      <c r="Q13" s="154">
        <v>48526.723558393991</v>
      </c>
      <c r="R13" s="154">
        <v>40048.419487203311</v>
      </c>
      <c r="S13" s="154">
        <v>45334.252352786185</v>
      </c>
      <c r="T13" s="154">
        <v>45476.757715720712</v>
      </c>
      <c r="U13" s="154">
        <v>44725.783121344932</v>
      </c>
      <c r="V13" s="154">
        <v>44442.785790840884</v>
      </c>
      <c r="W13" s="154">
        <v>44380.170647697407</v>
      </c>
      <c r="X13" s="154">
        <v>44162.562149330355</v>
      </c>
      <c r="Y13" s="87"/>
    </row>
    <row r="14" spans="1:25" s="55" customFormat="1" ht="12.75" customHeight="1">
      <c r="A14" s="74">
        <v>10</v>
      </c>
      <c r="B14" s="75" t="s">
        <v>307</v>
      </c>
      <c r="C14" s="79" t="s">
        <v>308</v>
      </c>
      <c r="D14" s="154">
        <v>1.6091045515679728E-3</v>
      </c>
      <c r="E14" s="154">
        <v>1.7279757721748107E-3</v>
      </c>
      <c r="F14" s="154">
        <v>1.7226016421674852E-3</v>
      </c>
      <c r="G14" s="154">
        <v>1.8724141912303508E-3</v>
      </c>
      <c r="H14" s="154">
        <v>1.8609261902966922E-3</v>
      </c>
      <c r="I14" s="154">
        <v>1.6694584070126969E-3</v>
      </c>
      <c r="J14" s="154">
        <v>1.7263430255239878E-3</v>
      </c>
      <c r="K14" s="154">
        <v>1.3265859704842894E-3</v>
      </c>
      <c r="L14" s="154">
        <v>4.8738838742057723E-4</v>
      </c>
      <c r="M14" s="154">
        <v>5.453068241895267E-4</v>
      </c>
      <c r="N14" s="154">
        <v>4.8414506982537054E-4</v>
      </c>
      <c r="O14" s="154">
        <v>6.7615520428222558E-4</v>
      </c>
      <c r="P14" s="154">
        <v>6.0251660939331542E-4</v>
      </c>
      <c r="Q14" s="154">
        <v>4.8710858550585472E-4</v>
      </c>
      <c r="R14" s="154">
        <v>4.5117549079573408E-4</v>
      </c>
      <c r="S14" s="154">
        <v>3.910836276485324E-4</v>
      </c>
      <c r="T14" s="154">
        <v>4.2996789548666237E-4</v>
      </c>
      <c r="U14" s="154">
        <v>3.9765101701683386E-4</v>
      </c>
      <c r="V14" s="154">
        <v>4.0229716527958746E-4</v>
      </c>
      <c r="W14" s="154">
        <v>3.8342152338344688E-4</v>
      </c>
      <c r="X14" s="154">
        <v>3.3909328860707872E-4</v>
      </c>
      <c r="Y14" s="87"/>
    </row>
    <row r="15" spans="1:25" s="55" customFormat="1" ht="12.75" customHeight="1">
      <c r="A15" s="74">
        <v>11</v>
      </c>
      <c r="B15" s="75" t="s">
        <v>309</v>
      </c>
      <c r="C15" s="79" t="s">
        <v>310</v>
      </c>
      <c r="D15" s="154">
        <v>2.6358059026982805E-4</v>
      </c>
      <c r="E15" s="154">
        <v>2.6885325772317922E-4</v>
      </c>
      <c r="F15" s="154">
        <v>2.4035900791946114E-4</v>
      </c>
      <c r="G15" s="154">
        <v>2.252183778619745E-4</v>
      </c>
      <c r="H15" s="154">
        <v>2.1133106809422534E-4</v>
      </c>
      <c r="I15" s="154">
        <v>1.9329203905994123E-4</v>
      </c>
      <c r="J15" s="154">
        <v>1.8876834951991271E-4</v>
      </c>
      <c r="K15" s="154">
        <v>1.6297124944524442E-4</v>
      </c>
      <c r="L15" s="154">
        <v>6.0065470280704958E-5</v>
      </c>
      <c r="M15" s="154">
        <v>6.1766145134736062E-5</v>
      </c>
      <c r="N15" s="154">
        <v>2.5481319464493181E-5</v>
      </c>
      <c r="O15" s="154">
        <v>2.8452075427717418E-5</v>
      </c>
      <c r="P15" s="154">
        <v>2.9301719605753938E-5</v>
      </c>
      <c r="Q15" s="154">
        <v>2.5282452534905951E-5</v>
      </c>
      <c r="R15" s="154">
        <v>3.6899110771398334E-5</v>
      </c>
      <c r="S15" s="154">
        <v>4.2116698362149645E-5</v>
      </c>
      <c r="T15" s="154">
        <v>5.4182946179213542E-5</v>
      </c>
      <c r="U15" s="154">
        <v>3.8428459627677226E-5</v>
      </c>
      <c r="V15" s="154">
        <v>4.1938314527215691E-5</v>
      </c>
      <c r="W15" s="154">
        <v>4.5863818586536728E-5</v>
      </c>
      <c r="X15" s="154">
        <v>4.4082127518920244E-5</v>
      </c>
      <c r="Y15" s="87"/>
    </row>
    <row r="16" spans="1:25" s="55" customFormat="1" ht="12.75" customHeight="1">
      <c r="A16" s="74">
        <v>12</v>
      </c>
      <c r="B16" s="75" t="s">
        <v>311</v>
      </c>
      <c r="C16" s="79" t="s">
        <v>312</v>
      </c>
      <c r="D16" s="154">
        <v>2.8607623561233321E-4</v>
      </c>
      <c r="E16" s="154">
        <v>2.6829030044474202E-4</v>
      </c>
      <c r="F16" s="154">
        <v>2.2626772075210605E-4</v>
      </c>
      <c r="G16" s="154">
        <v>2.2918096369862746E-4</v>
      </c>
      <c r="H16" s="154">
        <v>2.195928198148536E-4</v>
      </c>
      <c r="I16" s="154">
        <v>2.2533873644668462E-4</v>
      </c>
      <c r="J16" s="154">
        <v>2.0006218239717244E-4</v>
      </c>
      <c r="K16" s="154">
        <v>1.3526613703955282E-4</v>
      </c>
      <c r="L16" s="154">
        <v>7.3794720630580374E-5</v>
      </c>
      <c r="M16" s="154">
        <v>7.4119374161683258E-5</v>
      </c>
      <c r="N16" s="154">
        <v>7.1347694500580898E-5</v>
      </c>
      <c r="O16" s="154">
        <v>8.8703529274648408E-5</v>
      </c>
      <c r="P16" s="154">
        <v>9.523058871870033E-5</v>
      </c>
      <c r="Q16" s="154">
        <v>1.06186300646605E-4</v>
      </c>
      <c r="R16" s="154">
        <v>9.2247776928495822E-5</v>
      </c>
      <c r="S16" s="154">
        <v>1.083000815026705E-4</v>
      </c>
      <c r="T16" s="154">
        <v>1.1011372933195011E-4</v>
      </c>
      <c r="U16" s="154">
        <v>1.1194377369801623E-4</v>
      </c>
      <c r="V16" s="154">
        <v>1.0872896358907774E-4</v>
      </c>
      <c r="W16" s="154">
        <v>1.0273495363384229E-4</v>
      </c>
      <c r="X16" s="154">
        <v>1.0003252013908822E-4</v>
      </c>
      <c r="Y16" s="87"/>
    </row>
    <row r="17" spans="1:25" s="55" customFormat="1" ht="12.75" customHeight="1">
      <c r="A17" s="74">
        <v>13</v>
      </c>
      <c r="B17" s="75" t="s">
        <v>313</v>
      </c>
      <c r="C17" s="79" t="s">
        <v>314</v>
      </c>
      <c r="D17" s="154">
        <v>3.2623256712452256E-5</v>
      </c>
      <c r="E17" s="154">
        <v>3.0546100563877526E-5</v>
      </c>
      <c r="F17" s="154">
        <v>2.9066990800396676E-5</v>
      </c>
      <c r="G17" s="154">
        <v>2.7820878851159363E-5</v>
      </c>
      <c r="H17" s="154">
        <v>3.2054882085415481E-5</v>
      </c>
      <c r="I17" s="154">
        <v>2.7125108152381096E-5</v>
      </c>
      <c r="J17" s="154">
        <v>2.5814475148022253E-5</v>
      </c>
      <c r="K17" s="154">
        <v>1.7926837438976885E-5</v>
      </c>
      <c r="L17" s="154">
        <v>8.5807814686721378E-6</v>
      </c>
      <c r="M17" s="154">
        <v>8.8237350192480061E-6</v>
      </c>
      <c r="N17" s="154">
        <v>8.493773154831061E-6</v>
      </c>
      <c r="O17" s="154">
        <v>3.0125726923465497E-5</v>
      </c>
      <c r="P17" s="154">
        <v>2.5639004655034702E-5</v>
      </c>
      <c r="Q17" s="154">
        <v>1.1798477849622777E-5</v>
      </c>
      <c r="R17" s="154">
        <v>1.50950907701175E-5</v>
      </c>
      <c r="S17" s="154">
        <v>1.3537510187833814E-5</v>
      </c>
      <c r="T17" s="154">
        <v>1.573053276170716E-5</v>
      </c>
      <c r="U17" s="154">
        <v>1.5037223332569352E-5</v>
      </c>
      <c r="V17" s="154">
        <v>1.5532709084153963E-5</v>
      </c>
      <c r="W17" s="154">
        <v>1.2841869204230281E-5</v>
      </c>
      <c r="X17" s="154">
        <v>1.1868265101247758E-5</v>
      </c>
      <c r="Y17" s="87"/>
    </row>
    <row r="18" spans="1:25" s="55" customFormat="1" ht="12.75" customHeight="1">
      <c r="A18" s="74">
        <v>14</v>
      </c>
      <c r="B18" s="75" t="s">
        <v>315</v>
      </c>
      <c r="C18" s="79" t="s">
        <v>316</v>
      </c>
      <c r="D18" s="154">
        <v>1.5743552189513023E-4</v>
      </c>
      <c r="E18" s="154">
        <v>1.6607352607820463E-4</v>
      </c>
      <c r="F18" s="154">
        <v>1.5507911473651152E-4</v>
      </c>
      <c r="G18" s="154">
        <v>1.5149097802852552E-4</v>
      </c>
      <c r="H18" s="154">
        <v>1.4698088771781051E-4</v>
      </c>
      <c r="I18" s="154">
        <v>1.4147947819505351E-4</v>
      </c>
      <c r="J18" s="154">
        <v>1.387528039206196E-4</v>
      </c>
      <c r="K18" s="154">
        <v>1.1733929960057595E-4</v>
      </c>
      <c r="L18" s="154">
        <v>6.5213939161908236E-5</v>
      </c>
      <c r="M18" s="154">
        <v>6.5295639142435257E-5</v>
      </c>
      <c r="N18" s="154">
        <v>225.37831485392135</v>
      </c>
      <c r="O18" s="154">
        <v>206.48164898796881</v>
      </c>
      <c r="P18" s="154">
        <v>197.87370342294153</v>
      </c>
      <c r="Q18" s="154">
        <v>185.72671584735761</v>
      </c>
      <c r="R18" s="154">
        <v>184.98356050715077</v>
      </c>
      <c r="S18" s="154">
        <v>217.52320031675271</v>
      </c>
      <c r="T18" s="154">
        <v>181.48190634858815</v>
      </c>
      <c r="U18" s="154">
        <v>173.55394391895814</v>
      </c>
      <c r="V18" s="154">
        <v>165.8341082822345</v>
      </c>
      <c r="W18" s="154">
        <v>151.36588873495364</v>
      </c>
      <c r="X18" s="154">
        <v>140.58412603252015</v>
      </c>
      <c r="Y18" s="87"/>
    </row>
    <row r="19" spans="1:25" s="55" customFormat="1" ht="12.75" customHeight="1">
      <c r="A19" s="74">
        <v>15</v>
      </c>
      <c r="B19" s="75" t="s">
        <v>317</v>
      </c>
      <c r="C19" s="79" t="s">
        <v>318</v>
      </c>
      <c r="D19" s="154">
        <v>658.517420518324</v>
      </c>
      <c r="E19" s="154">
        <v>746.683165273133</v>
      </c>
      <c r="F19" s="154">
        <v>760.25144107435301</v>
      </c>
      <c r="G19" s="154">
        <v>788.049967181601</v>
      </c>
      <c r="H19" s="154">
        <v>757.03686223366083</v>
      </c>
      <c r="I19" s="154">
        <v>748.86723589193707</v>
      </c>
      <c r="J19" s="154">
        <v>756.67646592358983</v>
      </c>
      <c r="K19" s="154">
        <v>742.40056168509</v>
      </c>
      <c r="L19" s="154">
        <v>791.05147815181294</v>
      </c>
      <c r="M19" s="154">
        <v>795.08287546725501</v>
      </c>
      <c r="N19" s="154">
        <v>848.32410014506195</v>
      </c>
      <c r="O19" s="154">
        <v>818.81414088395798</v>
      </c>
      <c r="P19" s="154">
        <v>795.73070625147398</v>
      </c>
      <c r="Q19" s="154">
        <v>790.32141723481413</v>
      </c>
      <c r="R19" s="154">
        <v>674.27063625473306</v>
      </c>
      <c r="S19" s="154">
        <v>679.01550078786454</v>
      </c>
      <c r="T19" s="154">
        <v>665.40821248920702</v>
      </c>
      <c r="U19" s="154">
        <v>679.31848874644299</v>
      </c>
      <c r="V19" s="154">
        <v>669.43778121375612</v>
      </c>
      <c r="W19" s="154">
        <v>636.22981979820202</v>
      </c>
      <c r="X19" s="154">
        <v>674.77439430454206</v>
      </c>
      <c r="Y19" s="87"/>
    </row>
    <row r="20" spans="1:25" s="55" customFormat="1" ht="12.75" customHeight="1">
      <c r="A20" s="74">
        <v>16</v>
      </c>
      <c r="B20" s="75" t="s">
        <v>319</v>
      </c>
      <c r="C20" s="84" t="s">
        <v>320</v>
      </c>
      <c r="D20" s="154">
        <v>0</v>
      </c>
      <c r="E20" s="154">
        <v>0</v>
      </c>
      <c r="F20" s="154">
        <v>0</v>
      </c>
      <c r="G20" s="154">
        <v>0</v>
      </c>
      <c r="H20" s="154">
        <v>0</v>
      </c>
      <c r="I20" s="154">
        <v>0</v>
      </c>
      <c r="J20" s="154">
        <v>0</v>
      </c>
      <c r="K20" s="154">
        <v>0</v>
      </c>
      <c r="L20" s="154">
        <v>0</v>
      </c>
      <c r="M20" s="154">
        <v>0</v>
      </c>
      <c r="N20" s="154">
        <v>0</v>
      </c>
      <c r="O20" s="154">
        <v>0</v>
      </c>
      <c r="P20" s="154">
        <v>0</v>
      </c>
      <c r="Q20" s="154">
        <v>0</v>
      </c>
      <c r="R20" s="154">
        <v>0</v>
      </c>
      <c r="S20" s="154">
        <v>0</v>
      </c>
      <c r="T20" s="154">
        <v>0</v>
      </c>
      <c r="U20" s="154">
        <v>0</v>
      </c>
      <c r="V20" s="154">
        <v>0</v>
      </c>
      <c r="W20" s="154">
        <v>0</v>
      </c>
      <c r="X20" s="154">
        <v>0</v>
      </c>
      <c r="Y20" s="87"/>
    </row>
    <row r="21" spans="1:25" s="55" customFormat="1" ht="12.75" customHeight="1">
      <c r="A21" s="74">
        <v>17</v>
      </c>
      <c r="B21" s="75" t="s">
        <v>321</v>
      </c>
      <c r="C21" s="85" t="s">
        <v>322</v>
      </c>
      <c r="D21" s="154">
        <v>658.517420518324</v>
      </c>
      <c r="E21" s="154">
        <v>746.683165273133</v>
      </c>
      <c r="F21" s="154">
        <v>760.25144107435301</v>
      </c>
      <c r="G21" s="154">
        <v>788.049967181601</v>
      </c>
      <c r="H21" s="154">
        <v>757.03686223366083</v>
      </c>
      <c r="I21" s="154">
        <v>748.86723589193707</v>
      </c>
      <c r="J21" s="154">
        <v>756.67646592358983</v>
      </c>
      <c r="K21" s="154">
        <v>742.40056168509</v>
      </c>
      <c r="L21" s="154">
        <v>791.05147815181294</v>
      </c>
      <c r="M21" s="154">
        <v>795.08287546725501</v>
      </c>
      <c r="N21" s="154">
        <v>848.32410014506195</v>
      </c>
      <c r="O21" s="154">
        <v>818.81414088395798</v>
      </c>
      <c r="P21" s="154">
        <v>795.73070625147398</v>
      </c>
      <c r="Q21" s="154">
        <v>790.32141723481413</v>
      </c>
      <c r="R21" s="154">
        <v>674.27063625473306</v>
      </c>
      <c r="S21" s="154">
        <v>679.01550078786454</v>
      </c>
      <c r="T21" s="154">
        <v>665.40821248920702</v>
      </c>
      <c r="U21" s="154">
        <v>679.31848874644299</v>
      </c>
      <c r="V21" s="154">
        <v>669.43778121375612</v>
      </c>
      <c r="W21" s="154">
        <v>636.22981979820202</v>
      </c>
      <c r="X21" s="154">
        <v>674.77439430454206</v>
      </c>
      <c r="Y21" s="87"/>
    </row>
    <row r="22" spans="1:25" s="55" customFormat="1" ht="12.75" customHeight="1">
      <c r="A22" s="74">
        <v>18</v>
      </c>
      <c r="B22" s="75" t="s">
        <v>323</v>
      </c>
      <c r="C22" s="79" t="s">
        <v>324</v>
      </c>
      <c r="D22" s="154">
        <v>8166.5833810965905</v>
      </c>
      <c r="E22" s="154">
        <v>8117.2880377287347</v>
      </c>
      <c r="F22" s="154">
        <v>8235.4755383064767</v>
      </c>
      <c r="G22" s="154">
        <v>8430.3921671326461</v>
      </c>
      <c r="H22" s="154">
        <v>8089.659731194055</v>
      </c>
      <c r="I22" s="154">
        <v>8544.7335166406192</v>
      </c>
      <c r="J22" s="154">
        <v>7885.6075760201047</v>
      </c>
      <c r="K22" s="154">
        <v>8508.2955571198218</v>
      </c>
      <c r="L22" s="154">
        <v>8574.1676205616968</v>
      </c>
      <c r="M22" s="154">
        <v>8083.205400027502</v>
      </c>
      <c r="N22" s="154">
        <v>8891.5562519700106</v>
      </c>
      <c r="O22" s="154">
        <v>8450.7764224826878</v>
      </c>
      <c r="P22" s="154">
        <v>8747.9382968146147</v>
      </c>
      <c r="Q22" s="154">
        <v>8386.0612780004922</v>
      </c>
      <c r="R22" s="154">
        <v>7432.7304559277036</v>
      </c>
      <c r="S22" s="154">
        <v>8447.6534781823575</v>
      </c>
      <c r="T22" s="154">
        <v>8216.5985706154624</v>
      </c>
      <c r="U22" s="154">
        <v>8361.0575119375117</v>
      </c>
      <c r="V22" s="154">
        <v>8249.8245499131099</v>
      </c>
      <c r="W22" s="154">
        <v>6348.0340992404945</v>
      </c>
      <c r="X22" s="154">
        <v>5665.5401993361456</v>
      </c>
      <c r="Y22" s="87"/>
    </row>
    <row r="23" spans="1:25" s="55" customFormat="1" ht="12.75" customHeight="1">
      <c r="A23" s="74">
        <v>19</v>
      </c>
      <c r="B23" s="75" t="s">
        <v>325</v>
      </c>
      <c r="C23" s="79" t="s">
        <v>326</v>
      </c>
      <c r="D23" s="154">
        <v>0</v>
      </c>
      <c r="E23" s="154">
        <v>0</v>
      </c>
      <c r="F23" s="154">
        <v>0</v>
      </c>
      <c r="G23" s="154">
        <v>0</v>
      </c>
      <c r="H23" s="154">
        <v>0</v>
      </c>
      <c r="I23" s="154">
        <v>0</v>
      </c>
      <c r="J23" s="154">
        <v>0</v>
      </c>
      <c r="K23" s="154">
        <v>0</v>
      </c>
      <c r="L23" s="154">
        <v>0</v>
      </c>
      <c r="M23" s="154">
        <v>0</v>
      </c>
      <c r="N23" s="154">
        <v>0</v>
      </c>
      <c r="O23" s="154">
        <v>0</v>
      </c>
      <c r="P23" s="154">
        <v>0</v>
      </c>
      <c r="Q23" s="154">
        <v>0</v>
      </c>
      <c r="R23" s="154">
        <v>0</v>
      </c>
      <c r="S23" s="154">
        <v>0</v>
      </c>
      <c r="T23" s="154">
        <v>0</v>
      </c>
      <c r="U23" s="154">
        <v>0</v>
      </c>
      <c r="V23" s="154">
        <v>1.5532709084153961E-6</v>
      </c>
      <c r="W23" s="154">
        <v>1.834552743461469E-6</v>
      </c>
      <c r="X23" s="154">
        <v>1.6954664430353942E-6</v>
      </c>
      <c r="Y23" s="87"/>
    </row>
    <row r="24" spans="1:25" s="55" customFormat="1" ht="12.75" customHeight="1">
      <c r="A24" s="74">
        <v>20</v>
      </c>
      <c r="B24" s="75" t="s">
        <v>327</v>
      </c>
      <c r="C24" s="79" t="s">
        <v>328</v>
      </c>
      <c r="D24" s="154">
        <v>2.980536016070051E-4</v>
      </c>
      <c r="E24" s="154">
        <v>3.3240473680496341E-4</v>
      </c>
      <c r="F24" s="154">
        <v>2.1751077721199298E-4</v>
      </c>
      <c r="G24" s="154">
        <v>2.9005357335857239E-4</v>
      </c>
      <c r="H24" s="154">
        <v>2.8505461117489821E-4</v>
      </c>
      <c r="I24" s="154">
        <v>2.8817293242677582E-4</v>
      </c>
      <c r="J24" s="154">
        <v>3.000932735957586E-4</v>
      </c>
      <c r="K24" s="154">
        <v>3.2594249889048873E-4</v>
      </c>
      <c r="L24" s="154">
        <v>2.3682956853535096E-4</v>
      </c>
      <c r="M24" s="154">
        <v>2.2941711050044824E-4</v>
      </c>
      <c r="N24" s="154">
        <v>2.5481319464493179E-4</v>
      </c>
      <c r="O24" s="154">
        <v>3.21341087183632E-4</v>
      </c>
      <c r="P24" s="154">
        <v>2.8752312363146062E-4</v>
      </c>
      <c r="Q24" s="154">
        <v>3.5563983232434371E-4</v>
      </c>
      <c r="R24" s="154">
        <v>4.3440316771782588E-4</v>
      </c>
      <c r="S24" s="154">
        <v>4.1966281582284825E-4</v>
      </c>
      <c r="T24" s="154">
        <v>4.561854500895075E-4</v>
      </c>
      <c r="U24" s="154">
        <v>3.1745249257646407E-4</v>
      </c>
      <c r="V24" s="154">
        <v>3.4482614166821796E-4</v>
      </c>
      <c r="W24" s="154">
        <v>4.4946542214805991E-4</v>
      </c>
      <c r="X24" s="154">
        <v>4.018255469993883E-4</v>
      </c>
      <c r="Y24" s="87"/>
    </row>
    <row r="25" spans="1:25" s="55" customFormat="1" ht="12.75" customHeight="1">
      <c r="A25" s="74">
        <v>21</v>
      </c>
      <c r="B25" s="75" t="s">
        <v>329</v>
      </c>
      <c r="C25" s="79" t="s">
        <v>330</v>
      </c>
      <c r="D25" s="154">
        <v>23209.306609764033</v>
      </c>
      <c r="E25" s="154">
        <v>21944.127645675489</v>
      </c>
      <c r="F25" s="154">
        <v>22471.271795702203</v>
      </c>
      <c r="G25" s="154">
        <v>22520.328273087027</v>
      </c>
      <c r="H25" s="154">
        <v>22674.401698662812</v>
      </c>
      <c r="I25" s="154">
        <v>22332.081146749675</v>
      </c>
      <c r="J25" s="154">
        <v>20292.800710256128</v>
      </c>
      <c r="K25" s="154">
        <v>19459.683289104116</v>
      </c>
      <c r="L25" s="154">
        <v>20196.895995825424</v>
      </c>
      <c r="M25" s="154">
        <v>20742.318903744275</v>
      </c>
      <c r="N25" s="154">
        <v>19582.675916842887</v>
      </c>
      <c r="O25" s="154">
        <v>20011.184316635074</v>
      </c>
      <c r="P25" s="154">
        <v>21289.25947503265</v>
      </c>
      <c r="Q25" s="154">
        <v>20353.865324893108</v>
      </c>
      <c r="R25" s="154">
        <v>17930.21083552175</v>
      </c>
      <c r="S25" s="154">
        <v>18409.762292499552</v>
      </c>
      <c r="T25" s="154">
        <v>19574.25989549977</v>
      </c>
      <c r="U25" s="154">
        <v>19107.486832294133</v>
      </c>
      <c r="V25" s="154">
        <v>18500.771605574933</v>
      </c>
      <c r="W25" s="154">
        <v>19080.316953554993</v>
      </c>
      <c r="X25" s="154">
        <v>18739.27490849937</v>
      </c>
      <c r="Y25" s="87"/>
    </row>
    <row r="26" spans="1:25" s="55" customFormat="1" ht="12.75" customHeight="1">
      <c r="A26" s="74">
        <v>22</v>
      </c>
      <c r="B26" s="75" t="s">
        <v>331</v>
      </c>
      <c r="C26" s="85" t="s">
        <v>332</v>
      </c>
      <c r="D26" s="154">
        <v>881.30626350000011</v>
      </c>
      <c r="E26" s="154">
        <v>853.39540899999997</v>
      </c>
      <c r="F26" s="154">
        <v>833.77084760000002</v>
      </c>
      <c r="G26" s="154">
        <v>803.41137159999994</v>
      </c>
      <c r="H26" s="154">
        <v>822.23627220000014</v>
      </c>
      <c r="I26" s="154">
        <v>846.30027500000006</v>
      </c>
      <c r="J26" s="154">
        <v>846.28854599999988</v>
      </c>
      <c r="K26" s="154">
        <v>800.50063060000014</v>
      </c>
      <c r="L26" s="154">
        <v>788.72611533999998</v>
      </c>
      <c r="M26" s="154">
        <v>791.14957822999997</v>
      </c>
      <c r="N26" s="154">
        <v>802.74576009999987</v>
      </c>
      <c r="O26" s="154">
        <v>842.22822596000003</v>
      </c>
      <c r="P26" s="154">
        <v>829.05975399999988</v>
      </c>
      <c r="Q26" s="154">
        <v>824.86777519999998</v>
      </c>
      <c r="R26" s="154">
        <v>745.66409299999998</v>
      </c>
      <c r="S26" s="154">
        <v>828.82776940000008</v>
      </c>
      <c r="T26" s="154">
        <v>835.138103</v>
      </c>
      <c r="U26" s="154">
        <v>823.34087047080266</v>
      </c>
      <c r="V26" s="154">
        <v>860.11138835327085</v>
      </c>
      <c r="W26" s="154">
        <v>891.9008812345528</v>
      </c>
      <c r="X26" s="154">
        <v>919.84689809546649</v>
      </c>
      <c r="Y26" s="87"/>
    </row>
    <row r="27" spans="1:25" s="55" customFormat="1" ht="12.75" customHeight="1">
      <c r="A27" s="74">
        <v>23</v>
      </c>
      <c r="B27" s="75" t="s">
        <v>333</v>
      </c>
      <c r="C27" s="85" t="s">
        <v>334</v>
      </c>
      <c r="D27" s="154">
        <v>22328.000346264031</v>
      </c>
      <c r="E27" s="154">
        <v>21090.732236675485</v>
      </c>
      <c r="F27" s="154">
        <v>21637.500948102206</v>
      </c>
      <c r="G27" s="154">
        <v>21716.916901487031</v>
      </c>
      <c r="H27" s="154">
        <v>21852.165426462816</v>
      </c>
      <c r="I27" s="154">
        <v>21485.780871749677</v>
      </c>
      <c r="J27" s="154">
        <v>19446.512164256128</v>
      </c>
      <c r="K27" s="154">
        <v>18659.182658504113</v>
      </c>
      <c r="L27" s="154">
        <v>19408.169880485424</v>
      </c>
      <c r="M27" s="154">
        <v>19951.169325514275</v>
      </c>
      <c r="N27" s="154">
        <v>18779.930156742885</v>
      </c>
      <c r="O27" s="154">
        <v>19168.95609067507</v>
      </c>
      <c r="P27" s="154">
        <v>20460.199721032648</v>
      </c>
      <c r="Q27" s="154">
        <v>19528.997549693111</v>
      </c>
      <c r="R27" s="154">
        <v>17184.54674252175</v>
      </c>
      <c r="S27" s="154">
        <v>17580.934523099553</v>
      </c>
      <c r="T27" s="154">
        <v>18739.121792499769</v>
      </c>
      <c r="U27" s="154">
        <v>18284.145961823328</v>
      </c>
      <c r="V27" s="154">
        <v>17640.660217221663</v>
      </c>
      <c r="W27" s="154">
        <v>18188.41607232044</v>
      </c>
      <c r="X27" s="154">
        <v>17819.428010403906</v>
      </c>
      <c r="Y27" s="87"/>
    </row>
    <row r="28" spans="1:25" s="55" customFormat="1" ht="12.75" customHeight="1">
      <c r="A28" s="74">
        <v>24</v>
      </c>
      <c r="B28" s="75" t="s">
        <v>335</v>
      </c>
      <c r="C28" s="79" t="s">
        <v>336</v>
      </c>
      <c r="D28" s="154">
        <v>20904.750496672081</v>
      </c>
      <c r="E28" s="154">
        <v>20172.804956955337</v>
      </c>
      <c r="F28" s="154">
        <v>22206.386906949432</v>
      </c>
      <c r="G28" s="154">
        <v>20421.532870357976</v>
      </c>
      <c r="H28" s="154">
        <v>18368.361863356062</v>
      </c>
      <c r="I28" s="154">
        <v>23571.909295059755</v>
      </c>
      <c r="J28" s="154">
        <v>20601.642985216975</v>
      </c>
      <c r="K28" s="154">
        <v>19027.977499401692</v>
      </c>
      <c r="L28" s="154">
        <v>22624.688982593238</v>
      </c>
      <c r="M28" s="154">
        <v>22620.899277704095</v>
      </c>
      <c r="N28" s="154">
        <v>21244.639147655958</v>
      </c>
      <c r="O28" s="154">
        <v>21617.956554497276</v>
      </c>
      <c r="P28" s="154">
        <v>18611.928050552269</v>
      </c>
      <c r="Q28" s="154">
        <v>17701.407832274188</v>
      </c>
      <c r="R28" s="154">
        <v>12916.721319583048</v>
      </c>
      <c r="S28" s="154">
        <v>16511.549587033231</v>
      </c>
      <c r="T28" s="154">
        <v>15808.133291804495</v>
      </c>
      <c r="U28" s="154">
        <v>15355.492028869554</v>
      </c>
      <c r="V28" s="154">
        <v>15847.74938474167</v>
      </c>
      <c r="W28" s="154">
        <v>17226.81846921521</v>
      </c>
      <c r="X28" s="154">
        <v>17971.88597971727</v>
      </c>
      <c r="Y28" s="87"/>
    </row>
    <row r="29" spans="1:25" s="55" customFormat="1" ht="12.75" customHeight="1">
      <c r="A29" s="74">
        <v>25</v>
      </c>
      <c r="B29" s="75" t="s">
        <v>337</v>
      </c>
      <c r="C29" s="85" t="s">
        <v>338</v>
      </c>
      <c r="D29" s="154">
        <v>19317.934053993911</v>
      </c>
      <c r="E29" s="154">
        <v>18639.9298340756</v>
      </c>
      <c r="F29" s="154">
        <v>20681.120287554364</v>
      </c>
      <c r="G29" s="154">
        <v>18812.774740734007</v>
      </c>
      <c r="H29" s="154">
        <v>16733.82473032222</v>
      </c>
      <c r="I29" s="154">
        <v>21919.72639920226</v>
      </c>
      <c r="J29" s="154">
        <v>18940.864925413629</v>
      </c>
      <c r="K29" s="154">
        <v>17326.254858451801</v>
      </c>
      <c r="L29" s="154">
        <v>20903.81084126803</v>
      </c>
      <c r="M29" s="154">
        <v>20900.393265642062</v>
      </c>
      <c r="N29" s="154">
        <v>19641.814372426983</v>
      </c>
      <c r="O29" s="154">
        <v>20170.593294736493</v>
      </c>
      <c r="P29" s="154">
        <v>17120.524907331139</v>
      </c>
      <c r="Q29" s="154">
        <v>16217.320098895261</v>
      </c>
      <c r="R29" s="154">
        <v>12108.216531642509</v>
      </c>
      <c r="S29" s="154">
        <v>15515.552286408634</v>
      </c>
      <c r="T29" s="154">
        <v>14756.847354516851</v>
      </c>
      <c r="U29" s="154">
        <v>14335.980418329747</v>
      </c>
      <c r="V29" s="154">
        <v>14733.510761320256</v>
      </c>
      <c r="W29" s="154">
        <v>16049.767233141192</v>
      </c>
      <c r="X29" s="154">
        <v>16778.408265097827</v>
      </c>
      <c r="Y29" s="87"/>
    </row>
    <row r="30" spans="1:25" s="55" customFormat="1" ht="12.75" customHeight="1">
      <c r="A30" s="74">
        <v>26</v>
      </c>
      <c r="B30" s="75" t="s">
        <v>339</v>
      </c>
      <c r="C30" s="85" t="s">
        <v>340</v>
      </c>
      <c r="D30" s="154">
        <v>1553.5960948409006</v>
      </c>
      <c r="E30" s="154">
        <v>1500.6599150443567</v>
      </c>
      <c r="F30" s="154">
        <v>1491.7869362374013</v>
      </c>
      <c r="G30" s="154">
        <v>1574.8563633630345</v>
      </c>
      <c r="H30" s="154">
        <v>1601.3003068312169</v>
      </c>
      <c r="I30" s="154">
        <v>1618.5192691306377</v>
      </c>
      <c r="J30" s="154">
        <v>1628.3014799742089</v>
      </c>
      <c r="K30" s="154">
        <v>1668.7049194291005</v>
      </c>
      <c r="L30" s="154">
        <v>1688.0552038173691</v>
      </c>
      <c r="M30" s="154">
        <v>1688.1106616805475</v>
      </c>
      <c r="N30" s="154">
        <v>1571.1837011046539</v>
      </c>
      <c r="O30" s="154">
        <v>1410.1585188702636</v>
      </c>
      <c r="P30" s="154">
        <v>1454.5375948318488</v>
      </c>
      <c r="Q30" s="154">
        <v>1449.2698840031021</v>
      </c>
      <c r="R30" s="154">
        <v>780.54813517790819</v>
      </c>
      <c r="S30" s="154">
        <v>962.80076216356838</v>
      </c>
      <c r="T30" s="154">
        <v>1017.3958975101212</v>
      </c>
      <c r="U30" s="154">
        <v>985.34954395574141</v>
      </c>
      <c r="V30" s="154">
        <v>1080.0558169192234</v>
      </c>
      <c r="W30" s="154">
        <v>1140.1147423681537</v>
      </c>
      <c r="X30" s="154">
        <v>1158.0879568235125</v>
      </c>
      <c r="Y30" s="87"/>
    </row>
    <row r="31" spans="1:25" s="55" customFormat="1" ht="12.75" customHeight="1">
      <c r="A31" s="74">
        <v>27</v>
      </c>
      <c r="B31" s="75" t="s">
        <v>341</v>
      </c>
      <c r="C31" s="85" t="s">
        <v>342</v>
      </c>
      <c r="D31" s="154">
        <v>33.220347837267674</v>
      </c>
      <c r="E31" s="154">
        <v>32.215207835381108</v>
      </c>
      <c r="F31" s="154">
        <v>33.47968315766299</v>
      </c>
      <c r="G31" s="154">
        <v>33.901766260931396</v>
      </c>
      <c r="H31" s="154">
        <v>33.236826202622112</v>
      </c>
      <c r="I31" s="154">
        <v>33.663626726858865</v>
      </c>
      <c r="J31" s="154">
        <v>32.476579829138501</v>
      </c>
      <c r="K31" s="154">
        <v>33.017721520789834</v>
      </c>
      <c r="L31" s="154">
        <v>32.822937507842923</v>
      </c>
      <c r="M31" s="154">
        <v>32.395350381481322</v>
      </c>
      <c r="N31" s="154">
        <v>31.641074124323666</v>
      </c>
      <c r="O31" s="154">
        <v>37.204740890516106</v>
      </c>
      <c r="P31" s="154">
        <v>36.865548389277073</v>
      </c>
      <c r="Q31" s="154">
        <v>34.81784937582718</v>
      </c>
      <c r="R31" s="154">
        <v>27.956652762631521</v>
      </c>
      <c r="S31" s="154">
        <v>33.196538461024957</v>
      </c>
      <c r="T31" s="154">
        <v>33.89003977752445</v>
      </c>
      <c r="U31" s="154">
        <v>34.162066584066039</v>
      </c>
      <c r="V31" s="154">
        <v>34.182806502191553</v>
      </c>
      <c r="W31" s="154">
        <v>36.936493705863441</v>
      </c>
      <c r="X31" s="154">
        <v>35.38975779592873</v>
      </c>
      <c r="Y31" s="87"/>
    </row>
    <row r="32" spans="1:25" s="55" customFormat="1" ht="12.75" customHeight="1">
      <c r="A32" s="74">
        <v>28</v>
      </c>
      <c r="B32" s="75" t="s">
        <v>343</v>
      </c>
      <c r="C32" s="79" t="s">
        <v>344</v>
      </c>
      <c r="D32" s="154">
        <v>171.49133388135141</v>
      </c>
      <c r="E32" s="154">
        <v>165.10649936836421</v>
      </c>
      <c r="F32" s="154">
        <v>173.45970733296258</v>
      </c>
      <c r="G32" s="154">
        <v>179.70689552627402</v>
      </c>
      <c r="H32" s="154">
        <v>178.04454134787863</v>
      </c>
      <c r="I32" s="154">
        <v>179.11149775790443</v>
      </c>
      <c r="J32" s="154">
        <v>175.10993843446937</v>
      </c>
      <c r="K32" s="154">
        <v>175.93477804831048</v>
      </c>
      <c r="L32" s="154">
        <v>175.09558746380102</v>
      </c>
      <c r="M32" s="154">
        <v>174.20261772404285</v>
      </c>
      <c r="N32" s="154">
        <v>340.53219984747278</v>
      </c>
      <c r="O32" s="154">
        <v>376.9433550802753</v>
      </c>
      <c r="P32" s="154">
        <v>371.95728509719288</v>
      </c>
      <c r="Q32" s="154">
        <v>347.93157051925806</v>
      </c>
      <c r="R32" s="154">
        <v>293.90224841525884</v>
      </c>
      <c r="S32" s="154">
        <v>362.36374823510164</v>
      </c>
      <c r="T32" s="154">
        <v>342.72276845615363</v>
      </c>
      <c r="U32" s="154">
        <v>339.07513784221317</v>
      </c>
      <c r="V32" s="154">
        <v>347.23055782862787</v>
      </c>
      <c r="W32" s="154">
        <v>343.60421554139441</v>
      </c>
      <c r="X32" s="154">
        <v>354.67683937253327</v>
      </c>
      <c r="Y32" s="87"/>
    </row>
    <row r="33" spans="1:26" s="55" customFormat="1" ht="12.75" customHeight="1">
      <c r="A33" s="74">
        <v>29</v>
      </c>
      <c r="B33" s="75" t="s">
        <v>345</v>
      </c>
      <c r="C33" s="82" t="s">
        <v>346</v>
      </c>
      <c r="D33" s="154">
        <v>2.7072959654557465E-4</v>
      </c>
      <c r="E33" s="154">
        <v>2.9128211338728922E-4</v>
      </c>
      <c r="F33" s="154">
        <v>2.7057386117800762E-4</v>
      </c>
      <c r="G33" s="154">
        <v>2.5467836879367658E-4</v>
      </c>
      <c r="H33" s="154">
        <v>2.477807707042326E-4</v>
      </c>
      <c r="I33" s="154">
        <v>2.5911770178258084E-4</v>
      </c>
      <c r="J33" s="154">
        <v>2.742787984477364E-4</v>
      </c>
      <c r="K33" s="154">
        <v>2.6401342410129592E-4</v>
      </c>
      <c r="L33" s="154">
        <v>1.3386019091128537E-4</v>
      </c>
      <c r="M33" s="154">
        <v>1.3412077229256971E-4</v>
      </c>
      <c r="N33" s="154">
        <v>1.291053519534321E-4</v>
      </c>
      <c r="O33" s="154">
        <v>1.60670543591816E-4</v>
      </c>
      <c r="P33" s="154">
        <v>1.703162452084448E-4</v>
      </c>
      <c r="Q33" s="154">
        <v>7.4161860769057455E-5</v>
      </c>
      <c r="R33" s="154">
        <v>8.2184383081750848E-5</v>
      </c>
      <c r="S33" s="154">
        <v>8.1225061127002896E-5</v>
      </c>
      <c r="T33" s="154">
        <v>8.2148337755581817E-5</v>
      </c>
      <c r="U33" s="154">
        <v>7.5186116662846736E-5</v>
      </c>
      <c r="V33" s="154">
        <v>7.9216816329185193E-5</v>
      </c>
      <c r="W33" s="154">
        <v>7.7051215225381697E-5</v>
      </c>
      <c r="X33" s="154">
        <v>7.4600523493557338E-5</v>
      </c>
      <c r="Y33" s="87"/>
    </row>
    <row r="34" spans="1:26" s="55" customFormat="1" ht="12.75" customHeight="1">
      <c r="A34" s="74">
        <v>30</v>
      </c>
      <c r="B34" s="75" t="s">
        <v>347</v>
      </c>
      <c r="C34" s="82" t="s">
        <v>348</v>
      </c>
      <c r="D34" s="154">
        <v>1.3522890060302097E-4</v>
      </c>
      <c r="E34" s="154">
        <v>1.1397316540419914E-4</v>
      </c>
      <c r="F34" s="154">
        <v>9.2614657553830319E-5</v>
      </c>
      <c r="G34" s="154">
        <v>7.9638053268105136E-5</v>
      </c>
      <c r="H34" s="154">
        <v>7.5969639671516037E-5</v>
      </c>
      <c r="I34" s="154">
        <v>7.6832163902075816E-5</v>
      </c>
      <c r="J34" s="154">
        <v>7.5830020747315335E-5</v>
      </c>
      <c r="K34" s="154">
        <v>7.1707349755907541E-5</v>
      </c>
      <c r="L34" s="154">
        <v>4.2903907343360689E-5</v>
      </c>
      <c r="M34" s="154">
        <v>4.2353928092390442E-5</v>
      </c>
      <c r="N34" s="154">
        <v>4.246886577415529E-5</v>
      </c>
      <c r="O34" s="154">
        <v>5.1883196368190579E-5</v>
      </c>
      <c r="P34" s="154">
        <v>4.5783936883990532E-5</v>
      </c>
      <c r="Q34" s="154">
        <v>5.2250401905472298E-5</v>
      </c>
      <c r="R34" s="154">
        <v>5.5348666157097515E-5</v>
      </c>
      <c r="S34" s="154">
        <v>6.0166711945928074E-5</v>
      </c>
      <c r="T34" s="154">
        <v>6.6417804993874657E-5</v>
      </c>
      <c r="U34" s="154">
        <v>5.6807288145262005E-5</v>
      </c>
      <c r="V34" s="154">
        <v>5.591775270295426E-5</v>
      </c>
      <c r="W34" s="154">
        <v>5.6871135047305537E-5</v>
      </c>
      <c r="X34" s="154">
        <v>5.595039262016799E-5</v>
      </c>
      <c r="Y34" s="87"/>
    </row>
    <row r="35" spans="1:26" s="55" customFormat="1" ht="12.75" customHeight="1">
      <c r="A35" s="74">
        <v>31</v>
      </c>
      <c r="B35" s="75" t="s">
        <v>349</v>
      </c>
      <c r="C35" s="79" t="s">
        <v>350</v>
      </c>
      <c r="D35" s="154">
        <v>55.367455546983422</v>
      </c>
      <c r="E35" s="154">
        <v>53.692248221246295</v>
      </c>
      <c r="F35" s="154">
        <v>55.799689654304139</v>
      </c>
      <c r="G35" s="154">
        <v>56.503157935428277</v>
      </c>
      <c r="H35" s="154">
        <v>55.394918937233122</v>
      </c>
      <c r="I35" s="154">
        <v>56.106256377234317</v>
      </c>
      <c r="J35" s="154">
        <v>54.127849244793538</v>
      </c>
      <c r="K35" s="154">
        <v>55.029746644132345</v>
      </c>
      <c r="L35" s="154">
        <v>54.705005108355579</v>
      </c>
      <c r="M35" s="154">
        <v>53.992359461867458</v>
      </c>
      <c r="N35" s="154">
        <v>52.735228297075018</v>
      </c>
      <c r="O35" s="154">
        <v>62.008033144777855</v>
      </c>
      <c r="P35" s="154">
        <v>61.442728378298142</v>
      </c>
      <c r="Q35" s="154">
        <v>58.029901216259461</v>
      </c>
      <c r="R35" s="154">
        <v>46.594565513031014</v>
      </c>
      <c r="S35" s="154">
        <v>55.327730562944645</v>
      </c>
      <c r="T35" s="154">
        <v>56.483559847596652</v>
      </c>
      <c r="U35" s="154">
        <v>56.936899051765124</v>
      </c>
      <c r="V35" s="154">
        <v>56.971469985262857</v>
      </c>
      <c r="W35" s="154">
        <v>61.560959211526338</v>
      </c>
      <c r="X35" s="154">
        <v>58.983072079062438</v>
      </c>
      <c r="Y35" s="87"/>
    </row>
    <row r="36" spans="1:26" s="55" customFormat="1" ht="12.75" customHeight="1">
      <c r="A36" s="74">
        <v>32</v>
      </c>
      <c r="B36" s="75" t="s">
        <v>351</v>
      </c>
      <c r="C36" s="79" t="s">
        <v>352</v>
      </c>
      <c r="D36" s="154">
        <v>874.08405610768318</v>
      </c>
      <c r="E36" s="154">
        <v>874.72322419878526</v>
      </c>
      <c r="F36" s="154">
        <v>905.14248407978891</v>
      </c>
      <c r="G36" s="154">
        <v>934.15775944086988</v>
      </c>
      <c r="H36" s="154">
        <v>839.57152609603236</v>
      </c>
      <c r="I36" s="154">
        <v>746.80706141654196</v>
      </c>
      <c r="J36" s="154">
        <v>694.95717258261107</v>
      </c>
      <c r="K36" s="154">
        <v>738.78968201920816</v>
      </c>
      <c r="L36" s="154">
        <v>710.39518842282166</v>
      </c>
      <c r="M36" s="154">
        <v>808.75284654179427</v>
      </c>
      <c r="N36" s="154">
        <v>723.42127607055181</v>
      </c>
      <c r="O36" s="154">
        <v>762.97043529456721</v>
      </c>
      <c r="P36" s="154">
        <v>691.16491319513011</v>
      </c>
      <c r="Q36" s="154">
        <v>645.34840363452543</v>
      </c>
      <c r="R36" s="154">
        <v>522.4100370116787</v>
      </c>
      <c r="S36" s="154">
        <v>595.72783012949355</v>
      </c>
      <c r="T36" s="154">
        <v>575.18456128145397</v>
      </c>
      <c r="U36" s="154">
        <v>595.92420672916296</v>
      </c>
      <c r="V36" s="154">
        <v>547.99366729742292</v>
      </c>
      <c r="W36" s="154">
        <v>470.67792928917601</v>
      </c>
      <c r="X36" s="154">
        <v>497.85828291907922</v>
      </c>
      <c r="Y36" s="87"/>
    </row>
    <row r="37" spans="1:26" s="55" customFormat="1" ht="12.75" customHeight="1">
      <c r="A37" s="74">
        <v>33</v>
      </c>
      <c r="B37" s="75" t="s">
        <v>353</v>
      </c>
      <c r="C37" s="79" t="s">
        <v>354</v>
      </c>
      <c r="D37" s="154">
        <v>55.367228308956506</v>
      </c>
      <c r="E37" s="154">
        <v>53.691994681072302</v>
      </c>
      <c r="F37" s="154">
        <v>55.799455509495104</v>
      </c>
      <c r="G37" s="154">
        <v>56.502929036774105</v>
      </c>
      <c r="H37" s="154">
        <v>55.394694985470998</v>
      </c>
      <c r="I37" s="154">
        <v>56.10603080418251</v>
      </c>
      <c r="J37" s="154">
        <v>54.127620141326602</v>
      </c>
      <c r="K37" s="154">
        <v>55.02952826265809</v>
      </c>
      <c r="L37" s="154">
        <v>54.704891842040198</v>
      </c>
      <c r="M37" s="154">
        <v>53.992248282806216</v>
      </c>
      <c r="N37" s="154">
        <v>52.735119576778636</v>
      </c>
      <c r="O37" s="154">
        <v>62.007897579006695</v>
      </c>
      <c r="P37" s="154">
        <v>61.442576375627681</v>
      </c>
      <c r="Q37" s="154">
        <v>58.029741094060071</v>
      </c>
      <c r="R37" s="154">
        <v>46.594417916587929</v>
      </c>
      <c r="S37" s="154">
        <v>55.327554575312199</v>
      </c>
      <c r="T37" s="154">
        <v>56.48338855957325</v>
      </c>
      <c r="U37" s="154">
        <v>56.936750350334393</v>
      </c>
      <c r="V37" s="154">
        <v>56.971317764713831</v>
      </c>
      <c r="W37" s="154">
        <v>61.560805109095888</v>
      </c>
      <c r="X37" s="154">
        <v>58.982924573481888</v>
      </c>
      <c r="Y37" s="87"/>
    </row>
    <row r="38" spans="1:26" s="87" customFormat="1" ht="12.75" customHeight="1">
      <c r="A38" s="74">
        <v>34</v>
      </c>
      <c r="B38" s="75" t="s">
        <v>355</v>
      </c>
      <c r="C38" s="79" t="s">
        <v>356</v>
      </c>
      <c r="D38" s="154">
        <v>0</v>
      </c>
      <c r="E38" s="154">
        <v>0</v>
      </c>
      <c r="F38" s="154">
        <v>0</v>
      </c>
      <c r="G38" s="154">
        <v>0</v>
      </c>
      <c r="H38" s="154">
        <v>0</v>
      </c>
      <c r="I38" s="154">
        <v>0</v>
      </c>
      <c r="J38" s="154">
        <v>1.6456727906864185E-4</v>
      </c>
      <c r="K38" s="154">
        <v>1.6786038692860172E-4</v>
      </c>
      <c r="L38" s="154">
        <v>7.8943189511783646E-5</v>
      </c>
      <c r="M38" s="154">
        <v>7.9413615173232077E-5</v>
      </c>
      <c r="N38" s="154">
        <v>7.6443958393479527E-5</v>
      </c>
      <c r="O38" s="154">
        <v>9.5398135257640764E-5</v>
      </c>
      <c r="P38" s="154">
        <v>9.7061946194059936E-5</v>
      </c>
      <c r="Q38" s="154">
        <v>2.5788101585604072E-4</v>
      </c>
      <c r="R38" s="154">
        <v>2.3984422001408916E-4</v>
      </c>
      <c r="S38" s="154">
        <v>3.1136273432017767E-4</v>
      </c>
      <c r="T38" s="154">
        <v>3.4257604681051145E-4</v>
      </c>
      <c r="U38" s="154">
        <v>2.9573205887386395E-4</v>
      </c>
      <c r="V38" s="154">
        <v>2.7958876351477137E-4</v>
      </c>
      <c r="W38" s="154">
        <v>3.0820486090152679E-4</v>
      </c>
      <c r="X38" s="154">
        <v>2.7975196310083998E-4</v>
      </c>
      <c r="Y38" s="160"/>
      <c r="Z38" s="86"/>
    </row>
    <row r="39" spans="1:26" s="87" customFormat="1" ht="12.75" customHeight="1">
      <c r="A39" s="74">
        <v>35</v>
      </c>
      <c r="B39" s="75" t="s">
        <v>357</v>
      </c>
      <c r="C39" s="79" t="s">
        <v>358</v>
      </c>
      <c r="D39" s="154">
        <v>0</v>
      </c>
      <c r="E39" s="154">
        <v>0</v>
      </c>
      <c r="F39" s="154">
        <v>0</v>
      </c>
      <c r="G39" s="154">
        <v>0</v>
      </c>
      <c r="H39" s="154">
        <v>0</v>
      </c>
      <c r="I39" s="154">
        <v>0</v>
      </c>
      <c r="J39" s="154">
        <v>1.6134046967513906E-6</v>
      </c>
      <c r="K39" s="154">
        <v>1.629712494452444E-6</v>
      </c>
      <c r="L39" s="154">
        <v>1.7161562937344275E-6</v>
      </c>
      <c r="M39" s="154">
        <v>1.7647470038496013E-6</v>
      </c>
      <c r="N39" s="154">
        <v>1.6987546309662121E-6</v>
      </c>
      <c r="O39" s="154">
        <v>8.3682574787404162E-6</v>
      </c>
      <c r="P39" s="154">
        <v>1.8313574753596213E-6</v>
      </c>
      <c r="Q39" s="154">
        <v>3.370993671320793E-6</v>
      </c>
      <c r="R39" s="154">
        <v>3.3544646155816672E-6</v>
      </c>
      <c r="S39" s="154">
        <v>3.008335597296403E-6</v>
      </c>
      <c r="T39" s="154">
        <v>3.4956739470460353E-6</v>
      </c>
      <c r="U39" s="154">
        <v>1.3366420740061645E-5</v>
      </c>
      <c r="V39" s="154">
        <v>1.8639250900984751E-5</v>
      </c>
      <c r="W39" s="154">
        <v>6.9713004251535811E-5</v>
      </c>
      <c r="X39" s="154">
        <v>1.1359625168337142E-4</v>
      </c>
    </row>
    <row r="40" spans="1:26" s="87" customFormat="1" ht="12.75" customHeight="1">
      <c r="A40" s="74">
        <v>36</v>
      </c>
      <c r="B40" s="75" t="s">
        <v>359</v>
      </c>
      <c r="C40" s="83" t="s">
        <v>360</v>
      </c>
      <c r="D40" s="154">
        <v>1.3694383800000001</v>
      </c>
      <c r="E40" s="154">
        <v>1.3202887457142853</v>
      </c>
      <c r="F40" s="154">
        <v>1.2391275757142852</v>
      </c>
      <c r="G40" s="154">
        <v>1.1992161685714278</v>
      </c>
      <c r="H40" s="154">
        <v>1.1065934528571437</v>
      </c>
      <c r="I40" s="154">
        <v>0.73863849285714289</v>
      </c>
      <c r="J40" s="154">
        <v>0.69085104285714283</v>
      </c>
      <c r="K40" s="154">
        <v>0.61484914000000002</v>
      </c>
      <c r="L40" s="154">
        <v>0.57559084550919015</v>
      </c>
      <c r="M40" s="154">
        <v>0.54742403062488043</v>
      </c>
      <c r="N40" s="154">
        <v>0.53654155622888089</v>
      </c>
      <c r="O40" s="154">
        <v>0.52372615455119109</v>
      </c>
      <c r="P40" s="154">
        <v>0.49058858287044277</v>
      </c>
      <c r="Q40" s="154">
        <v>0.46576493282414805</v>
      </c>
      <c r="R40" s="154">
        <v>0.44360653286769858</v>
      </c>
      <c r="S40" s="154">
        <v>0.4094724825713148</v>
      </c>
      <c r="T40" s="154">
        <v>0.39520033670749083</v>
      </c>
      <c r="U40" s="154">
        <v>0.38943469500999317</v>
      </c>
      <c r="V40" s="154">
        <v>0.38678680111084901</v>
      </c>
      <c r="W40" s="154">
        <v>0.37950595869204234</v>
      </c>
      <c r="X40" s="154">
        <v>0.38459078811745545</v>
      </c>
    </row>
    <row r="41" spans="1:26" s="87" customFormat="1" ht="12.75" customHeight="1">
      <c r="A41" s="74">
        <v>37</v>
      </c>
      <c r="B41" s="75" t="s">
        <v>361</v>
      </c>
      <c r="C41" s="79" t="s">
        <v>362</v>
      </c>
      <c r="D41" s="154">
        <v>0</v>
      </c>
      <c r="E41" s="154">
        <v>0</v>
      </c>
      <c r="F41" s="154">
        <v>0</v>
      </c>
      <c r="G41" s="154">
        <v>0</v>
      </c>
      <c r="H41" s="154">
        <v>0</v>
      </c>
      <c r="I41" s="154">
        <v>0</v>
      </c>
      <c r="J41" s="154">
        <v>0</v>
      </c>
      <c r="K41" s="154">
        <v>0</v>
      </c>
      <c r="L41" s="154">
        <v>1.0296937762406562E-5</v>
      </c>
      <c r="M41" s="154">
        <v>1.058848202309761E-5</v>
      </c>
      <c r="N41" s="154">
        <v>1.1891282416763483E-5</v>
      </c>
      <c r="O41" s="154">
        <v>1.6736514957480832E-5</v>
      </c>
      <c r="P41" s="154">
        <v>1.2819502327517351E-5</v>
      </c>
      <c r="Q41" s="154">
        <v>1.1798477849622777E-5</v>
      </c>
      <c r="R41" s="154">
        <v>1.1740626154535834E-5</v>
      </c>
      <c r="S41" s="154">
        <v>1.0529174590537411E-5</v>
      </c>
      <c r="T41" s="154">
        <v>1.2234858814661126E-5</v>
      </c>
      <c r="U41" s="154">
        <v>8.855253740290839E-5</v>
      </c>
      <c r="V41" s="154">
        <v>1.1028223449749312E-4</v>
      </c>
      <c r="W41" s="154">
        <v>1.1007316460768812E-4</v>
      </c>
      <c r="X41" s="154">
        <v>1.0850985235426521E-4</v>
      </c>
    </row>
    <row r="42" spans="1:26" s="87" customFormat="1" ht="12.75" customHeight="1">
      <c r="A42" s="74">
        <v>38</v>
      </c>
      <c r="B42" s="75" t="s">
        <v>363</v>
      </c>
      <c r="C42" s="79" t="s">
        <v>364</v>
      </c>
      <c r="D42" s="154">
        <v>1.3694383800000001</v>
      </c>
      <c r="E42" s="154">
        <v>1.3202887457142853</v>
      </c>
      <c r="F42" s="154">
        <v>1.2391275757142852</v>
      </c>
      <c r="G42" s="154">
        <v>1.1992161685714278</v>
      </c>
      <c r="H42" s="154">
        <v>1.1065934528571437</v>
      </c>
      <c r="I42" s="154">
        <v>0.73863849285714289</v>
      </c>
      <c r="J42" s="154">
        <v>0.69085104285714283</v>
      </c>
      <c r="K42" s="154">
        <v>0.61484914000000002</v>
      </c>
      <c r="L42" s="154">
        <v>0.57558054857142771</v>
      </c>
      <c r="M42" s="154">
        <v>0.54741344214285736</v>
      </c>
      <c r="N42" s="154">
        <v>0.53652966494646415</v>
      </c>
      <c r="O42" s="154">
        <v>0.52370941803623361</v>
      </c>
      <c r="P42" s="154">
        <v>0.49057576336811526</v>
      </c>
      <c r="Q42" s="154">
        <v>0.46575313434629845</v>
      </c>
      <c r="R42" s="154">
        <v>0.44359479224154402</v>
      </c>
      <c r="S42" s="154">
        <v>0.40946195339672425</v>
      </c>
      <c r="T42" s="154">
        <v>0.39518810184867614</v>
      </c>
      <c r="U42" s="154">
        <v>0.38934614247259025</v>
      </c>
      <c r="V42" s="154">
        <v>0.38667651887635152</v>
      </c>
      <c r="W42" s="154">
        <v>0.37939588552743464</v>
      </c>
      <c r="X42" s="154">
        <v>0.38448227826510123</v>
      </c>
    </row>
    <row r="43" spans="1:26" s="88" customFormat="1" ht="12.75" customHeight="1">
      <c r="A43" s="74">
        <v>39</v>
      </c>
      <c r="B43" s="75" t="s">
        <v>365</v>
      </c>
      <c r="C43" s="83" t="s">
        <v>366</v>
      </c>
      <c r="D43" s="154">
        <v>0</v>
      </c>
      <c r="E43" s="154">
        <v>0</v>
      </c>
      <c r="F43" s="154">
        <v>0</v>
      </c>
      <c r="G43" s="154">
        <v>0</v>
      </c>
      <c r="H43" s="154">
        <v>0</v>
      </c>
      <c r="I43" s="154">
        <v>0</v>
      </c>
      <c r="J43" s="154">
        <v>8.2283639534320925E-5</v>
      </c>
      <c r="K43" s="154">
        <v>8.6374762205979522E-5</v>
      </c>
      <c r="L43" s="154">
        <v>7.0362408043111522E-5</v>
      </c>
      <c r="M43" s="154">
        <v>7.235462715783366E-5</v>
      </c>
      <c r="N43" s="154">
        <v>8.1540222286378142E-5</v>
      </c>
      <c r="O43" s="154">
        <v>1.1380830171086966E-4</v>
      </c>
      <c r="P43" s="154">
        <v>1.0438737609549841E-4</v>
      </c>
      <c r="Q43" s="154">
        <v>1.045008038109446E-4</v>
      </c>
      <c r="R43" s="154">
        <v>8.5538847697332502E-5</v>
      </c>
      <c r="S43" s="154">
        <v>7.9720893328354679E-5</v>
      </c>
      <c r="T43" s="154">
        <v>9.6131033543765982E-5</v>
      </c>
      <c r="U43" s="154">
        <v>9.3564945180431508E-5</v>
      </c>
      <c r="V43" s="154">
        <v>1.1028223449749312E-4</v>
      </c>
      <c r="W43" s="154">
        <v>1.5777153593768634E-4</v>
      </c>
      <c r="X43" s="154">
        <v>1.8480584229085795E-4</v>
      </c>
    </row>
    <row r="44" spans="1:26" s="87" customFormat="1" ht="12.75" customHeight="1">
      <c r="A44" s="74">
        <v>40</v>
      </c>
      <c r="B44" s="75" t="s">
        <v>367</v>
      </c>
      <c r="C44" s="79" t="s">
        <v>368</v>
      </c>
      <c r="D44" s="154">
        <v>0</v>
      </c>
      <c r="E44" s="154">
        <v>0</v>
      </c>
      <c r="F44" s="154">
        <v>0</v>
      </c>
      <c r="G44" s="154">
        <v>0</v>
      </c>
      <c r="H44" s="154">
        <v>0</v>
      </c>
      <c r="I44" s="154">
        <v>0</v>
      </c>
      <c r="J44" s="154">
        <v>0</v>
      </c>
      <c r="K44" s="154">
        <v>0</v>
      </c>
      <c r="L44" s="154">
        <v>1.7161562937344275E-6</v>
      </c>
      <c r="M44" s="154">
        <v>1.7647470038496013E-6</v>
      </c>
      <c r="N44" s="154">
        <v>1.6987546309662121E-6</v>
      </c>
      <c r="O44" s="154">
        <v>1.6736514957480837E-6</v>
      </c>
      <c r="P44" s="154">
        <v>1.8313574753596213E-6</v>
      </c>
      <c r="Q44" s="154">
        <v>1.6854968356603965E-6</v>
      </c>
      <c r="R44" s="154">
        <v>1.6772323077908336E-6</v>
      </c>
      <c r="S44" s="154">
        <v>1.5041677986482015E-6</v>
      </c>
      <c r="T44" s="154">
        <v>1.7478369735230176E-6</v>
      </c>
      <c r="U44" s="154">
        <v>8.3540129625385268E-6</v>
      </c>
      <c r="V44" s="154">
        <v>6.2130836336615845E-6</v>
      </c>
      <c r="W44" s="154">
        <v>5.5036582303844062E-6</v>
      </c>
      <c r="X44" s="154">
        <v>6.7818657721415766E-6</v>
      </c>
    </row>
    <row r="45" spans="1:26" s="55" customFormat="1" ht="12.75" customHeight="1">
      <c r="A45" s="74">
        <v>41</v>
      </c>
      <c r="B45" s="75" t="s">
        <v>369</v>
      </c>
      <c r="C45" s="79" t="s">
        <v>370</v>
      </c>
      <c r="D45" s="154">
        <v>0</v>
      </c>
      <c r="E45" s="154">
        <v>0</v>
      </c>
      <c r="F45" s="154">
        <v>0</v>
      </c>
      <c r="G45" s="154">
        <v>0</v>
      </c>
      <c r="H45" s="154">
        <v>0</v>
      </c>
      <c r="I45" s="154">
        <v>0</v>
      </c>
      <c r="J45" s="154">
        <v>8.2283639534320925E-5</v>
      </c>
      <c r="K45" s="154">
        <v>8.6374762205979522E-5</v>
      </c>
      <c r="L45" s="154">
        <v>6.8646251749377089E-5</v>
      </c>
      <c r="M45" s="154">
        <v>7.0589880153984049E-5</v>
      </c>
      <c r="N45" s="154">
        <v>7.9841467655411937E-5</v>
      </c>
      <c r="O45" s="154">
        <v>1.1213465021512158E-4</v>
      </c>
      <c r="P45" s="154">
        <v>1.025560186201388E-4</v>
      </c>
      <c r="Q45" s="154">
        <v>1.0281530697528419E-4</v>
      </c>
      <c r="R45" s="154">
        <v>8.3861615389541668E-5</v>
      </c>
      <c r="S45" s="154">
        <v>7.8216725529706475E-5</v>
      </c>
      <c r="T45" s="154">
        <v>9.438319657024296E-5</v>
      </c>
      <c r="U45" s="154">
        <v>8.5210932217892987E-5</v>
      </c>
      <c r="V45" s="154">
        <v>1.0406915086383153E-4</v>
      </c>
      <c r="W45" s="154">
        <v>1.5226787770730192E-4</v>
      </c>
      <c r="X45" s="154">
        <v>1.7802397651871637E-4</v>
      </c>
      <c r="Y45" s="87"/>
    </row>
    <row r="46" spans="1:26" s="55" customFormat="1" ht="12.75" customHeight="1">
      <c r="A46" s="74">
        <v>42</v>
      </c>
      <c r="B46" s="75">
        <v>37</v>
      </c>
      <c r="C46" s="85" t="s">
        <v>371</v>
      </c>
      <c r="D46" s="154">
        <v>0</v>
      </c>
      <c r="E46" s="154">
        <v>0</v>
      </c>
      <c r="F46" s="154">
        <v>0</v>
      </c>
      <c r="G46" s="154">
        <v>0</v>
      </c>
      <c r="H46" s="154">
        <v>0</v>
      </c>
      <c r="I46" s="154">
        <v>0</v>
      </c>
      <c r="J46" s="154">
        <v>0</v>
      </c>
      <c r="K46" s="154">
        <v>0</v>
      </c>
      <c r="L46" s="154">
        <v>1.7161562937344275E-6</v>
      </c>
      <c r="M46" s="154">
        <v>1.7647470038496013E-6</v>
      </c>
      <c r="N46" s="154">
        <v>1.6987546309662121E-6</v>
      </c>
      <c r="O46" s="154">
        <v>1.6736514957480837E-6</v>
      </c>
      <c r="P46" s="154">
        <v>1.8313574753596213E-6</v>
      </c>
      <c r="Q46" s="154">
        <v>1.6854968356603965E-6</v>
      </c>
      <c r="R46" s="154">
        <v>1.6772323077908336E-6</v>
      </c>
      <c r="S46" s="154">
        <v>1.5041677986482015E-6</v>
      </c>
      <c r="T46" s="154">
        <v>1.7478369735230176E-6</v>
      </c>
      <c r="U46" s="154">
        <v>6.6832103700308226E-6</v>
      </c>
      <c r="V46" s="154">
        <v>9.3196254504923755E-6</v>
      </c>
      <c r="W46" s="154">
        <v>1.1007316460768812E-5</v>
      </c>
      <c r="X46" s="154">
        <v>1.186826510124776E-5</v>
      </c>
      <c r="Y46" s="87"/>
    </row>
    <row r="47" spans="1:26" s="55" customFormat="1" ht="12.75" customHeight="1">
      <c r="A47" s="74">
        <v>43</v>
      </c>
      <c r="B47" s="75" t="s">
        <v>372</v>
      </c>
      <c r="C47" s="85" t="s">
        <v>373</v>
      </c>
      <c r="D47" s="154">
        <v>0</v>
      </c>
      <c r="E47" s="154">
        <v>0</v>
      </c>
      <c r="F47" s="154">
        <v>0</v>
      </c>
      <c r="G47" s="154">
        <v>0</v>
      </c>
      <c r="H47" s="154">
        <v>0</v>
      </c>
      <c r="I47" s="154">
        <v>0</v>
      </c>
      <c r="J47" s="154">
        <v>8.2283639534320925E-5</v>
      </c>
      <c r="K47" s="154">
        <v>8.6374762205979522E-5</v>
      </c>
      <c r="L47" s="154">
        <v>6.6930095455642669E-5</v>
      </c>
      <c r="M47" s="154">
        <v>6.8825133150134452E-5</v>
      </c>
      <c r="N47" s="154">
        <v>7.8142713024445732E-5</v>
      </c>
      <c r="O47" s="154">
        <v>1.104609987193735E-4</v>
      </c>
      <c r="P47" s="154">
        <v>1.0072466114477918E-4</v>
      </c>
      <c r="Q47" s="154">
        <v>1.011298101396238E-4</v>
      </c>
      <c r="R47" s="154">
        <v>8.2184383081750821E-5</v>
      </c>
      <c r="S47" s="154">
        <v>7.6712557731058271E-5</v>
      </c>
      <c r="T47" s="154">
        <v>9.2635359596719951E-5</v>
      </c>
      <c r="U47" s="154">
        <v>7.8527721847862167E-5</v>
      </c>
      <c r="V47" s="154">
        <v>9.4749525413339149E-5</v>
      </c>
      <c r="W47" s="154">
        <v>1.4126056124653312E-4</v>
      </c>
      <c r="X47" s="154">
        <v>1.6615571141746863E-4</v>
      </c>
      <c r="Y47" s="87"/>
    </row>
    <row r="48" spans="1:26" s="55" customFormat="1" ht="12.75" customHeight="1">
      <c r="A48" s="74">
        <v>44</v>
      </c>
      <c r="B48" s="75" t="s">
        <v>374</v>
      </c>
      <c r="C48" s="83" t="s">
        <v>375</v>
      </c>
      <c r="D48" s="154">
        <v>27.686637743408966</v>
      </c>
      <c r="E48" s="154">
        <v>26.849330582779231</v>
      </c>
      <c r="F48" s="154">
        <v>27.90292445619686</v>
      </c>
      <c r="G48" s="154">
        <v>28.254390425663132</v>
      </c>
      <c r="H48" s="154">
        <v>27.700217746434426</v>
      </c>
      <c r="I48" s="154">
        <v>28.055841990052517</v>
      </c>
      <c r="J48" s="154">
        <v>27.066617394835649</v>
      </c>
      <c r="K48" s="154">
        <v>27.517396117007586</v>
      </c>
      <c r="L48" s="154">
        <v>27.354442668867854</v>
      </c>
      <c r="M48" s="154">
        <v>26.998135952987496</v>
      </c>
      <c r="N48" s="154">
        <v>26.369903220402737</v>
      </c>
      <c r="O48" s="154">
        <v>31.006314495892589</v>
      </c>
      <c r="P48" s="154">
        <v>30.723396995946722</v>
      </c>
      <c r="Q48" s="154">
        <v>29.017097088349946</v>
      </c>
      <c r="R48" s="154">
        <v>23.29958475785795</v>
      </c>
      <c r="S48" s="154">
        <v>27.666063622710045</v>
      </c>
      <c r="T48" s="154">
        <v>28.24432127875783</v>
      </c>
      <c r="U48" s="154">
        <v>28.470707615586335</v>
      </c>
      <c r="V48" s="154">
        <v>28.488124699924022</v>
      </c>
      <c r="W48" s="154">
        <v>30.782930568228434</v>
      </c>
      <c r="X48" s="154">
        <v>29.493846112559854</v>
      </c>
      <c r="Y48" s="87"/>
    </row>
    <row r="49" spans="1:25" s="55" customFormat="1" ht="12.75" customHeight="1">
      <c r="A49" s="74">
        <v>45</v>
      </c>
      <c r="B49" s="75" t="s">
        <v>376</v>
      </c>
      <c r="C49" s="79" t="s">
        <v>377</v>
      </c>
      <c r="D49" s="154">
        <v>27.685251766724967</v>
      </c>
      <c r="E49" s="154">
        <v>26.847762878094478</v>
      </c>
      <c r="F49" s="154">
        <v>27.901387797731282</v>
      </c>
      <c r="G49" s="154">
        <v>28.252877462317652</v>
      </c>
      <c r="H49" s="154">
        <v>27.698701944614736</v>
      </c>
      <c r="I49" s="154">
        <v>28.054399095916146</v>
      </c>
      <c r="J49" s="154">
        <v>27.065139516133421</v>
      </c>
      <c r="K49" s="154">
        <v>27.515961970012469</v>
      </c>
      <c r="L49" s="154">
        <v>27.353394097372384</v>
      </c>
      <c r="M49" s="154">
        <v>26.997078869532189</v>
      </c>
      <c r="N49" s="154">
        <v>26.368617263147094</v>
      </c>
      <c r="O49" s="154">
        <v>31.005025784240861</v>
      </c>
      <c r="P49" s="154">
        <v>30.722250566167144</v>
      </c>
      <c r="Q49" s="154">
        <v>29.015890272615614</v>
      </c>
      <c r="R49" s="154">
        <v>23.29803667243786</v>
      </c>
      <c r="S49" s="154">
        <v>27.664517338213034</v>
      </c>
      <c r="T49" s="154">
        <v>28.242493041283524</v>
      </c>
      <c r="U49" s="154">
        <v>28.469101974294936</v>
      </c>
      <c r="V49" s="154">
        <v>28.486377270152055</v>
      </c>
      <c r="W49" s="154">
        <v>30.781136375645328</v>
      </c>
      <c r="X49" s="154">
        <v>29.492133691452388</v>
      </c>
      <c r="Y49" s="87"/>
    </row>
    <row r="50" spans="1:25" s="55" customFormat="1" ht="12.75" customHeight="1">
      <c r="A50" s="74">
        <v>46</v>
      </c>
      <c r="B50" s="75" t="s">
        <v>378</v>
      </c>
      <c r="C50" s="79" t="s">
        <v>379</v>
      </c>
      <c r="D50" s="154">
        <v>1.3859766839979719E-3</v>
      </c>
      <c r="E50" s="154">
        <v>1.5677046847510528E-3</v>
      </c>
      <c r="F50" s="154">
        <v>1.5366584655780507E-3</v>
      </c>
      <c r="G50" s="154">
        <v>1.5129633454770849E-3</v>
      </c>
      <c r="H50" s="154">
        <v>1.5158018196881856E-3</v>
      </c>
      <c r="I50" s="154">
        <v>1.4428941363724421E-3</v>
      </c>
      <c r="J50" s="154">
        <v>1.4778787022242741E-3</v>
      </c>
      <c r="K50" s="154">
        <v>1.4341469951181509E-3</v>
      </c>
      <c r="L50" s="154">
        <v>1.0485714954717351E-3</v>
      </c>
      <c r="M50" s="154">
        <v>1.0570834553059114E-3</v>
      </c>
      <c r="N50" s="154">
        <v>1.2859572556414229E-3</v>
      </c>
      <c r="O50" s="154">
        <v>1.2887116517260242E-3</v>
      </c>
      <c r="P50" s="154">
        <v>1.1464297795751228E-3</v>
      </c>
      <c r="Q50" s="154">
        <v>1.2068157343328441E-3</v>
      </c>
      <c r="R50" s="154">
        <v>1.5480854200909389E-3</v>
      </c>
      <c r="S50" s="154">
        <v>1.5462844970103513E-3</v>
      </c>
      <c r="T50" s="154">
        <v>1.8282374743050765E-3</v>
      </c>
      <c r="U50" s="154">
        <v>1.6056412913999052E-3</v>
      </c>
      <c r="V50" s="154">
        <v>1.7474297719673204E-3</v>
      </c>
      <c r="W50" s="154">
        <v>1.7941925831053162E-3</v>
      </c>
      <c r="X50" s="154">
        <v>1.7124211074657477E-3</v>
      </c>
      <c r="Y50" s="87"/>
    </row>
    <row r="51" spans="1:25" s="55" customFormat="1" ht="12.75" customHeight="1">
      <c r="A51" s="74">
        <v>47</v>
      </c>
      <c r="B51" s="75" t="s">
        <v>380</v>
      </c>
      <c r="C51" s="83" t="s">
        <v>381</v>
      </c>
      <c r="D51" s="154">
        <v>1.8102983460423223E-2</v>
      </c>
      <c r="E51" s="154">
        <v>1.9060767474169928E-2</v>
      </c>
      <c r="F51" s="154">
        <v>1.8718353077183583E-2</v>
      </c>
      <c r="G51" s="154">
        <v>1.8657130503745716E-2</v>
      </c>
      <c r="H51" s="154">
        <v>1.847422163374899E-2</v>
      </c>
      <c r="I51" s="154">
        <v>1.7792270140125147E-2</v>
      </c>
      <c r="J51" s="154">
        <v>1.8349251616153563E-2</v>
      </c>
      <c r="K51" s="154">
        <v>1.8195740000561535E-2</v>
      </c>
      <c r="L51" s="154">
        <v>1.4848184253390266E-2</v>
      </c>
      <c r="M51" s="154">
        <v>1.5268591077306755E-2</v>
      </c>
      <c r="N51" s="154">
        <v>1.4267840145485213E-2</v>
      </c>
      <c r="O51" s="154">
        <v>1.5590063682893396E-2</v>
      </c>
      <c r="P51" s="154">
        <v>1.4443916408161334E-2</v>
      </c>
      <c r="Q51" s="154">
        <v>1.3527797603010346E-2</v>
      </c>
      <c r="R51" s="154">
        <v>1.2745288306902542E-2</v>
      </c>
      <c r="S51" s="154">
        <v>1.3017068129501534E-2</v>
      </c>
      <c r="T51" s="154">
        <v>1.3881321243719807E-2</v>
      </c>
      <c r="U51" s="154">
        <v>1.2362268381964511E-2</v>
      </c>
      <c r="V51" s="154">
        <v>1.3230761597882341E-2</v>
      </c>
      <c r="W51" s="154">
        <v>1.4894733724163665E-2</v>
      </c>
      <c r="X51" s="154">
        <v>1.3907911232219334E-2</v>
      </c>
      <c r="Y51" s="87"/>
    </row>
    <row r="52" spans="1:25" s="55" customFormat="1" ht="12.75" customHeight="1">
      <c r="A52" s="74">
        <v>48</v>
      </c>
      <c r="B52" s="75" t="s">
        <v>382</v>
      </c>
      <c r="C52" s="79" t="s">
        <v>383</v>
      </c>
      <c r="D52" s="154">
        <v>2.0936856350702747E-3</v>
      </c>
      <c r="E52" s="154">
        <v>2.1949937566654943E-3</v>
      </c>
      <c r="F52" s="154">
        <v>2.2486761961448059E-3</v>
      </c>
      <c r="G52" s="154">
        <v>2.3764258816588359E-3</v>
      </c>
      <c r="H52" s="154">
        <v>2.4277339625332307E-3</v>
      </c>
      <c r="I52" s="154">
        <v>2.3156560670719566E-3</v>
      </c>
      <c r="J52" s="154">
        <v>2.3862255464953065E-3</v>
      </c>
      <c r="K52" s="154">
        <v>2.0289920555932924E-3</v>
      </c>
      <c r="L52" s="154">
        <v>1.6337807916351746E-3</v>
      </c>
      <c r="M52" s="154">
        <v>1.660626930622475E-3</v>
      </c>
      <c r="N52" s="154">
        <v>1.6868633485494482E-3</v>
      </c>
      <c r="O52" s="154">
        <v>1.9615195530167536E-3</v>
      </c>
      <c r="P52" s="154">
        <v>1.9339134939797597E-3</v>
      </c>
      <c r="Q52" s="154">
        <v>1.9703458008870039E-3</v>
      </c>
      <c r="R52" s="154">
        <v>1.8348921447231712E-3</v>
      </c>
      <c r="S52" s="154">
        <v>1.8380930499481024E-3</v>
      </c>
      <c r="T52" s="154">
        <v>2.0921608573070522E-3</v>
      </c>
      <c r="U52" s="154">
        <v>1.9414726124939539E-3</v>
      </c>
      <c r="V52" s="154">
        <v>2.0860428300018764E-3</v>
      </c>
      <c r="W52" s="154">
        <v>2.304198245787605E-3</v>
      </c>
      <c r="X52" s="154">
        <v>2.1142466544651359E-3</v>
      </c>
      <c r="Y52" s="159"/>
    </row>
    <row r="53" spans="1:25" s="55" customFormat="1" ht="12.75" customHeight="1">
      <c r="A53" s="74">
        <v>49</v>
      </c>
      <c r="B53" s="75" t="s">
        <v>384</v>
      </c>
      <c r="C53" s="79" t="s">
        <v>385</v>
      </c>
      <c r="D53" s="154">
        <v>5.269529953005528E-3</v>
      </c>
      <c r="E53" s="154">
        <v>5.5969635974408329E-3</v>
      </c>
      <c r="F53" s="154">
        <v>5.4968609635978275E-3</v>
      </c>
      <c r="G53" s="154">
        <v>5.5247232904083151E-3</v>
      </c>
      <c r="H53" s="154">
        <v>5.3385050701314288E-3</v>
      </c>
      <c r="I53" s="154">
        <v>5.1386879164447962E-3</v>
      </c>
      <c r="J53" s="154">
        <v>5.2839003818608045E-3</v>
      </c>
      <c r="K53" s="154">
        <v>4.7978735836679944E-3</v>
      </c>
      <c r="L53" s="154">
        <v>3.2709938958578183E-3</v>
      </c>
      <c r="M53" s="154">
        <v>3.4783163445875637E-3</v>
      </c>
      <c r="N53" s="154">
        <v>3.6200461185889985E-3</v>
      </c>
      <c r="O53" s="154">
        <v>3.8929133791100424E-3</v>
      </c>
      <c r="P53" s="154">
        <v>2.2690519119705709E-3</v>
      </c>
      <c r="Q53" s="154">
        <v>2.0782175983692693E-3</v>
      </c>
      <c r="R53" s="154">
        <v>1.8617278616478241E-3</v>
      </c>
      <c r="S53" s="154">
        <v>1.8411013855453987E-3</v>
      </c>
      <c r="T53" s="154">
        <v>1.9645687582398718E-3</v>
      </c>
      <c r="U53" s="154">
        <v>1.7710507480581676E-3</v>
      </c>
      <c r="V53" s="154">
        <v>2.1404073117964151E-3</v>
      </c>
      <c r="W53" s="154">
        <v>2.6857852164275907E-3</v>
      </c>
      <c r="X53" s="154">
        <v>2.7551329699325154E-3</v>
      </c>
      <c r="Y53" s="87"/>
    </row>
    <row r="54" spans="1:25" s="55" customFormat="1" ht="12.75" customHeight="1">
      <c r="A54" s="74">
        <v>50</v>
      </c>
      <c r="B54" s="75" t="s">
        <v>386</v>
      </c>
      <c r="C54" s="79" t="s">
        <v>387</v>
      </c>
      <c r="D54" s="154">
        <v>1.0739767872347419E-2</v>
      </c>
      <c r="E54" s="154">
        <v>1.1268810120063602E-2</v>
      </c>
      <c r="F54" s="154">
        <v>1.097281591744095E-2</v>
      </c>
      <c r="G54" s="154">
        <v>1.0755981331678566E-2</v>
      </c>
      <c r="H54" s="154">
        <v>1.0707982601084329E-2</v>
      </c>
      <c r="I54" s="154">
        <v>1.0337926156608394E-2</v>
      </c>
      <c r="J54" s="154">
        <v>1.0679125687797452E-2</v>
      </c>
      <c r="K54" s="154">
        <v>1.1368874361300248E-2</v>
      </c>
      <c r="L54" s="154">
        <v>9.9434095658972738E-3</v>
      </c>
      <c r="M54" s="154">
        <v>1.0129647802096714E-2</v>
      </c>
      <c r="N54" s="154">
        <v>8.9609306783467665E-3</v>
      </c>
      <c r="O54" s="154">
        <v>9.7356307507666003E-3</v>
      </c>
      <c r="P54" s="154">
        <v>1.0240951002211004E-2</v>
      </c>
      <c r="Q54" s="154">
        <v>9.4792342037540705E-3</v>
      </c>
      <c r="R54" s="154">
        <v>9.0486683005315469E-3</v>
      </c>
      <c r="S54" s="154">
        <v>9.3378736940080333E-3</v>
      </c>
      <c r="T54" s="154">
        <v>9.8245916281728823E-3</v>
      </c>
      <c r="U54" s="154">
        <v>8.6497450214123913E-3</v>
      </c>
      <c r="V54" s="154">
        <v>9.00431145608405E-3</v>
      </c>
      <c r="W54" s="154">
        <v>9.9047502619484702E-3</v>
      </c>
      <c r="X54" s="154">
        <v>9.0385316078216843E-3</v>
      </c>
      <c r="Y54" s="87"/>
    </row>
    <row r="55" spans="1:25" s="55" customFormat="1" ht="12.75" customHeight="1">
      <c r="A55" s="74">
        <v>51</v>
      </c>
      <c r="B55" s="75" t="s">
        <v>388</v>
      </c>
      <c r="C55" s="83" t="s">
        <v>389</v>
      </c>
      <c r="D55" s="154">
        <v>83.429153175651862</v>
      </c>
      <c r="E55" s="154">
        <v>80.895341251768542</v>
      </c>
      <c r="F55" s="154">
        <v>84.054724132653575</v>
      </c>
      <c r="G55" s="154">
        <v>85.122687354567447</v>
      </c>
      <c r="H55" s="154">
        <v>83.473469088691587</v>
      </c>
      <c r="I55" s="154">
        <v>84.57099868961123</v>
      </c>
      <c r="J55" s="154">
        <v>81.614114578761018</v>
      </c>
      <c r="K55" s="154">
        <v>82.975921827240839</v>
      </c>
      <c r="L55" s="154">
        <v>82.497989723239627</v>
      </c>
      <c r="M55" s="154">
        <v>81.440132509924354</v>
      </c>
      <c r="N55" s="154">
        <v>79.564773371225641</v>
      </c>
      <c r="O55" s="154">
        <v>93.484850338233457</v>
      </c>
      <c r="P55" s="154">
        <v>92.646947157769389</v>
      </c>
      <c r="Q55" s="154">
        <v>87.537702200881753</v>
      </c>
      <c r="R55" s="154">
        <v>70.397371400162925</v>
      </c>
      <c r="S55" s="154">
        <v>83.500330429745873</v>
      </c>
      <c r="T55" s="154">
        <v>85.248144705290898</v>
      </c>
      <c r="U55" s="154">
        <v>85.944613910719369</v>
      </c>
      <c r="V55" s="154">
        <v>86.012419404985323</v>
      </c>
      <c r="W55" s="154">
        <v>92.897146413485004</v>
      </c>
      <c r="X55" s="154">
        <v>89.030580127429658</v>
      </c>
      <c r="Y55" s="87"/>
    </row>
    <row r="56" spans="1:25" s="55" customFormat="1" ht="12.75" customHeight="1">
      <c r="A56" s="74">
        <v>52</v>
      </c>
      <c r="B56" s="75" t="s">
        <v>390</v>
      </c>
      <c r="C56" s="79" t="s">
        <v>391</v>
      </c>
      <c r="D56" s="154">
        <v>16.610304782528772</v>
      </c>
      <c r="E56" s="154">
        <v>16.107716275663449</v>
      </c>
      <c r="F56" s="154">
        <v>16.739949331662842</v>
      </c>
      <c r="G56" s="154">
        <v>16.950981519444461</v>
      </c>
      <c r="H56" s="154">
        <v>16.618502073510353</v>
      </c>
      <c r="I56" s="154">
        <v>16.831889146766009</v>
      </c>
      <c r="J56" s="154">
        <v>16.238362517780605</v>
      </c>
      <c r="K56" s="154">
        <v>16.508947135157126</v>
      </c>
      <c r="L56" s="154">
        <v>16.411551129423561</v>
      </c>
      <c r="M56" s="154">
        <v>16.197736956885798</v>
      </c>
      <c r="N56" s="154">
        <v>15.820596518573915</v>
      </c>
      <c r="O56" s="154">
        <v>18.602457475135836</v>
      </c>
      <c r="P56" s="154">
        <v>18.432847448937551</v>
      </c>
      <c r="Q56" s="154">
        <v>17.408997164277523</v>
      </c>
      <c r="R56" s="154">
        <v>13.978385923062687</v>
      </c>
      <c r="S56" s="154">
        <v>16.598318115965931</v>
      </c>
      <c r="T56" s="154">
        <v>16.945069702115969</v>
      </c>
      <c r="U56" s="154">
        <v>17.081075897499126</v>
      </c>
      <c r="V56" s="154">
        <v>17.091429656701223</v>
      </c>
      <c r="W56" s="154">
        <v>18.468335828739779</v>
      </c>
      <c r="X56" s="154">
        <v>17.694996732882153</v>
      </c>
      <c r="Y56" s="87"/>
    </row>
    <row r="57" spans="1:25" s="55" customFormat="1" ht="12.75" customHeight="1">
      <c r="A57" s="74">
        <v>53</v>
      </c>
      <c r="B57" s="75" t="s">
        <v>392</v>
      </c>
      <c r="C57" s="79" t="s">
        <v>393</v>
      </c>
      <c r="D57" s="154">
        <v>11.450020009467533</v>
      </c>
      <c r="E57" s="154">
        <v>11.094018365287168</v>
      </c>
      <c r="F57" s="154">
        <v>11.513709511284851</v>
      </c>
      <c r="G57" s="154">
        <v>11.667326083958464</v>
      </c>
      <c r="H57" s="154">
        <v>11.458723173699264</v>
      </c>
      <c r="I57" s="154">
        <v>11.631300160381937</v>
      </c>
      <c r="J57" s="154">
        <v>11.246176473161348</v>
      </c>
      <c r="K57" s="154">
        <v>11.435345730020261</v>
      </c>
      <c r="L57" s="154">
        <v>11.380069141206979</v>
      </c>
      <c r="M57" s="154">
        <v>11.248576645398906</v>
      </c>
      <c r="N57" s="154">
        <v>11.008031228075977</v>
      </c>
      <c r="O57" s="154">
        <v>12.873151341939842</v>
      </c>
      <c r="P57" s="154">
        <v>12.770135164237823</v>
      </c>
      <c r="Q57" s="154">
        <v>12.0976661099807</v>
      </c>
      <c r="R57" s="154">
        <v>9.8230731465260774</v>
      </c>
      <c r="S57" s="154">
        <v>11.57278209554004</v>
      </c>
      <c r="T57" s="154">
        <v>11.81787568449711</v>
      </c>
      <c r="U57" s="154">
        <v>11.925235487277398</v>
      </c>
      <c r="V57" s="154">
        <v>11.947862422961977</v>
      </c>
      <c r="W57" s="154">
        <v>12.865842537964813</v>
      </c>
      <c r="X57" s="154">
        <v>12.350446237357456</v>
      </c>
      <c r="Y57" s="87"/>
    </row>
    <row r="58" spans="1:25" s="55" customFormat="1" ht="12.75" customHeight="1">
      <c r="A58" s="74">
        <v>54</v>
      </c>
      <c r="B58" s="75" t="s">
        <v>394</v>
      </c>
      <c r="C58" s="79" t="s">
        <v>395</v>
      </c>
      <c r="D58" s="154">
        <v>27.683614154478253</v>
      </c>
      <c r="E58" s="154">
        <v>26.845997340536151</v>
      </c>
      <c r="F58" s="154">
        <v>27.899727754747552</v>
      </c>
      <c r="G58" s="154">
        <v>28.251464518387053</v>
      </c>
      <c r="H58" s="154">
        <v>27.697347492735499</v>
      </c>
      <c r="I58" s="154">
        <v>28.053015402091255</v>
      </c>
      <c r="J58" s="154">
        <v>27.063808457258602</v>
      </c>
      <c r="K58" s="154">
        <v>27.514762501616552</v>
      </c>
      <c r="L58" s="154">
        <v>27.352445062941946</v>
      </c>
      <c r="M58" s="154">
        <v>26.9961223766561</v>
      </c>
      <c r="N58" s="154">
        <v>26.367558939012003</v>
      </c>
      <c r="O58" s="154">
        <v>31.003947952677599</v>
      </c>
      <c r="P58" s="154">
        <v>30.721287272135104</v>
      </c>
      <c r="Q58" s="154">
        <v>29.014868861533202</v>
      </c>
      <c r="R58" s="154">
        <v>23.297206442445503</v>
      </c>
      <c r="S58" s="154">
        <v>27.663775783488301</v>
      </c>
      <c r="T58" s="154">
        <v>28.241692531949653</v>
      </c>
      <c r="U58" s="154">
        <v>28.468373504364603</v>
      </c>
      <c r="V58" s="154">
        <v>28.48565655245055</v>
      </c>
      <c r="W58" s="154">
        <v>30.7804007199952</v>
      </c>
      <c r="X58" s="154">
        <v>29.491460591274503</v>
      </c>
      <c r="Y58" s="87"/>
    </row>
    <row r="59" spans="1:25" s="55" customFormat="1" ht="12.75" customHeight="1">
      <c r="A59" s="74">
        <v>55</v>
      </c>
      <c r="B59" s="75" t="s">
        <v>396</v>
      </c>
      <c r="C59" s="79" t="s">
        <v>397</v>
      </c>
      <c r="D59" s="154">
        <v>27.683614154478253</v>
      </c>
      <c r="E59" s="154">
        <v>26.845997340536151</v>
      </c>
      <c r="F59" s="154">
        <v>27.899727754747552</v>
      </c>
      <c r="G59" s="154">
        <v>28.251464518387053</v>
      </c>
      <c r="H59" s="154">
        <v>27.697347492735499</v>
      </c>
      <c r="I59" s="154">
        <v>28.053015402091255</v>
      </c>
      <c r="J59" s="154">
        <v>27.063808457258602</v>
      </c>
      <c r="K59" s="154">
        <v>27.514762501616552</v>
      </c>
      <c r="L59" s="154">
        <v>27.352448495254535</v>
      </c>
      <c r="M59" s="154">
        <v>26.996125906150112</v>
      </c>
      <c r="N59" s="154">
        <v>26.367562336521264</v>
      </c>
      <c r="O59" s="154">
        <v>31.003952973632089</v>
      </c>
      <c r="P59" s="154">
        <v>30.721290934850053</v>
      </c>
      <c r="Q59" s="154">
        <v>29.014872232526873</v>
      </c>
      <c r="R59" s="154">
        <v>23.297209796910117</v>
      </c>
      <c r="S59" s="154">
        <v>27.663778791823901</v>
      </c>
      <c r="T59" s="154">
        <v>28.241696027623597</v>
      </c>
      <c r="U59" s="154">
        <v>28.468388541587935</v>
      </c>
      <c r="V59" s="154">
        <v>28.485678298243268</v>
      </c>
      <c r="W59" s="154">
        <v>30.780424569180866</v>
      </c>
      <c r="X59" s="154">
        <v>29.491486023271147</v>
      </c>
      <c r="Y59" s="87"/>
    </row>
    <row r="60" spans="1:25" s="55" customFormat="1" ht="12.75" customHeight="1">
      <c r="A60" s="74">
        <v>56</v>
      </c>
      <c r="B60" s="75" t="s">
        <v>398</v>
      </c>
      <c r="C60" s="79" t="s">
        <v>399</v>
      </c>
      <c r="D60" s="154">
        <v>1.2022363694925656E-3</v>
      </c>
      <c r="E60" s="154">
        <v>1.2163410609267987E-3</v>
      </c>
      <c r="F60" s="154">
        <v>1.2209535813195544E-3</v>
      </c>
      <c r="G60" s="154">
        <v>1.1142864917448709E-3</v>
      </c>
      <c r="H60" s="154">
        <v>1.2019882326363049E-3</v>
      </c>
      <c r="I60" s="154">
        <v>1.4315405281603044E-3</v>
      </c>
      <c r="J60" s="154">
        <v>1.6004974591773795E-3</v>
      </c>
      <c r="K60" s="154">
        <v>1.7307546691084949E-3</v>
      </c>
      <c r="L60" s="154">
        <v>1.2013094056140994E-3</v>
      </c>
      <c r="M60" s="154">
        <v>1.279441577790961E-3</v>
      </c>
      <c r="N60" s="154">
        <v>7.4235577373223463E-4</v>
      </c>
      <c r="O60" s="154">
        <v>9.171610196699498E-4</v>
      </c>
      <c r="P60" s="154">
        <v>9.9442710912027422E-4</v>
      </c>
      <c r="Q60" s="154">
        <v>8.9499881973567077E-4</v>
      </c>
      <c r="R60" s="154">
        <v>1.1371635046821852E-3</v>
      </c>
      <c r="S60" s="154">
        <v>1.3492385153874372E-3</v>
      </c>
      <c r="T60" s="154">
        <v>1.4524525249976277E-3</v>
      </c>
      <c r="U60" s="154">
        <v>1.2263691029006556E-3</v>
      </c>
      <c r="V60" s="154">
        <v>1.4476484866431487E-3</v>
      </c>
      <c r="W60" s="154">
        <v>1.4933259331776361E-3</v>
      </c>
      <c r="X60" s="154">
        <v>1.4869240705420402E-3</v>
      </c>
      <c r="Y60" s="87"/>
    </row>
    <row r="61" spans="1:25" s="55" customFormat="1" ht="12.75" customHeight="1">
      <c r="A61" s="74">
        <v>57</v>
      </c>
      <c r="B61" s="75" t="s">
        <v>400</v>
      </c>
      <c r="C61" s="79" t="s">
        <v>401</v>
      </c>
      <c r="D61" s="154">
        <v>3.978383295647664E-4</v>
      </c>
      <c r="E61" s="154">
        <v>3.9558868469613453E-4</v>
      </c>
      <c r="F61" s="154">
        <v>3.8882662944799752E-4</v>
      </c>
      <c r="G61" s="154">
        <v>3.3642789866756098E-4</v>
      </c>
      <c r="H61" s="154">
        <v>3.46867778344317E-4</v>
      </c>
      <c r="I61" s="154">
        <v>3.4703775259848193E-4</v>
      </c>
      <c r="J61" s="154">
        <v>3.5817584267880875E-4</v>
      </c>
      <c r="K61" s="154">
        <v>3.7320416122960966E-4</v>
      </c>
      <c r="L61" s="154">
        <v>2.7458500699750841E-4</v>
      </c>
      <c r="M61" s="154">
        <v>2.9118325563518422E-4</v>
      </c>
      <c r="N61" s="154">
        <v>2.8199326874039107E-4</v>
      </c>
      <c r="O61" s="154">
        <v>4.2343382842426503E-4</v>
      </c>
      <c r="P61" s="154">
        <v>3.9191049972695901E-4</v>
      </c>
      <c r="Q61" s="154">
        <v>4.0283374372283485E-4</v>
      </c>
      <c r="R61" s="154">
        <v>3.5892771386723837E-4</v>
      </c>
      <c r="S61" s="154">
        <v>3.2640441230665976E-4</v>
      </c>
      <c r="T61" s="154">
        <v>3.5830657957221847E-4</v>
      </c>
      <c r="U61" s="154">
        <v>3.1411088739144861E-4</v>
      </c>
      <c r="V61" s="154">
        <v>3.4482614166821796E-4</v>
      </c>
      <c r="W61" s="154">
        <v>6.494316711853599E-4</v>
      </c>
      <c r="X61" s="154">
        <v>7.0361857385968854E-4</v>
      </c>
      <c r="Y61" s="87"/>
    </row>
    <row r="62" spans="1:25" s="55" customFormat="1" ht="12.75" customHeight="1">
      <c r="A62" s="74">
        <v>58</v>
      </c>
      <c r="B62" s="75" t="s">
        <v>402</v>
      </c>
      <c r="C62" s="83" t="s">
        <v>403</v>
      </c>
      <c r="D62" s="154">
        <v>5.3104587193795391E-3</v>
      </c>
      <c r="E62" s="154">
        <v>5.9832013837588785E-3</v>
      </c>
      <c r="F62" s="154">
        <v>5.8924035416193241E-3</v>
      </c>
      <c r="G62" s="154">
        <v>5.7606695286110928E-3</v>
      </c>
      <c r="H62" s="154">
        <v>5.9793786645722701E-3</v>
      </c>
      <c r="I62" s="154">
        <v>5.905761519924663E-3</v>
      </c>
      <c r="J62" s="154">
        <v>6.0744686832689861E-3</v>
      </c>
      <c r="K62" s="154">
        <v>6.3803244157813188E-3</v>
      </c>
      <c r="L62" s="154">
        <v>4.9888663458859811E-3</v>
      </c>
      <c r="M62" s="154">
        <v>5.0101167439290193E-3</v>
      </c>
      <c r="N62" s="154">
        <v>4.8261619065750085E-3</v>
      </c>
      <c r="O62" s="154">
        <v>5.6552684041327739E-3</v>
      </c>
      <c r="P62" s="154">
        <v>4.9080380339637849E-3</v>
      </c>
      <c r="Q62" s="154">
        <v>4.1008138011617446E-3</v>
      </c>
      <c r="R62" s="154">
        <v>4.107541921779749E-3</v>
      </c>
      <c r="S62" s="154">
        <v>3.873232081519119E-3</v>
      </c>
      <c r="T62" s="154">
        <v>4.4132883581456195E-3</v>
      </c>
      <c r="U62" s="154">
        <v>3.9598021442432624E-3</v>
      </c>
      <c r="V62" s="154">
        <v>3.9282221273825371E-3</v>
      </c>
      <c r="W62" s="154">
        <v>3.8855827106513904E-3</v>
      </c>
      <c r="X62" s="154">
        <v>3.490965406209876E-3</v>
      </c>
      <c r="Y62" s="87"/>
    </row>
    <row r="63" spans="1:25" s="55" customFormat="1" ht="12.75" customHeight="1">
      <c r="A63" s="74">
        <v>59</v>
      </c>
      <c r="B63" s="75" t="s">
        <v>404</v>
      </c>
      <c r="C63" s="83" t="s">
        <v>405</v>
      </c>
      <c r="D63" s="154">
        <v>1.4001585400775188E-3</v>
      </c>
      <c r="E63" s="154">
        <v>1.4709832517691302E-3</v>
      </c>
      <c r="F63" s="154">
        <v>1.5520971239556011E-3</v>
      </c>
      <c r="G63" s="154">
        <v>1.6112102393881637E-3</v>
      </c>
      <c r="H63" s="154">
        <v>1.7617764294539753E-3</v>
      </c>
      <c r="I63" s="154">
        <v>1.8986793560223677E-3</v>
      </c>
      <c r="J63" s="154">
        <v>2.0732250353255369E-3</v>
      </c>
      <c r="K63" s="154">
        <v>1.6557878943636831E-3</v>
      </c>
      <c r="L63" s="154">
        <v>1.3300211276441811E-3</v>
      </c>
      <c r="M63" s="154">
        <v>2.0329885484347407E-3</v>
      </c>
      <c r="N63" s="154">
        <v>2.1302383072316295E-3</v>
      </c>
      <c r="O63" s="154">
        <v>3.0962552671339539E-3</v>
      </c>
      <c r="P63" s="154">
        <v>2.748867570514792E-3</v>
      </c>
      <c r="Q63" s="154">
        <v>2.8535461427730523E-3</v>
      </c>
      <c r="R63" s="154">
        <v>2.4504364016824072E-3</v>
      </c>
      <c r="S63" s="154">
        <v>2.3901226320519921E-3</v>
      </c>
      <c r="T63" s="154">
        <v>2.7441040484311374E-3</v>
      </c>
      <c r="U63" s="154">
        <v>2.5062038887615585E-3</v>
      </c>
      <c r="V63" s="154">
        <v>2.5566839152517421E-3</v>
      </c>
      <c r="W63" s="154">
        <v>2.6729433472233608E-3</v>
      </c>
      <c r="X63" s="154">
        <v>2.6737505806668166E-3</v>
      </c>
      <c r="Y63" s="87"/>
    </row>
    <row r="64" spans="1:25" s="55" customFormat="1" ht="12.75" customHeight="1">
      <c r="A64" s="74">
        <v>60</v>
      </c>
      <c r="B64" s="75" t="s">
        <v>406</v>
      </c>
      <c r="C64" s="83" t="s">
        <v>407</v>
      </c>
      <c r="D64" s="154">
        <v>2.640383213754008E-3</v>
      </c>
      <c r="E64" s="154">
        <v>2.7282793352113918E-3</v>
      </c>
      <c r="F64" s="154">
        <v>2.6048172279644058E-3</v>
      </c>
      <c r="G64" s="154">
        <v>2.5858440410384226E-3</v>
      </c>
      <c r="H64" s="154">
        <v>2.5910842615283081E-3</v>
      </c>
      <c r="I64" s="154">
        <v>2.5713182419244461E-3</v>
      </c>
      <c r="J64" s="154">
        <v>2.6508239167625349E-3</v>
      </c>
      <c r="K64" s="154">
        <v>2.9807441523535196E-3</v>
      </c>
      <c r="L64" s="154">
        <v>2.3013655898978672E-3</v>
      </c>
      <c r="M64" s="154">
        <v>2.2553466709197903E-3</v>
      </c>
      <c r="N64" s="154">
        <v>2.3561726731501365E-3</v>
      </c>
      <c r="O64" s="154">
        <v>3.0326565102955275E-3</v>
      </c>
      <c r="P64" s="154">
        <v>2.921015173198596E-3</v>
      </c>
      <c r="Q64" s="154">
        <v>2.9293935003777698E-3</v>
      </c>
      <c r="R64" s="154">
        <v>2.7691105401626663E-3</v>
      </c>
      <c r="S64" s="154">
        <v>2.6924603595802799E-3</v>
      </c>
      <c r="T64" s="154">
        <v>2.7912956467162592E-3</v>
      </c>
      <c r="U64" s="154">
        <v>2.5613403743143122E-3</v>
      </c>
      <c r="V64" s="154">
        <v>2.817633427865529E-3</v>
      </c>
      <c r="W64" s="154">
        <v>2.8747441490041222E-3</v>
      </c>
      <c r="X64" s="154">
        <v>2.711050842413595E-3</v>
      </c>
      <c r="Y64" s="87"/>
    </row>
    <row r="65" spans="1:26" s="55" customFormat="1" ht="12.75" customHeight="1">
      <c r="A65" s="74">
        <v>61</v>
      </c>
      <c r="B65" s="75" t="s">
        <v>408</v>
      </c>
      <c r="C65" s="83" t="s">
        <v>409</v>
      </c>
      <c r="D65" s="154">
        <v>3.9925914568756282E-4</v>
      </c>
      <c r="E65" s="154">
        <v>4.1836981746312554E-4</v>
      </c>
      <c r="F65" s="154">
        <v>4.4343133920547929E-4</v>
      </c>
      <c r="G65" s="154">
        <v>4.6865509992137868E-4</v>
      </c>
      <c r="H65" s="154">
        <v>4.785931137016086E-4</v>
      </c>
      <c r="I65" s="154">
        <v>4.7597897475825111E-4</v>
      </c>
      <c r="J65" s="154">
        <v>4.6304714796764905E-4</v>
      </c>
      <c r="K65" s="154">
        <v>5.2150799822478207E-4</v>
      </c>
      <c r="L65" s="154">
        <v>4.427683237834823E-4</v>
      </c>
      <c r="M65" s="154">
        <v>4.6765795602014441E-4</v>
      </c>
      <c r="N65" s="154">
        <v>5.2491518096855951E-4</v>
      </c>
      <c r="O65" s="154">
        <v>8.0335271795908001E-4</v>
      </c>
      <c r="P65" s="154">
        <v>6.8675905325985801E-4</v>
      </c>
      <c r="Q65" s="154">
        <v>7.2813463300529159E-4</v>
      </c>
      <c r="R65" s="154">
        <v>5.8367684311120985E-4</v>
      </c>
      <c r="S65" s="154">
        <v>5.4300457531200076E-4</v>
      </c>
      <c r="T65" s="154">
        <v>5.7853403823611882E-4</v>
      </c>
      <c r="U65" s="154">
        <v>5.2129040886240399E-4</v>
      </c>
      <c r="V65" s="154">
        <v>4.9549341978451136E-4</v>
      </c>
      <c r="W65" s="154">
        <v>4.4579631666113697E-4</v>
      </c>
      <c r="X65" s="154">
        <v>4.6794873827776882E-4</v>
      </c>
      <c r="Y65" s="87"/>
    </row>
    <row r="66" spans="1:26" s="55" customFormat="1" ht="12.75" customHeight="1">
      <c r="A66" s="74">
        <v>62</v>
      </c>
      <c r="B66" s="89" t="s">
        <v>410</v>
      </c>
      <c r="C66" s="83" t="s">
        <v>411</v>
      </c>
      <c r="D66" s="154">
        <v>2.362775089879198E-3</v>
      </c>
      <c r="E66" s="154">
        <v>2.632241635522491E-3</v>
      </c>
      <c r="F66" s="154">
        <v>2.7150084400084039E-3</v>
      </c>
      <c r="G66" s="154">
        <v>2.8510356828186944E-3</v>
      </c>
      <c r="H66" s="154">
        <v>2.982238185007249E-3</v>
      </c>
      <c r="I66" s="154">
        <v>3.0158878596671266E-3</v>
      </c>
      <c r="J66" s="154">
        <v>3.1283917070009464E-3</v>
      </c>
      <c r="K66" s="154">
        <v>3.5397355379507079E-3</v>
      </c>
      <c r="L66" s="154">
        <v>2.9191818556422605E-3</v>
      </c>
      <c r="M66" s="154">
        <v>2.9330095203980375E-3</v>
      </c>
      <c r="N66" s="154">
        <v>2.9813143773457021E-3</v>
      </c>
      <c r="O66" s="154">
        <v>4.1590239669339864E-3</v>
      </c>
      <c r="P66" s="154">
        <v>3.6956793852757157E-3</v>
      </c>
      <c r="Q66" s="154">
        <v>3.8800137156902335E-3</v>
      </c>
      <c r="R66" s="154">
        <v>3.6379168755983175E-3</v>
      </c>
      <c r="S66" s="154">
        <v>3.6009777099637935E-3</v>
      </c>
      <c r="T66" s="154">
        <v>3.9256418425326978E-3</v>
      </c>
      <c r="U66" s="154">
        <v>3.5170394572287197E-3</v>
      </c>
      <c r="V66" s="154">
        <v>4.1270408036597067E-3</v>
      </c>
      <c r="W66" s="154">
        <v>4.397422926077141E-3</v>
      </c>
      <c r="X66" s="154">
        <v>4.4794223424995108E-3</v>
      </c>
      <c r="Y66" s="87"/>
    </row>
    <row r="67" spans="1:26" s="55" customFormat="1" ht="12.75" customHeight="1">
      <c r="A67" s="74">
        <v>63</v>
      </c>
      <c r="B67" s="89" t="s">
        <v>412</v>
      </c>
      <c r="C67" s="83" t="s">
        <v>413</v>
      </c>
      <c r="D67" s="154">
        <v>7.4184729517310353E-4</v>
      </c>
      <c r="E67" s="154">
        <v>8.3021418147401834E-4</v>
      </c>
      <c r="F67" s="154">
        <v>8.5630326055107929E-4</v>
      </c>
      <c r="G67" s="154">
        <v>9.0485236403792984E-4</v>
      </c>
      <c r="H67" s="154">
        <v>9.4448369663055194E-4</v>
      </c>
      <c r="I67" s="154">
        <v>9.5324343768593794E-4</v>
      </c>
      <c r="J67" s="154">
        <v>9.9063048380535357E-4</v>
      </c>
      <c r="K67" s="154">
        <v>1.090277658788685E-3</v>
      </c>
      <c r="L67" s="154">
        <v>8.1517423952385312E-4</v>
      </c>
      <c r="M67" s="154">
        <v>7.1119304255138943E-4</v>
      </c>
      <c r="N67" s="154">
        <v>8.4767856085213983E-4</v>
      </c>
      <c r="O67" s="154">
        <v>1.0008435944573537E-3</v>
      </c>
      <c r="P67" s="154">
        <v>9.7794489184203763E-4</v>
      </c>
      <c r="Q67" s="154">
        <v>1.0230965792458609E-3</v>
      </c>
      <c r="R67" s="154">
        <v>1.1925121708392826E-3</v>
      </c>
      <c r="S67" s="154">
        <v>1.1055633320064282E-3</v>
      </c>
      <c r="T67" s="154">
        <v>1.2776688276453258E-3</v>
      </c>
      <c r="U67" s="154">
        <v>1.0609596462423927E-3</v>
      </c>
      <c r="V67" s="154">
        <v>1.1152485122422541E-3</v>
      </c>
      <c r="W67" s="154">
        <v>1.7024649459322428E-3</v>
      </c>
      <c r="X67" s="154">
        <v>1.7971944296175171E-3</v>
      </c>
      <c r="Y67" s="87"/>
    </row>
    <row r="68" spans="1:26" s="55" customFormat="1" ht="12.75" customHeight="1">
      <c r="A68" s="74">
        <v>64</v>
      </c>
      <c r="B68" s="89" t="s">
        <v>414</v>
      </c>
      <c r="C68" s="83" t="s">
        <v>415</v>
      </c>
      <c r="D68" s="154">
        <v>83.056329876092633</v>
      </c>
      <c r="E68" s="154">
        <v>80.543988317189445</v>
      </c>
      <c r="F68" s="154">
        <v>83.705090473822068</v>
      </c>
      <c r="G68" s="154">
        <v>84.760297066797094</v>
      </c>
      <c r="H68" s="154">
        <v>83.09784969925866</v>
      </c>
      <c r="I68" s="154">
        <v>84.164435289473317</v>
      </c>
      <c r="J68" s="154">
        <v>81.196950061465344</v>
      </c>
      <c r="K68" s="154">
        <v>82.550163485627664</v>
      </c>
      <c r="L68" s="154">
        <v>82.062167707897032</v>
      </c>
      <c r="M68" s="154">
        <v>80.993158362061209</v>
      </c>
      <c r="N68" s="154">
        <v>79.107794430262146</v>
      </c>
      <c r="O68" s="154">
        <v>93.019577243698961</v>
      </c>
      <c r="P68" s="154">
        <v>92.170341195317604</v>
      </c>
      <c r="Q68" s="154">
        <v>87.051285775188191</v>
      </c>
      <c r="R68" s="154">
        <v>69.89764871954884</v>
      </c>
      <c r="S68" s="154">
        <v>82.996880511045674</v>
      </c>
      <c r="T68" s="154">
        <v>84.731031614099592</v>
      </c>
      <c r="U68" s="154">
        <v>85.410228332499344</v>
      </c>
      <c r="V68" s="154">
        <v>85.462144316548461</v>
      </c>
      <c r="W68" s="154">
        <v>92.347138076302372</v>
      </c>
      <c r="X68" s="154">
        <v>88.480404405121604</v>
      </c>
      <c r="Y68" s="87"/>
    </row>
    <row r="69" spans="1:26" s="55" customFormat="1" ht="12.75" customHeight="1">
      <c r="A69" s="74">
        <v>65</v>
      </c>
      <c r="B69" s="75" t="s">
        <v>416</v>
      </c>
      <c r="C69" s="83" t="s">
        <v>417</v>
      </c>
      <c r="D69" s="154">
        <v>9.5737999532662897E-3</v>
      </c>
      <c r="E69" s="154">
        <v>1.0399949927581798E-2</v>
      </c>
      <c r="F69" s="154">
        <v>1.004747842605502E-2</v>
      </c>
      <c r="G69" s="154">
        <v>1.0057593260010371E-2</v>
      </c>
      <c r="H69" s="154">
        <v>1.0032775394889858E-2</v>
      </c>
      <c r="I69" s="154">
        <v>9.5531464421413637E-3</v>
      </c>
      <c r="J69" s="154">
        <v>1.0095073187573449E-2</v>
      </c>
      <c r="K69" s="154">
        <v>9.4409244803630062E-3</v>
      </c>
      <c r="L69" s="154">
        <v>7.2593411224966264E-3</v>
      </c>
      <c r="M69" s="154">
        <v>7.4737035613030621E-3</v>
      </c>
      <c r="N69" s="154">
        <v>9.1019273127169644E-3</v>
      </c>
      <c r="O69" s="154">
        <v>1.0795052147575136E-2</v>
      </c>
      <c r="P69" s="154">
        <v>9.2428611781400077E-3</v>
      </c>
      <c r="Q69" s="154">
        <v>8.6853651941580252E-3</v>
      </c>
      <c r="R69" s="154">
        <v>7.7454587973780683E-3</v>
      </c>
      <c r="S69" s="154">
        <v>7.2350471114978505E-3</v>
      </c>
      <c r="T69" s="154">
        <v>7.6730043137660476E-3</v>
      </c>
      <c r="U69" s="154">
        <v>6.6531359233656818E-3</v>
      </c>
      <c r="V69" s="154">
        <v>7.0083583387702663E-3</v>
      </c>
      <c r="W69" s="154">
        <v>6.9034219736455087E-3</v>
      </c>
      <c r="X69" s="154">
        <v>6.627578325825354E-3</v>
      </c>
      <c r="Y69" s="87"/>
    </row>
    <row r="70" spans="1:26" s="55" customFormat="1" ht="12.75" customHeight="1">
      <c r="A70" s="74">
        <v>66</v>
      </c>
      <c r="B70" s="75" t="s">
        <v>418</v>
      </c>
      <c r="C70" s="83" t="s">
        <v>419</v>
      </c>
      <c r="D70" s="154">
        <v>1.0415841317930621E-2</v>
      </c>
      <c r="E70" s="154">
        <v>1.1658877386209143E-2</v>
      </c>
      <c r="F70" s="154">
        <v>1.1534452088960669E-2</v>
      </c>
      <c r="G70" s="154">
        <v>1.1625614793382425E-2</v>
      </c>
      <c r="H70" s="154">
        <v>1.1903329650133163E-2</v>
      </c>
      <c r="I70" s="154">
        <v>1.1554709413517071E-2</v>
      </c>
      <c r="J70" s="154">
        <v>1.2110215653815938E-2</v>
      </c>
      <c r="K70" s="154">
        <v>1.241677949523317E-2</v>
      </c>
      <c r="L70" s="154">
        <v>9.6997153721869837E-3</v>
      </c>
      <c r="M70" s="154">
        <v>9.9478788607002041E-3</v>
      </c>
      <c r="N70" s="154">
        <v>1.0026049831962584E-2</v>
      </c>
      <c r="O70" s="154">
        <v>1.2274560069816443E-2</v>
      </c>
      <c r="P70" s="154">
        <v>1.1107183088056105E-2</v>
      </c>
      <c r="Q70" s="154">
        <v>1.1616444191371453E-2</v>
      </c>
      <c r="R70" s="154">
        <v>1.0967422060644258E-2</v>
      </c>
      <c r="S70" s="154">
        <v>1.07472789213414E-2</v>
      </c>
      <c r="T70" s="154">
        <v>1.1651081265504435E-2</v>
      </c>
      <c r="U70" s="154">
        <v>1.0648024922051606E-2</v>
      </c>
      <c r="V70" s="154">
        <v>1.0773487020769187E-2</v>
      </c>
      <c r="W70" s="154">
        <v>1.3232628938587575E-2</v>
      </c>
      <c r="X70" s="154">
        <v>1.3385707567764436E-2</v>
      </c>
      <c r="Y70" s="87"/>
    </row>
    <row r="71" spans="1:26" s="55" customFormat="1" ht="12.75" customHeight="1">
      <c r="A71" s="74">
        <v>67</v>
      </c>
      <c r="B71" s="89" t="s">
        <v>420</v>
      </c>
      <c r="C71" s="81" t="s">
        <v>421</v>
      </c>
      <c r="D71" s="154">
        <v>6.4985916452589493E-3</v>
      </c>
      <c r="E71" s="154">
        <v>6.5929303674470488E-3</v>
      </c>
      <c r="F71" s="154">
        <v>6.3941500377325414E-3</v>
      </c>
      <c r="G71" s="154">
        <v>6.8071106750795356E-3</v>
      </c>
      <c r="H71" s="154">
        <v>7.0175145606477911E-3</v>
      </c>
      <c r="I71" s="154">
        <v>6.8668189110947173E-3</v>
      </c>
      <c r="J71" s="154">
        <v>7.2554809212910052E-3</v>
      </c>
      <c r="K71" s="154">
        <v>8.1273762098343378E-3</v>
      </c>
      <c r="L71" s="154">
        <v>6.7942627668945979E-3</v>
      </c>
      <c r="M71" s="154">
        <v>6.8683953389826486E-3</v>
      </c>
      <c r="N71" s="154">
        <v>2.2861194692135176</v>
      </c>
      <c r="O71" s="154">
        <v>2.7036724232079945</v>
      </c>
      <c r="P71" s="154">
        <v>2.6724879538746005</v>
      </c>
      <c r="Q71" s="154">
        <v>2.6310266127063691</v>
      </c>
      <c r="R71" s="154">
        <v>2.630412325452578</v>
      </c>
      <c r="S71" s="154">
        <v>2.5853893073735703</v>
      </c>
      <c r="T71" s="154">
        <v>2.6048070583955716</v>
      </c>
      <c r="U71" s="154">
        <v>2.6044177540783457</v>
      </c>
      <c r="V71" s="154">
        <v>2.6046009492566227</v>
      </c>
      <c r="W71" s="154">
        <v>2.6058151899768953</v>
      </c>
      <c r="X71" s="154">
        <v>2.6056073231277401</v>
      </c>
      <c r="Y71" s="159"/>
    </row>
    <row r="72" spans="1:26" s="55" customFormat="1" ht="6.95" customHeight="1">
      <c r="A72" s="90"/>
      <c r="B72" s="91"/>
      <c r="C72" s="92"/>
      <c r="D72" s="154"/>
      <c r="E72" s="154"/>
      <c r="F72" s="154"/>
      <c r="G72" s="154"/>
      <c r="H72" s="154"/>
      <c r="I72" s="154"/>
      <c r="J72" s="154"/>
      <c r="K72" s="154"/>
      <c r="L72" s="154"/>
      <c r="M72" s="154"/>
      <c r="N72" s="154"/>
      <c r="O72" s="154"/>
      <c r="P72" s="154"/>
      <c r="Q72" s="154"/>
      <c r="R72" s="154"/>
      <c r="S72" s="154"/>
      <c r="T72" s="154"/>
      <c r="U72" s="154"/>
      <c r="V72" s="154"/>
      <c r="W72" s="154"/>
      <c r="X72" s="154"/>
      <c r="Y72" s="87"/>
    </row>
    <row r="73" spans="1:26" s="55" customFormat="1" ht="15" customHeight="1">
      <c r="A73" s="74">
        <v>68</v>
      </c>
      <c r="B73" s="91"/>
      <c r="C73" s="95" t="s">
        <v>422</v>
      </c>
      <c r="D73" s="154">
        <v>59265.21375225739</v>
      </c>
      <c r="E73" s="154">
        <v>57389.090996379986</v>
      </c>
      <c r="F73" s="154">
        <v>60223.993623695591</v>
      </c>
      <c r="G73" s="154">
        <v>58834.969664089178</v>
      </c>
      <c r="H73" s="154">
        <v>56568.711138993218</v>
      </c>
      <c r="I73" s="154">
        <v>61800.053527027761</v>
      </c>
      <c r="J73" s="154">
        <v>55796.588068384233</v>
      </c>
      <c r="K73" s="154">
        <v>54140.297853964948</v>
      </c>
      <c r="L73" s="154">
        <v>58388.903973204324</v>
      </c>
      <c r="M73" s="154">
        <v>58439.581369557105</v>
      </c>
      <c r="N73" s="154">
        <v>56853.647685608528</v>
      </c>
      <c r="O73" s="154">
        <v>57453.371462768628</v>
      </c>
      <c r="P73" s="154">
        <v>55966.480929467834</v>
      </c>
      <c r="Q73" s="154">
        <v>53659.12377544574</v>
      </c>
      <c r="R73" s="154">
        <v>44999.604921531187</v>
      </c>
      <c r="S73" s="154">
        <v>50025.441914672585</v>
      </c>
      <c r="T73" s="154">
        <v>50630.443736437504</v>
      </c>
      <c r="U73" s="154">
        <v>49783.363884614155</v>
      </c>
      <c r="V73" s="154">
        <v>49669.075550793306</v>
      </c>
      <c r="W73" s="154">
        <v>49591.767850135671</v>
      </c>
      <c r="X73" s="154">
        <v>49318.042776880946</v>
      </c>
      <c r="Y73" s="159"/>
      <c r="Z73" s="80"/>
    </row>
    <row r="74" spans="1:26" s="55" customFormat="1" ht="15" customHeight="1">
      <c r="A74" s="74">
        <v>69</v>
      </c>
      <c r="B74" s="91"/>
      <c r="C74" s="162" t="s">
        <v>423</v>
      </c>
      <c r="D74" s="154">
        <v>1272.0597469336285</v>
      </c>
      <c r="E74" s="154">
        <v>1350.6063577778243</v>
      </c>
      <c r="F74" s="154">
        <v>1347.1430412782322</v>
      </c>
      <c r="G74" s="154">
        <v>1378.6388737552129</v>
      </c>
      <c r="H74" s="154">
        <v>1470.5807074166071</v>
      </c>
      <c r="I74" s="154">
        <v>1319.609263779199</v>
      </c>
      <c r="J74" s="154">
        <v>1213.3563778836203</v>
      </c>
      <c r="K74" s="154">
        <v>1158.7458317184619</v>
      </c>
      <c r="L74" s="154">
        <v>1203.6289804231349</v>
      </c>
      <c r="M74" s="154">
        <v>1242.46823581587</v>
      </c>
      <c r="N74" s="154">
        <v>839.0204609581931</v>
      </c>
      <c r="O74" s="154">
        <v>830.2108064713093</v>
      </c>
      <c r="P74" s="154">
        <v>917.24436421349697</v>
      </c>
      <c r="Q74" s="154">
        <v>879.02246576462016</v>
      </c>
      <c r="R74" s="154">
        <v>938.55198452099535</v>
      </c>
      <c r="S74" s="154">
        <v>1024.2183096031347</v>
      </c>
      <c r="T74" s="154">
        <v>986.152344056929</v>
      </c>
      <c r="U74" s="154">
        <v>957.51748910208141</v>
      </c>
      <c r="V74" s="154">
        <v>1027.1144430020995</v>
      </c>
      <c r="W74" s="154">
        <v>984.38035964648589</v>
      </c>
      <c r="X74" s="154">
        <v>961.29043554451505</v>
      </c>
      <c r="Y74" s="159"/>
    </row>
    <row r="75" spans="1:26" s="55" customFormat="1" ht="15" customHeight="1">
      <c r="A75" s="74">
        <v>70</v>
      </c>
      <c r="B75" s="91"/>
      <c r="C75" s="95" t="s">
        <v>425</v>
      </c>
      <c r="D75" s="154">
        <v>60537.273499191026</v>
      </c>
      <c r="E75" s="154">
        <v>58739.697354157812</v>
      </c>
      <c r="F75" s="154">
        <v>61571.136664973827</v>
      </c>
      <c r="G75" s="154">
        <v>60213.60853784439</v>
      </c>
      <c r="H75" s="154">
        <v>58039.291846409826</v>
      </c>
      <c r="I75" s="154">
        <v>63119.662790806964</v>
      </c>
      <c r="J75" s="154">
        <v>57009.944446267851</v>
      </c>
      <c r="K75" s="154">
        <v>55299.043685683406</v>
      </c>
      <c r="L75" s="154">
        <v>59592.532953627458</v>
      </c>
      <c r="M75" s="154">
        <v>59682.049605372973</v>
      </c>
      <c r="N75" s="154">
        <v>57692.668146566721</v>
      </c>
      <c r="O75" s="154">
        <v>58283.582269239938</v>
      </c>
      <c r="P75" s="154">
        <v>56883.725293681331</v>
      </c>
      <c r="Q75" s="154">
        <v>54538.146241210357</v>
      </c>
      <c r="R75" s="154">
        <v>45938.15690605218</v>
      </c>
      <c r="S75" s="154">
        <v>51049.660224275714</v>
      </c>
      <c r="T75" s="154">
        <v>51616.596080494433</v>
      </c>
      <c r="U75" s="154">
        <v>50740.881373716235</v>
      </c>
      <c r="V75" s="154">
        <v>50696.1899937954</v>
      </c>
      <c r="W75" s="154">
        <v>50576.14820978215</v>
      </c>
      <c r="X75" s="154">
        <v>50279.333212425452</v>
      </c>
      <c r="Y75" s="159"/>
    </row>
    <row r="76" spans="1:26" ht="15" customHeight="1">
      <c r="A76" s="98" t="s">
        <v>569</v>
      </c>
    </row>
    <row r="77" spans="1:26" ht="15" customHeight="1">
      <c r="A77" s="99" t="s">
        <v>595</v>
      </c>
      <c r="C77" s="99"/>
    </row>
    <row r="78" spans="1:26" ht="12" customHeight="1">
      <c r="B78" s="99"/>
      <c r="C78" s="99"/>
    </row>
    <row r="79" spans="1:26" ht="12" customHeight="1">
      <c r="B79" s="102"/>
      <c r="C79" s="103"/>
    </row>
    <row r="80" spans="1:26" s="101" customFormat="1" ht="12" customHeight="1">
      <c r="B80" s="113"/>
      <c r="C80" s="114"/>
      <c r="D80" s="100"/>
      <c r="E80" s="100"/>
      <c r="F80" s="100"/>
      <c r="G80" s="100"/>
      <c r="H80" s="100"/>
      <c r="I80" s="100"/>
      <c r="J80" s="100"/>
      <c r="K80" s="100"/>
      <c r="L80" s="100"/>
      <c r="M80" s="100"/>
      <c r="N80" s="100"/>
      <c r="O80" s="100"/>
      <c r="P80" s="100"/>
      <c r="Q80" s="100"/>
      <c r="R80" s="100"/>
      <c r="S80" s="100"/>
      <c r="T80" s="100"/>
      <c r="U80" s="100"/>
      <c r="V80" s="100"/>
      <c r="W80" s="100"/>
      <c r="X80" s="100"/>
      <c r="Y80" s="213"/>
    </row>
    <row r="81" spans="2:24" ht="12" customHeight="1">
      <c r="B81" s="102"/>
      <c r="C81" s="103"/>
    </row>
    <row r="82" spans="2:24" ht="12" customHeight="1">
      <c r="B82" s="102"/>
      <c r="C82" s="103"/>
    </row>
    <row r="83" spans="2:24" ht="12" customHeight="1">
      <c r="B83" s="102"/>
      <c r="C83" s="103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ht="12" customHeight="1">
      <c r="B84" s="102"/>
      <c r="C84" s="103"/>
      <c r="D84" s="109"/>
      <c r="E84" s="109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09"/>
      <c r="T84" s="109"/>
      <c r="U84" s="109"/>
      <c r="V84" s="109"/>
      <c r="W84" s="109"/>
      <c r="X84" s="109"/>
    </row>
    <row r="85" spans="2:24" ht="12" customHeight="1">
      <c r="B85" s="102"/>
      <c r="C85" s="103"/>
    </row>
    <row r="86" spans="2:24" ht="12" customHeight="1">
      <c r="B86" s="102"/>
    </row>
    <row r="87" spans="2:24" ht="12" customHeight="1">
      <c r="B87" s="102"/>
    </row>
    <row r="88" spans="2:24" ht="12" customHeight="1">
      <c r="B88" s="102"/>
    </row>
    <row r="89" spans="2:24" ht="15" customHeight="1">
      <c r="B89" s="102"/>
    </row>
    <row r="90" spans="2:24" ht="15" customHeight="1">
      <c r="B90" s="102"/>
    </row>
    <row r="91" spans="2:24" ht="15" customHeight="1">
      <c r="B91" s="102"/>
    </row>
    <row r="92" spans="2:24" ht="15" customHeight="1">
      <c r="B92" s="102"/>
    </row>
    <row r="93" spans="2:24" ht="15" customHeight="1">
      <c r="B93" s="102"/>
      <c r="C93" s="103"/>
    </row>
    <row r="94" spans="2:24" ht="15" customHeight="1">
      <c r="B94" s="102"/>
      <c r="C94" s="103"/>
    </row>
    <row r="95" spans="2:24" ht="15" customHeight="1">
      <c r="B95" s="102"/>
      <c r="C95" s="103"/>
    </row>
    <row r="96" spans="2:24" ht="15" customHeight="1">
      <c r="B96" s="102"/>
      <c r="C96" s="103"/>
    </row>
    <row r="97" spans="2:3" ht="15" customHeight="1">
      <c r="B97" s="102"/>
      <c r="C97" s="103"/>
    </row>
    <row r="98" spans="2:3" ht="15" customHeight="1">
      <c r="B98" s="102"/>
      <c r="C98" s="103"/>
    </row>
    <row r="99" spans="2:3" ht="15" customHeight="1">
      <c r="B99" s="102"/>
      <c r="C99" s="103"/>
    </row>
    <row r="100" spans="2:3" ht="15" customHeight="1">
      <c r="B100" s="102"/>
      <c r="C100" s="103"/>
    </row>
    <row r="101" spans="2:3" ht="15" customHeight="1">
      <c r="B101" s="102"/>
      <c r="C101" s="103"/>
    </row>
    <row r="102" spans="2:3" ht="15" customHeight="1">
      <c r="B102" s="102"/>
      <c r="C102" s="103"/>
    </row>
    <row r="103" spans="2:3" ht="15" customHeight="1">
      <c r="B103" s="102"/>
      <c r="C103" s="103"/>
    </row>
    <row r="104" spans="2:3" ht="15" customHeight="1">
      <c r="B104" s="102"/>
      <c r="C104" s="103"/>
    </row>
    <row r="105" spans="2:3" ht="15" customHeight="1">
      <c r="B105" s="102"/>
      <c r="C105" s="103"/>
    </row>
    <row r="106" spans="2:3" ht="15" customHeight="1">
      <c r="B106" s="102"/>
      <c r="C106" s="103"/>
    </row>
    <row r="107" spans="2:3" ht="15" customHeight="1">
      <c r="B107" s="102"/>
      <c r="C107" s="103"/>
    </row>
    <row r="108" spans="2:3" ht="15" customHeight="1">
      <c r="B108" s="102"/>
      <c r="C108" s="103"/>
    </row>
    <row r="109" spans="2:3" ht="15" customHeight="1">
      <c r="B109" s="102"/>
      <c r="C109" s="103"/>
    </row>
    <row r="110" spans="2:3" ht="15" customHeight="1">
      <c r="B110" s="102"/>
      <c r="C110" s="103"/>
    </row>
    <row r="111" spans="2:3" ht="15" customHeight="1">
      <c r="B111" s="102"/>
      <c r="C111" s="103"/>
    </row>
    <row r="112" spans="2:3" ht="15" customHeight="1">
      <c r="B112" s="102"/>
      <c r="C112" s="103"/>
    </row>
    <row r="113" spans="2:3" ht="15" customHeight="1">
      <c r="B113" s="102"/>
      <c r="C113" s="103"/>
    </row>
    <row r="114" spans="2:3" ht="15" customHeight="1">
      <c r="B114" s="102"/>
      <c r="C114" s="103"/>
    </row>
    <row r="115" spans="2:3" ht="15" customHeight="1">
      <c r="B115" s="102"/>
      <c r="C115" s="103"/>
    </row>
    <row r="116" spans="2:3" ht="15" customHeight="1">
      <c r="B116" s="102"/>
      <c r="C116" s="103"/>
    </row>
    <row r="117" spans="2:3" ht="15" customHeight="1">
      <c r="B117" s="102"/>
      <c r="C117" s="103"/>
    </row>
    <row r="118" spans="2:3" ht="15" customHeight="1">
      <c r="B118" s="102"/>
      <c r="C118" s="103"/>
    </row>
    <row r="119" spans="2:3" ht="15" customHeight="1">
      <c r="B119" s="102"/>
      <c r="C119" s="103"/>
    </row>
    <row r="120" spans="2:3" ht="15" customHeight="1">
      <c r="B120" s="102"/>
      <c r="C120" s="103"/>
    </row>
    <row r="121" spans="2:3" ht="15" customHeight="1">
      <c r="B121" s="102"/>
      <c r="C121" s="103"/>
    </row>
    <row r="122" spans="2:3" ht="15" customHeight="1">
      <c r="B122" s="102"/>
      <c r="C122" s="103"/>
    </row>
    <row r="123" spans="2:3" ht="15" customHeight="1">
      <c r="B123" s="102"/>
      <c r="C123" s="103"/>
    </row>
    <row r="124" spans="2:3" ht="15" customHeight="1">
      <c r="B124" s="102"/>
      <c r="C124" s="103"/>
    </row>
    <row r="125" spans="2:3" ht="15" customHeight="1">
      <c r="B125" s="102"/>
      <c r="C125" s="103"/>
    </row>
    <row r="126" spans="2:3" ht="15" customHeight="1">
      <c r="B126" s="102"/>
      <c r="C126" s="103"/>
    </row>
    <row r="127" spans="2:3" ht="15" customHeight="1">
      <c r="B127" s="102"/>
      <c r="C127" s="103"/>
    </row>
    <row r="128" spans="2:3" ht="15" customHeight="1">
      <c r="B128" s="102"/>
      <c r="C128" s="103"/>
    </row>
    <row r="129" spans="2:3" ht="15" customHeight="1">
      <c r="B129" s="102"/>
      <c r="C129" s="103"/>
    </row>
    <row r="130" spans="2:3" ht="15" customHeight="1">
      <c r="B130" s="102"/>
      <c r="C130" s="103"/>
    </row>
    <row r="131" spans="2:3" ht="15" customHeight="1">
      <c r="B131" s="102"/>
      <c r="C131" s="103"/>
    </row>
    <row r="132" spans="2:3" ht="15" customHeight="1">
      <c r="B132" s="102"/>
      <c r="C132" s="103"/>
    </row>
    <row r="133" spans="2:3" ht="15" customHeight="1">
      <c r="B133" s="102"/>
      <c r="C133" s="103"/>
    </row>
    <row r="134" spans="2:3" ht="15" customHeight="1">
      <c r="B134" s="102"/>
      <c r="C134" s="103"/>
    </row>
    <row r="135" spans="2:3" ht="15" customHeight="1">
      <c r="B135" s="102"/>
      <c r="C135" s="103"/>
    </row>
    <row r="136" spans="2:3" ht="15" customHeight="1">
      <c r="B136" s="102"/>
      <c r="C136" s="103"/>
    </row>
    <row r="137" spans="2:3" ht="15" customHeight="1">
      <c r="B137" s="102"/>
      <c r="C137" s="103"/>
    </row>
    <row r="138" spans="2:3" ht="15" customHeight="1">
      <c r="B138" s="102"/>
      <c r="C138" s="103"/>
    </row>
    <row r="139" spans="2:3" ht="15" customHeight="1">
      <c r="B139" s="102"/>
      <c r="C139" s="103"/>
    </row>
    <row r="140" spans="2:3" ht="15" customHeight="1">
      <c r="B140" s="102"/>
      <c r="C140" s="103"/>
    </row>
    <row r="141" spans="2:3" ht="15" customHeight="1">
      <c r="B141" s="102"/>
      <c r="C141" s="103"/>
    </row>
    <row r="142" spans="2:3" ht="15" customHeight="1">
      <c r="B142" s="102"/>
      <c r="C142" s="103"/>
    </row>
    <row r="143" spans="2:3" ht="15" customHeight="1">
      <c r="B143" s="102"/>
      <c r="C143" s="103"/>
    </row>
    <row r="144" spans="2:3" ht="15" customHeight="1">
      <c r="B144" s="102"/>
      <c r="C144" s="103"/>
    </row>
    <row r="145" spans="2:3" ht="15" customHeight="1">
      <c r="B145" s="102"/>
      <c r="C145" s="103"/>
    </row>
    <row r="146" spans="2:3" ht="15" customHeight="1">
      <c r="B146" s="102"/>
      <c r="C146" s="103"/>
    </row>
    <row r="147" spans="2:3" ht="15" customHeight="1">
      <c r="B147" s="102"/>
      <c r="C147" s="103"/>
    </row>
    <row r="148" spans="2:3" ht="15" customHeight="1">
      <c r="B148" s="102"/>
      <c r="C148" s="103"/>
    </row>
    <row r="149" spans="2:3" ht="15" customHeight="1">
      <c r="B149" s="102"/>
      <c r="C149" s="103"/>
    </row>
    <row r="150" spans="2:3" ht="15" customHeight="1">
      <c r="B150" s="102"/>
      <c r="C150" s="103"/>
    </row>
    <row r="151" spans="2:3" ht="15" customHeight="1">
      <c r="B151" s="102"/>
      <c r="C151" s="103"/>
    </row>
    <row r="152" spans="2:3" ht="15" customHeight="1">
      <c r="B152" s="102"/>
      <c r="C152" s="103"/>
    </row>
    <row r="153" spans="2:3" ht="15" customHeight="1">
      <c r="B153" s="102"/>
      <c r="C153" s="103"/>
    </row>
    <row r="154" spans="2:3" ht="15" customHeight="1">
      <c r="B154" s="102"/>
      <c r="C154" s="103"/>
    </row>
    <row r="155" spans="2:3" ht="15" customHeight="1">
      <c r="B155" s="102"/>
      <c r="C155" s="103"/>
    </row>
    <row r="156" spans="2:3" ht="15" customHeight="1">
      <c r="B156" s="102"/>
      <c r="C156" s="103"/>
    </row>
    <row r="157" spans="2:3" ht="15" customHeight="1">
      <c r="B157" s="102"/>
      <c r="C157" s="103"/>
    </row>
    <row r="158" spans="2:3" ht="15" customHeight="1">
      <c r="B158" s="102"/>
      <c r="C158" s="103"/>
    </row>
    <row r="159" spans="2:3" ht="15" customHeight="1">
      <c r="B159" s="102"/>
      <c r="C159" s="103"/>
    </row>
    <row r="160" spans="2:3" ht="15" customHeight="1">
      <c r="B160" s="102"/>
      <c r="C160" s="103"/>
    </row>
    <row r="161" spans="2:3" ht="15" customHeight="1">
      <c r="B161" s="102"/>
      <c r="C161" s="103"/>
    </row>
    <row r="162" spans="2:3" ht="15" customHeight="1">
      <c r="B162" s="102"/>
      <c r="C162" s="103"/>
    </row>
    <row r="163" spans="2:3" ht="15" customHeight="1">
      <c r="B163" s="102"/>
      <c r="C163" s="103"/>
    </row>
    <row r="164" spans="2:3" ht="15" customHeight="1">
      <c r="B164" s="102"/>
      <c r="C164" s="103"/>
    </row>
    <row r="165" spans="2:3" ht="15" customHeight="1">
      <c r="B165" s="102"/>
      <c r="C165" s="103"/>
    </row>
    <row r="166" spans="2:3" ht="15" customHeight="1">
      <c r="B166" s="102"/>
      <c r="C166" s="103"/>
    </row>
    <row r="167" spans="2:3" ht="15" customHeight="1">
      <c r="B167" s="102"/>
      <c r="C167" s="103"/>
    </row>
    <row r="168" spans="2:3" ht="15" customHeight="1">
      <c r="B168" s="102"/>
      <c r="C168" s="103"/>
    </row>
    <row r="169" spans="2:3" ht="15" customHeight="1">
      <c r="B169" s="102"/>
      <c r="C169" s="103"/>
    </row>
    <row r="170" spans="2:3" ht="15" customHeight="1">
      <c r="B170" s="102"/>
      <c r="C170" s="103"/>
    </row>
    <row r="171" spans="2:3" ht="15" customHeight="1">
      <c r="B171" s="102"/>
      <c r="C171" s="103"/>
    </row>
    <row r="172" spans="2:3" ht="15" customHeight="1">
      <c r="B172" s="102"/>
      <c r="C172" s="103"/>
    </row>
    <row r="173" spans="2:3" ht="15" customHeight="1">
      <c r="B173" s="102"/>
      <c r="C173" s="103"/>
    </row>
    <row r="174" spans="2:3" ht="15" customHeight="1">
      <c r="B174" s="102"/>
      <c r="C174" s="103"/>
    </row>
    <row r="175" spans="2:3" ht="15" customHeight="1">
      <c r="B175" s="102"/>
      <c r="C175" s="103"/>
    </row>
    <row r="176" spans="2:3" ht="15" customHeight="1">
      <c r="B176" s="102"/>
      <c r="C176" s="103"/>
    </row>
    <row r="177" spans="2:3" ht="15" customHeight="1">
      <c r="B177" s="102"/>
      <c r="C177" s="103"/>
    </row>
    <row r="178" spans="2:3" ht="15" customHeight="1">
      <c r="B178" s="102"/>
      <c r="C178" s="103"/>
    </row>
    <row r="179" spans="2:3" ht="15" customHeight="1">
      <c r="B179" s="102"/>
      <c r="C179" s="103"/>
    </row>
    <row r="180" spans="2:3" ht="15" customHeight="1">
      <c r="B180" s="102"/>
      <c r="C180" s="103"/>
    </row>
    <row r="181" spans="2:3" ht="15" customHeight="1">
      <c r="B181" s="102"/>
      <c r="C181" s="103"/>
    </row>
    <row r="182" spans="2:3" ht="15" customHeight="1">
      <c r="B182" s="102"/>
      <c r="C182" s="103"/>
    </row>
    <row r="183" spans="2:3" ht="15" customHeight="1">
      <c r="B183" s="102"/>
      <c r="C183" s="103"/>
    </row>
    <row r="184" spans="2:3" ht="15" customHeight="1">
      <c r="B184" s="102"/>
      <c r="C184" s="103"/>
    </row>
    <row r="185" spans="2:3" ht="15" customHeight="1">
      <c r="C185" s="103"/>
    </row>
    <row r="186" spans="2:3" ht="15" customHeight="1">
      <c r="C186" s="103"/>
    </row>
    <row r="187" spans="2:3" ht="15" customHeight="1">
      <c r="C187" s="103"/>
    </row>
    <row r="188" spans="2:3" ht="15" customHeight="1">
      <c r="C188" s="103"/>
    </row>
    <row r="189" spans="2:3" ht="15" customHeight="1">
      <c r="C189" s="103"/>
    </row>
    <row r="190" spans="2:3" ht="15" customHeight="1">
      <c r="C190" s="103"/>
    </row>
    <row r="191" spans="2:3" ht="15" customHeight="1">
      <c r="C191" s="103"/>
    </row>
    <row r="192" spans="2:3" ht="15" customHeight="1">
      <c r="C192" s="103"/>
    </row>
    <row r="193" spans="3:3" ht="15" customHeight="1">
      <c r="C193" s="103"/>
    </row>
    <row r="194" spans="3:3" ht="15" customHeight="1">
      <c r="C194" s="103"/>
    </row>
    <row r="195" spans="3:3" ht="15" customHeight="1">
      <c r="C195" s="103"/>
    </row>
    <row r="196" spans="3:3" ht="15" customHeight="1">
      <c r="C196" s="103"/>
    </row>
    <row r="197" spans="3:3" ht="15" customHeight="1">
      <c r="C197" s="103"/>
    </row>
    <row r="198" spans="3:3" ht="15" customHeight="1">
      <c r="C198" s="103"/>
    </row>
    <row r="199" spans="3:3" ht="15" customHeight="1">
      <c r="C199" s="103"/>
    </row>
    <row r="200" spans="3:3" ht="15" customHeight="1">
      <c r="C200" s="103"/>
    </row>
    <row r="201" spans="3:3" ht="15" customHeight="1">
      <c r="C201" s="103"/>
    </row>
    <row r="202" spans="3:3" ht="15" customHeight="1">
      <c r="C202" s="103"/>
    </row>
    <row r="203" spans="3:3" ht="15" customHeight="1">
      <c r="C203" s="103"/>
    </row>
    <row r="204" spans="3:3" ht="15" customHeight="1">
      <c r="C204" s="103"/>
    </row>
    <row r="205" spans="3:3" ht="15" customHeight="1">
      <c r="C205" s="103"/>
    </row>
    <row r="206" spans="3:3" ht="15" customHeight="1">
      <c r="C206" s="103"/>
    </row>
    <row r="207" spans="3:3" ht="15" customHeight="1">
      <c r="C207" s="103"/>
    </row>
    <row r="208" spans="3:3" ht="15" customHeight="1">
      <c r="C208" s="103"/>
    </row>
    <row r="209" spans="3:3" ht="15" customHeight="1">
      <c r="C209" s="103"/>
    </row>
    <row r="210" spans="3:3" ht="15" customHeight="1">
      <c r="C210" s="103"/>
    </row>
    <row r="211" spans="3:3" ht="15" customHeight="1">
      <c r="C211" s="103"/>
    </row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ageMargins left="0.59055118110236227" right="0.19685039370078741" top="0.78740157480314965" bottom="0.39370078740157483" header="0.11811023622047245" footer="0.11811023622047245"/>
  <pageSetup paperSize="9" scale="65" orientation="portrait" r:id="rId1"/>
  <headerFooter alignWithMargins="0">
    <oddFooter>&amp;L&amp;"MetaNormalLF-Roman,Standard"&amp;10Statistisches Bundesamt,  Tabellen zu den UGR, Teil 3, 2017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3"/>
  <sheetViews>
    <sheetView workbookViewId="0"/>
  </sheetViews>
  <sheetFormatPr baseColWidth="10" defaultRowHeight="11.25"/>
  <cols>
    <col min="1" max="1" width="3.85546875" style="71" customWidth="1"/>
    <col min="2" max="2" width="8.7109375" style="71" customWidth="1"/>
    <col min="3" max="3" width="53.7109375" style="71" customWidth="1"/>
    <col min="4" max="8" width="10.7109375" style="71" hidden="1" customWidth="1"/>
    <col min="9" max="9" width="10.28515625" style="71" customWidth="1"/>
    <col min="10" max="13" width="10.7109375" style="71" hidden="1" customWidth="1"/>
    <col min="14" max="14" width="10.28515625" style="71" customWidth="1"/>
    <col min="15" max="18" width="10.7109375" style="71" hidden="1" customWidth="1"/>
    <col min="19" max="24" width="10.28515625" style="71" customWidth="1"/>
    <col min="25" max="25" width="11.42578125" style="156"/>
    <col min="26" max="16384" width="11.42578125" style="71"/>
  </cols>
  <sheetData>
    <row r="1" spans="1:25" s="68" customFormat="1" ht="20.100000000000001" customHeight="1">
      <c r="A1" s="200" t="s">
        <v>612</v>
      </c>
      <c r="B1" s="67"/>
      <c r="C1" s="67"/>
      <c r="E1" s="69"/>
      <c r="F1" s="69"/>
      <c r="G1" s="69"/>
      <c r="J1" s="66"/>
      <c r="K1" s="67"/>
      <c r="Y1" s="212"/>
    </row>
    <row r="2" spans="1:25" s="68" customFormat="1" ht="18" customHeight="1">
      <c r="A2" s="158" t="s">
        <v>424</v>
      </c>
      <c r="B2" s="67"/>
      <c r="C2" s="67"/>
      <c r="E2" s="69"/>
      <c r="F2" s="69"/>
      <c r="G2" s="69"/>
      <c r="J2" s="70"/>
      <c r="K2" s="67"/>
      <c r="Y2" s="212"/>
    </row>
    <row r="3" spans="1:25" ht="15" customHeight="1">
      <c r="C3" s="72"/>
      <c r="D3" s="104"/>
      <c r="G3" s="105"/>
    </row>
    <row r="4" spans="1:25" s="58" customFormat="1" ht="27" customHeight="1">
      <c r="A4" s="174" t="s">
        <v>282</v>
      </c>
      <c r="B4" s="175" t="s">
        <v>587</v>
      </c>
      <c r="C4" s="176" t="s">
        <v>284</v>
      </c>
      <c r="D4" s="171">
        <v>1995</v>
      </c>
      <c r="E4" s="171">
        <v>1996</v>
      </c>
      <c r="F4" s="171">
        <v>1997</v>
      </c>
      <c r="G4" s="171">
        <v>1998</v>
      </c>
      <c r="H4" s="171">
        <v>1999</v>
      </c>
      <c r="I4" s="171">
        <v>2000</v>
      </c>
      <c r="J4" s="171">
        <v>2001</v>
      </c>
      <c r="K4" s="171">
        <v>2002</v>
      </c>
      <c r="L4" s="171">
        <v>2003</v>
      </c>
      <c r="M4" s="171">
        <v>2004</v>
      </c>
      <c r="N4" s="171">
        <v>2005</v>
      </c>
      <c r="O4" s="171">
        <v>2006</v>
      </c>
      <c r="P4" s="171">
        <v>2007</v>
      </c>
      <c r="Q4" s="171">
        <v>2008</v>
      </c>
      <c r="R4" s="171">
        <v>2009</v>
      </c>
      <c r="S4" s="73">
        <v>2010</v>
      </c>
      <c r="T4" s="73">
        <v>2011</v>
      </c>
      <c r="U4" s="73">
        <v>2012</v>
      </c>
      <c r="V4" s="73">
        <v>2013</v>
      </c>
      <c r="W4" s="73">
        <v>2014</v>
      </c>
      <c r="X4" s="165">
        <v>2015</v>
      </c>
      <c r="Y4" s="177"/>
    </row>
    <row r="5" spans="1:25" s="55" customFormat="1" ht="18" customHeight="1">
      <c r="A5" s="74">
        <v>1</v>
      </c>
      <c r="B5" s="75" t="s">
        <v>289</v>
      </c>
      <c r="C5" s="76" t="s">
        <v>290</v>
      </c>
      <c r="D5" s="154">
        <v>973.49767199999997</v>
      </c>
      <c r="E5" s="154">
        <v>973.49767199999997</v>
      </c>
      <c r="F5" s="154">
        <v>973.49767199999997</v>
      </c>
      <c r="G5" s="154">
        <v>973.49767199999997</v>
      </c>
      <c r="H5" s="154">
        <v>973.49767199999997</v>
      </c>
      <c r="I5" s="154">
        <v>1009.1754258302593</v>
      </c>
      <c r="J5" s="154">
        <v>1014.4018651165911</v>
      </c>
      <c r="K5" s="154">
        <v>1017.7976771117112</v>
      </c>
      <c r="L5" s="154">
        <v>1020.3349702345234</v>
      </c>
      <c r="M5" s="154">
        <v>1046.2163293521662</v>
      </c>
      <c r="N5" s="154">
        <v>1065.7054717654016</v>
      </c>
      <c r="O5" s="154">
        <v>1094.0514914048483</v>
      </c>
      <c r="P5" s="154">
        <v>1146.730037820696</v>
      </c>
      <c r="Q5" s="154">
        <v>1159.4504388216224</v>
      </c>
      <c r="R5" s="154">
        <v>1239.7752274459074</v>
      </c>
      <c r="S5" s="154">
        <v>2245.3064789418709</v>
      </c>
      <c r="T5" s="154">
        <v>2454.0630582664653</v>
      </c>
      <c r="U5" s="154">
        <v>4483.2577968548403</v>
      </c>
      <c r="V5" s="154">
        <v>3419.9861730340267</v>
      </c>
      <c r="W5" s="154">
        <v>3541.1479849333887</v>
      </c>
      <c r="X5" s="154">
        <v>3503.4716104908562</v>
      </c>
      <c r="Y5" s="87"/>
    </row>
    <row r="6" spans="1:25" s="55" customFormat="1" ht="12.75" customHeight="1">
      <c r="A6" s="74">
        <v>2</v>
      </c>
      <c r="B6" s="75" t="s">
        <v>291</v>
      </c>
      <c r="C6" s="79" t="s">
        <v>292</v>
      </c>
      <c r="D6" s="154">
        <v>973.49767199999997</v>
      </c>
      <c r="E6" s="154">
        <v>973.49767199999997</v>
      </c>
      <c r="F6" s="154">
        <v>973.49767199999997</v>
      </c>
      <c r="G6" s="154">
        <v>973.49767199999997</v>
      </c>
      <c r="H6" s="154">
        <v>973.49767199999997</v>
      </c>
      <c r="I6" s="154">
        <v>1009.1754258302593</v>
      </c>
      <c r="J6" s="154">
        <v>1014.4018651165911</v>
      </c>
      <c r="K6" s="154">
        <v>1017.7976771117112</v>
      </c>
      <c r="L6" s="154">
        <v>1020.3349702345234</v>
      </c>
      <c r="M6" s="154">
        <v>1044.5960607158552</v>
      </c>
      <c r="N6" s="154">
        <v>1060.5458125328239</v>
      </c>
      <c r="O6" s="154">
        <v>1085.6028581295195</v>
      </c>
      <c r="P6" s="154">
        <v>1133.272133817236</v>
      </c>
      <c r="Q6" s="154">
        <v>1147.2676017458562</v>
      </c>
      <c r="R6" s="154">
        <v>1225.6105528154001</v>
      </c>
      <c r="S6" s="154">
        <v>2229.2442094980915</v>
      </c>
      <c r="T6" s="154">
        <v>2438.1429704339162</v>
      </c>
      <c r="U6" s="154">
        <v>4470.7658054919939</v>
      </c>
      <c r="V6" s="154">
        <v>3408.3388310392083</v>
      </c>
      <c r="W6" s="154">
        <v>3528.3608247864863</v>
      </c>
      <c r="X6" s="154">
        <v>3491.4269288642818</v>
      </c>
      <c r="Y6" s="87"/>
    </row>
    <row r="7" spans="1:25" s="55" customFormat="1" ht="12.75" customHeight="1">
      <c r="A7" s="74">
        <v>3</v>
      </c>
      <c r="B7" s="75" t="s">
        <v>293</v>
      </c>
      <c r="C7" s="79" t="s">
        <v>294</v>
      </c>
      <c r="D7" s="154">
        <v>0</v>
      </c>
      <c r="E7" s="154">
        <v>0</v>
      </c>
      <c r="F7" s="154">
        <v>0</v>
      </c>
      <c r="G7" s="154">
        <v>0</v>
      </c>
      <c r="H7" s="154">
        <v>0</v>
      </c>
      <c r="I7" s="154">
        <v>0</v>
      </c>
      <c r="J7" s="154">
        <v>0</v>
      </c>
      <c r="K7" s="154">
        <v>0</v>
      </c>
      <c r="L7" s="154">
        <v>0</v>
      </c>
      <c r="M7" s="154">
        <v>1.5027406363108988</v>
      </c>
      <c r="N7" s="154">
        <v>4.8693792325775807</v>
      </c>
      <c r="O7" s="154">
        <v>8.0726852753287694</v>
      </c>
      <c r="P7" s="154">
        <v>12.86601600345992</v>
      </c>
      <c r="Q7" s="154">
        <v>11.53076907576629</v>
      </c>
      <c r="R7" s="154">
        <v>13.261266630507372</v>
      </c>
      <c r="S7" s="154">
        <v>15.226829443779248</v>
      </c>
      <c r="T7" s="154">
        <v>15.132083832548899</v>
      </c>
      <c r="U7" s="154">
        <v>11.725935362846373</v>
      </c>
      <c r="V7" s="154">
        <v>10.965537994818071</v>
      </c>
      <c r="W7" s="154">
        <v>12.070239346902801</v>
      </c>
      <c r="X7" s="154">
        <v>11.40327265353864</v>
      </c>
      <c r="Y7" s="159"/>
    </row>
    <row r="8" spans="1:25" s="55" customFormat="1" ht="12.75" customHeight="1">
      <c r="A8" s="74">
        <v>4</v>
      </c>
      <c r="B8" s="75" t="s">
        <v>295</v>
      </c>
      <c r="C8" s="79" t="s">
        <v>296</v>
      </c>
      <c r="D8" s="154">
        <v>0</v>
      </c>
      <c r="E8" s="154">
        <v>0</v>
      </c>
      <c r="F8" s="154">
        <v>0</v>
      </c>
      <c r="G8" s="154">
        <v>0</v>
      </c>
      <c r="H8" s="154">
        <v>0</v>
      </c>
      <c r="I8" s="154">
        <v>0</v>
      </c>
      <c r="J8" s="154">
        <v>0</v>
      </c>
      <c r="K8" s="154">
        <v>0</v>
      </c>
      <c r="L8" s="154">
        <v>0</v>
      </c>
      <c r="M8" s="154">
        <v>0.11752799999999999</v>
      </c>
      <c r="N8" s="154">
        <v>0.29027999999999998</v>
      </c>
      <c r="O8" s="154">
        <v>0.375948</v>
      </c>
      <c r="P8" s="154">
        <v>0.59188799999999997</v>
      </c>
      <c r="Q8" s="154">
        <v>0.65206799999999998</v>
      </c>
      <c r="R8" s="154">
        <v>0.90340799999999999</v>
      </c>
      <c r="S8" s="154">
        <v>0.83543999999999996</v>
      </c>
      <c r="T8" s="154">
        <v>0.78800400000000004</v>
      </c>
      <c r="U8" s="154">
        <v>0.76605599999999996</v>
      </c>
      <c r="V8" s="154">
        <v>0.68180399999999997</v>
      </c>
      <c r="W8" s="154">
        <v>0.71692080000000002</v>
      </c>
      <c r="X8" s="154">
        <v>0.64140897303580002</v>
      </c>
      <c r="Y8" s="87"/>
    </row>
    <row r="9" spans="1:25" s="55" customFormat="1" ht="12.75" customHeight="1">
      <c r="A9" s="74">
        <v>5</v>
      </c>
      <c r="B9" s="75" t="s">
        <v>297</v>
      </c>
      <c r="C9" s="81" t="s">
        <v>298</v>
      </c>
      <c r="D9" s="154">
        <v>0</v>
      </c>
      <c r="E9" s="154">
        <v>0</v>
      </c>
      <c r="F9" s="154">
        <v>0</v>
      </c>
      <c r="G9" s="154">
        <v>0</v>
      </c>
      <c r="H9" s="154">
        <v>0</v>
      </c>
      <c r="I9" s="154">
        <v>0</v>
      </c>
      <c r="J9" s="154">
        <v>0</v>
      </c>
      <c r="K9" s="154">
        <v>0</v>
      </c>
      <c r="L9" s="154">
        <v>9.647447810302541E-2</v>
      </c>
      <c r="M9" s="154">
        <v>0.37614432875064896</v>
      </c>
      <c r="N9" s="154">
        <v>0.28106607713885318</v>
      </c>
      <c r="O9" s="154">
        <v>3.0241178051432342</v>
      </c>
      <c r="P9" s="154">
        <v>3.6908175391263507</v>
      </c>
      <c r="Q9" s="154">
        <v>16.459458815485643</v>
      </c>
      <c r="R9" s="154">
        <v>65.318899753560387</v>
      </c>
      <c r="S9" s="154">
        <v>55.505386404856019</v>
      </c>
      <c r="T9" s="154">
        <v>24.128989689312757</v>
      </c>
      <c r="U9" s="154">
        <v>2.7566846367929387</v>
      </c>
      <c r="V9" s="154">
        <v>4.2622746245006287</v>
      </c>
      <c r="W9" s="154">
        <v>7.3633920220504443</v>
      </c>
      <c r="X9" s="154">
        <v>78.610717031829012</v>
      </c>
      <c r="Y9" s="87"/>
    </row>
    <row r="10" spans="1:25" s="55" customFormat="1" ht="12.75" customHeight="1">
      <c r="A10" s="74">
        <v>6</v>
      </c>
      <c r="B10" s="75" t="s">
        <v>299</v>
      </c>
      <c r="C10" s="82" t="s">
        <v>300</v>
      </c>
      <c r="D10" s="154">
        <v>0</v>
      </c>
      <c r="E10" s="154">
        <v>0</v>
      </c>
      <c r="F10" s="154">
        <v>0</v>
      </c>
      <c r="G10" s="154">
        <v>0</v>
      </c>
      <c r="H10" s="154">
        <v>0</v>
      </c>
      <c r="I10" s="154">
        <v>0</v>
      </c>
      <c r="J10" s="154">
        <v>0</v>
      </c>
      <c r="K10" s="154">
        <v>0</v>
      </c>
      <c r="L10" s="154">
        <v>0</v>
      </c>
      <c r="M10" s="154">
        <v>0</v>
      </c>
      <c r="N10" s="154">
        <v>0</v>
      </c>
      <c r="O10" s="154">
        <v>0</v>
      </c>
      <c r="P10" s="154">
        <v>0</v>
      </c>
      <c r="Q10" s="154">
        <v>0</v>
      </c>
      <c r="R10" s="154">
        <v>0</v>
      </c>
      <c r="S10" s="154">
        <v>0</v>
      </c>
      <c r="T10" s="154">
        <v>0</v>
      </c>
      <c r="U10" s="154">
        <v>0</v>
      </c>
      <c r="V10" s="154">
        <v>0</v>
      </c>
      <c r="W10" s="154">
        <v>0</v>
      </c>
      <c r="X10" s="154">
        <v>0</v>
      </c>
      <c r="Y10" s="87"/>
    </row>
    <row r="11" spans="1:25" s="55" customFormat="1" ht="12.75" customHeight="1">
      <c r="A11" s="74">
        <v>7</v>
      </c>
      <c r="B11" s="75" t="s">
        <v>301</v>
      </c>
      <c r="C11" s="79" t="s">
        <v>302</v>
      </c>
      <c r="D11" s="154">
        <v>0</v>
      </c>
      <c r="E11" s="154">
        <v>0</v>
      </c>
      <c r="F11" s="154">
        <v>0</v>
      </c>
      <c r="G11" s="154">
        <v>0</v>
      </c>
      <c r="H11" s="154">
        <v>0</v>
      </c>
      <c r="I11" s="154">
        <v>0</v>
      </c>
      <c r="J11" s="154">
        <v>0</v>
      </c>
      <c r="K11" s="154">
        <v>0</v>
      </c>
      <c r="L11" s="154">
        <v>0</v>
      </c>
      <c r="M11" s="154">
        <v>0</v>
      </c>
      <c r="N11" s="154">
        <v>0</v>
      </c>
      <c r="O11" s="154">
        <v>0</v>
      </c>
      <c r="P11" s="154">
        <v>0</v>
      </c>
      <c r="Q11" s="154">
        <v>0</v>
      </c>
      <c r="R11" s="154">
        <v>0</v>
      </c>
      <c r="S11" s="154">
        <v>0</v>
      </c>
      <c r="T11" s="154">
        <v>0</v>
      </c>
      <c r="U11" s="154">
        <v>0</v>
      </c>
      <c r="V11" s="154">
        <v>0</v>
      </c>
      <c r="W11" s="154">
        <v>0</v>
      </c>
      <c r="X11" s="154">
        <v>0</v>
      </c>
      <c r="Y11" s="87"/>
    </row>
    <row r="12" spans="1:25" s="55" customFormat="1" ht="12.75" customHeight="1">
      <c r="A12" s="74">
        <v>8</v>
      </c>
      <c r="B12" s="75" t="s">
        <v>303</v>
      </c>
      <c r="C12" s="79" t="s">
        <v>304</v>
      </c>
      <c r="D12" s="154">
        <v>0</v>
      </c>
      <c r="E12" s="154">
        <v>0</v>
      </c>
      <c r="F12" s="154">
        <v>0</v>
      </c>
      <c r="G12" s="154">
        <v>0</v>
      </c>
      <c r="H12" s="154">
        <v>0</v>
      </c>
      <c r="I12" s="154">
        <v>0</v>
      </c>
      <c r="J12" s="154">
        <v>0</v>
      </c>
      <c r="K12" s="154">
        <v>0</v>
      </c>
      <c r="L12" s="154">
        <v>9.647447810302541E-2</v>
      </c>
      <c r="M12" s="154">
        <v>0.37614432875064896</v>
      </c>
      <c r="N12" s="154">
        <v>0.28106607713885318</v>
      </c>
      <c r="O12" s="154">
        <v>3.0241178051432342</v>
      </c>
      <c r="P12" s="154">
        <v>3.6908175391263507</v>
      </c>
      <c r="Q12" s="154">
        <v>16.459458815485643</v>
      </c>
      <c r="R12" s="154">
        <v>65.318899753560387</v>
      </c>
      <c r="S12" s="154">
        <v>55.505386404856019</v>
      </c>
      <c r="T12" s="154">
        <v>24.128989689312757</v>
      </c>
      <c r="U12" s="154">
        <v>2.7566846367929387</v>
      </c>
      <c r="V12" s="154">
        <v>4.2622746245006287</v>
      </c>
      <c r="W12" s="154">
        <v>7.3633920220504443</v>
      </c>
      <c r="X12" s="154">
        <v>78.610717031829012</v>
      </c>
      <c r="Y12" s="87"/>
    </row>
    <row r="13" spans="1:25" s="55" customFormat="1" ht="12.75" customHeight="1">
      <c r="A13" s="74">
        <v>9</v>
      </c>
      <c r="B13" s="75" t="s">
        <v>305</v>
      </c>
      <c r="C13" s="83" t="s">
        <v>306</v>
      </c>
      <c r="D13" s="154">
        <v>3257.3465178410656</v>
      </c>
      <c r="E13" s="154">
        <v>3405.6686075835973</v>
      </c>
      <c r="F13" s="154">
        <v>3395.1982265411607</v>
      </c>
      <c r="G13" s="154">
        <v>3729.4515957651524</v>
      </c>
      <c r="H13" s="154">
        <v>3819.7206880761692</v>
      </c>
      <c r="I13" s="154">
        <v>3846.2872692481337</v>
      </c>
      <c r="J13" s="154">
        <v>4276.198784775379</v>
      </c>
      <c r="K13" s="154">
        <v>4774.3826421023332</v>
      </c>
      <c r="L13" s="154">
        <v>6649.9443207395971</v>
      </c>
      <c r="M13" s="154">
        <v>7899.8391694115944</v>
      </c>
      <c r="N13" s="154">
        <v>8667.199880782433</v>
      </c>
      <c r="O13" s="154">
        <v>7943.3791902124567</v>
      </c>
      <c r="P13" s="154">
        <v>10371.318577343227</v>
      </c>
      <c r="Q13" s="154">
        <v>10240.015983158677</v>
      </c>
      <c r="R13" s="154">
        <v>10109.00068582496</v>
      </c>
      <c r="S13" s="154">
        <v>11992.151944185178</v>
      </c>
      <c r="T13" s="154">
        <v>12626.648080306024</v>
      </c>
      <c r="U13" s="154">
        <v>10120.54825858149</v>
      </c>
      <c r="V13" s="154">
        <v>10323.059668937525</v>
      </c>
      <c r="W13" s="154">
        <v>12440.905123365321</v>
      </c>
      <c r="X13" s="154">
        <v>12383.713568926652</v>
      </c>
      <c r="Y13" s="87"/>
    </row>
    <row r="14" spans="1:25" s="55" customFormat="1" ht="12.75" customHeight="1">
      <c r="A14" s="74">
        <v>10</v>
      </c>
      <c r="B14" s="75" t="s">
        <v>307</v>
      </c>
      <c r="C14" s="79" t="s">
        <v>308</v>
      </c>
      <c r="D14" s="154">
        <v>0</v>
      </c>
      <c r="E14" s="154">
        <v>0</v>
      </c>
      <c r="F14" s="154">
        <v>0</v>
      </c>
      <c r="G14" s="154">
        <v>0</v>
      </c>
      <c r="H14" s="154">
        <v>0</v>
      </c>
      <c r="I14" s="154">
        <v>7.6135116712679751E-2</v>
      </c>
      <c r="J14" s="154">
        <v>0.4110701689895172</v>
      </c>
      <c r="K14" s="154">
        <v>0.48462957008557411</v>
      </c>
      <c r="L14" s="154">
        <v>81.748813342321256</v>
      </c>
      <c r="M14" s="154">
        <v>84.677729414290965</v>
      </c>
      <c r="N14" s="154">
        <v>124.31291783812944</v>
      </c>
      <c r="O14" s="154">
        <v>180.25614978046707</v>
      </c>
      <c r="P14" s="154">
        <v>185.1440785713915</v>
      </c>
      <c r="Q14" s="154">
        <v>216.98434922481684</v>
      </c>
      <c r="R14" s="154">
        <v>275.99768909262258</v>
      </c>
      <c r="S14" s="154">
        <v>534.93538701608963</v>
      </c>
      <c r="T14" s="154">
        <v>183.01335120458717</v>
      </c>
      <c r="U14" s="154">
        <v>240.46626751771447</v>
      </c>
      <c r="V14" s="154">
        <v>175.58472236119766</v>
      </c>
      <c r="W14" s="154">
        <v>446.76613448089836</v>
      </c>
      <c r="X14" s="154">
        <v>172.60781568480891</v>
      </c>
      <c r="Y14" s="87"/>
    </row>
    <row r="15" spans="1:25" s="55" customFormat="1" ht="12.75" customHeight="1">
      <c r="A15" s="74">
        <v>11</v>
      </c>
      <c r="B15" s="75" t="s">
        <v>309</v>
      </c>
      <c r="C15" s="79" t="s">
        <v>310</v>
      </c>
      <c r="D15" s="154">
        <v>0</v>
      </c>
      <c r="E15" s="154">
        <v>0</v>
      </c>
      <c r="F15" s="154">
        <v>0</v>
      </c>
      <c r="G15" s="154">
        <v>0</v>
      </c>
      <c r="H15" s="154">
        <v>0</v>
      </c>
      <c r="I15" s="154">
        <v>0</v>
      </c>
      <c r="J15" s="154">
        <v>0</v>
      </c>
      <c r="K15" s="154">
        <v>0</v>
      </c>
      <c r="L15" s="154">
        <v>31.378565778120095</v>
      </c>
      <c r="M15" s="154">
        <v>4.1968571252025031</v>
      </c>
      <c r="N15" s="154">
        <v>5.2948377319176858</v>
      </c>
      <c r="O15" s="154">
        <v>7.9175319524856045</v>
      </c>
      <c r="P15" s="154">
        <v>7.7888009791269794E-3</v>
      </c>
      <c r="Q15" s="154">
        <v>7.915963379369833</v>
      </c>
      <c r="R15" s="154">
        <v>7.8964141822544249</v>
      </c>
      <c r="S15" s="154">
        <v>0</v>
      </c>
      <c r="T15" s="154">
        <v>0</v>
      </c>
      <c r="U15" s="154">
        <v>0</v>
      </c>
      <c r="V15" s="154">
        <v>0.86412872855907152</v>
      </c>
      <c r="W15" s="154">
        <v>0</v>
      </c>
      <c r="X15" s="154">
        <v>1.5360742458638499</v>
      </c>
      <c r="Y15" s="87"/>
    </row>
    <row r="16" spans="1:25" s="55" customFormat="1" ht="12.75" customHeight="1">
      <c r="A16" s="74">
        <v>12</v>
      </c>
      <c r="B16" s="75" t="s">
        <v>311</v>
      </c>
      <c r="C16" s="79" t="s">
        <v>312</v>
      </c>
      <c r="D16" s="154">
        <v>765.0313696937028</v>
      </c>
      <c r="E16" s="154">
        <v>755.14863684313002</v>
      </c>
      <c r="F16" s="154">
        <v>755.77292577888579</v>
      </c>
      <c r="G16" s="154">
        <v>847.36870217748742</v>
      </c>
      <c r="H16" s="154">
        <v>844.34381107254342</v>
      </c>
      <c r="I16" s="154">
        <v>636.75695312124867</v>
      </c>
      <c r="J16" s="154">
        <v>644.36761773565058</v>
      </c>
      <c r="K16" s="154">
        <v>647.97436410710543</v>
      </c>
      <c r="L16" s="154">
        <v>1864.7334569839775</v>
      </c>
      <c r="M16" s="154">
        <v>2689.467777089968</v>
      </c>
      <c r="N16" s="154">
        <v>2878.088629880825</v>
      </c>
      <c r="O16" s="154">
        <v>2353.0290498427416</v>
      </c>
      <c r="P16" s="154">
        <v>3639.047622763781</v>
      </c>
      <c r="Q16" s="154">
        <v>3075.7297887268874</v>
      </c>
      <c r="R16" s="154">
        <v>3882.2796892279443</v>
      </c>
      <c r="S16" s="154">
        <v>4413.9498251210516</v>
      </c>
      <c r="T16" s="154">
        <v>5934.0585811941964</v>
      </c>
      <c r="U16" s="154">
        <v>3384.7468842591875</v>
      </c>
      <c r="V16" s="154">
        <v>3928.0571874242428</v>
      </c>
      <c r="W16" s="154">
        <v>5821.2605342858442</v>
      </c>
      <c r="X16" s="154">
        <v>5428.847018612757</v>
      </c>
      <c r="Y16" s="87"/>
    </row>
    <row r="17" spans="1:25" s="55" customFormat="1" ht="12.75" customHeight="1">
      <c r="A17" s="74">
        <v>13</v>
      </c>
      <c r="B17" s="75" t="s">
        <v>313</v>
      </c>
      <c r="C17" s="79" t="s">
        <v>314</v>
      </c>
      <c r="D17" s="154">
        <v>1914.8568032136072</v>
      </c>
      <c r="E17" s="154">
        <v>2026.6557741518313</v>
      </c>
      <c r="F17" s="154">
        <v>1955.6168411502751</v>
      </c>
      <c r="G17" s="154">
        <v>2131.3381344597956</v>
      </c>
      <c r="H17" s="154">
        <v>2140.5744355752622</v>
      </c>
      <c r="I17" s="154">
        <v>2003.3619219927727</v>
      </c>
      <c r="J17" s="154">
        <v>1938.5852575175836</v>
      </c>
      <c r="K17" s="154">
        <v>2280.6858510940788</v>
      </c>
      <c r="L17" s="154">
        <v>2195.5563469870081</v>
      </c>
      <c r="M17" s="154">
        <v>2237.5021020567851</v>
      </c>
      <c r="N17" s="154">
        <v>2645.8013262286395</v>
      </c>
      <c r="O17" s="154">
        <v>2460.1276371911258</v>
      </c>
      <c r="P17" s="154">
        <v>3691.7833783246256</v>
      </c>
      <c r="Q17" s="154">
        <v>3614.3611498475802</v>
      </c>
      <c r="R17" s="154">
        <v>3226.5887475924692</v>
      </c>
      <c r="S17" s="154">
        <v>3988.1137597487364</v>
      </c>
      <c r="T17" s="154">
        <v>3425.5058062051025</v>
      </c>
      <c r="U17" s="154">
        <v>3319.0654464419554</v>
      </c>
      <c r="V17" s="154">
        <v>3254.2736652331955</v>
      </c>
      <c r="W17" s="154">
        <v>3324.8747681261671</v>
      </c>
      <c r="X17" s="154">
        <v>3829.9915679101791</v>
      </c>
      <c r="Y17" s="87"/>
    </row>
    <row r="18" spans="1:25" s="55" customFormat="1" ht="12.75" customHeight="1">
      <c r="A18" s="74">
        <v>14</v>
      </c>
      <c r="B18" s="75" t="s">
        <v>315</v>
      </c>
      <c r="C18" s="79" t="s">
        <v>316</v>
      </c>
      <c r="D18" s="154">
        <v>0</v>
      </c>
      <c r="E18" s="154">
        <v>0</v>
      </c>
      <c r="F18" s="154">
        <v>0</v>
      </c>
      <c r="G18" s="154">
        <v>0</v>
      </c>
      <c r="H18" s="154">
        <v>0</v>
      </c>
      <c r="I18" s="154">
        <v>0</v>
      </c>
      <c r="J18" s="154">
        <v>0</v>
      </c>
      <c r="K18" s="154">
        <v>2.6127797810277758E-5</v>
      </c>
      <c r="L18" s="154">
        <v>8.1588565450146019E-2</v>
      </c>
      <c r="M18" s="154">
        <v>1.0403793191633439</v>
      </c>
      <c r="N18" s="154">
        <v>1.0248073029518099</v>
      </c>
      <c r="O18" s="154">
        <v>0.91886698940224509</v>
      </c>
      <c r="P18" s="154">
        <v>8.6542233101410883E-4</v>
      </c>
      <c r="Q18" s="154">
        <v>1.1440399960653589</v>
      </c>
      <c r="R18" s="154">
        <v>1.3928507688929574</v>
      </c>
      <c r="S18" s="154">
        <v>0</v>
      </c>
      <c r="T18" s="154">
        <v>0</v>
      </c>
      <c r="U18" s="154">
        <v>0</v>
      </c>
      <c r="V18" s="154">
        <v>0.96014303173230164</v>
      </c>
      <c r="W18" s="154">
        <v>0.69667678308718795</v>
      </c>
      <c r="X18" s="154">
        <v>1.1520556843978875</v>
      </c>
      <c r="Y18" s="87"/>
    </row>
    <row r="19" spans="1:25" s="55" customFormat="1" ht="12.75" customHeight="1">
      <c r="A19" s="74">
        <v>15</v>
      </c>
      <c r="B19" s="75" t="s">
        <v>317</v>
      </c>
      <c r="C19" s="79" t="s">
        <v>318</v>
      </c>
      <c r="D19" s="154">
        <v>0</v>
      </c>
      <c r="E19" s="154">
        <v>0</v>
      </c>
      <c r="F19" s="154">
        <v>0</v>
      </c>
      <c r="G19" s="154">
        <v>0</v>
      </c>
      <c r="H19" s="154">
        <v>0</v>
      </c>
      <c r="I19" s="154">
        <v>0</v>
      </c>
      <c r="J19" s="154">
        <v>0</v>
      </c>
      <c r="K19" s="154">
        <v>0</v>
      </c>
      <c r="L19" s="154">
        <v>0</v>
      </c>
      <c r="M19" s="154">
        <v>0</v>
      </c>
      <c r="N19" s="154">
        <v>0</v>
      </c>
      <c r="O19" s="154">
        <v>0</v>
      </c>
      <c r="P19" s="154">
        <v>0</v>
      </c>
      <c r="Q19" s="154">
        <v>0</v>
      </c>
      <c r="R19" s="154">
        <v>0</v>
      </c>
      <c r="S19" s="154">
        <v>0</v>
      </c>
      <c r="T19" s="154">
        <v>0</v>
      </c>
      <c r="U19" s="154">
        <v>0</v>
      </c>
      <c r="V19" s="154">
        <v>0</v>
      </c>
      <c r="W19" s="154">
        <v>0</v>
      </c>
      <c r="X19" s="154">
        <v>0</v>
      </c>
      <c r="Y19" s="87"/>
    </row>
    <row r="20" spans="1:25" s="55" customFormat="1" ht="12.75" customHeight="1">
      <c r="A20" s="74">
        <v>16</v>
      </c>
      <c r="B20" s="75" t="s">
        <v>319</v>
      </c>
      <c r="C20" s="84" t="s">
        <v>320</v>
      </c>
      <c r="D20" s="154">
        <v>0</v>
      </c>
      <c r="E20" s="154">
        <v>0</v>
      </c>
      <c r="F20" s="154">
        <v>0</v>
      </c>
      <c r="G20" s="154">
        <v>0</v>
      </c>
      <c r="H20" s="154">
        <v>0</v>
      </c>
      <c r="I20" s="154">
        <v>0</v>
      </c>
      <c r="J20" s="154">
        <v>0</v>
      </c>
      <c r="K20" s="154">
        <v>0</v>
      </c>
      <c r="L20" s="154">
        <v>0</v>
      </c>
      <c r="M20" s="154">
        <v>0</v>
      </c>
      <c r="N20" s="154">
        <v>0</v>
      </c>
      <c r="O20" s="154">
        <v>0</v>
      </c>
      <c r="P20" s="154">
        <v>0</v>
      </c>
      <c r="Q20" s="154">
        <v>0</v>
      </c>
      <c r="R20" s="154">
        <v>0</v>
      </c>
      <c r="S20" s="154">
        <v>0</v>
      </c>
      <c r="T20" s="154">
        <v>0</v>
      </c>
      <c r="U20" s="154">
        <v>0</v>
      </c>
      <c r="V20" s="154">
        <v>0</v>
      </c>
      <c r="W20" s="154">
        <v>0</v>
      </c>
      <c r="X20" s="154">
        <v>0</v>
      </c>
      <c r="Y20" s="87"/>
    </row>
    <row r="21" spans="1:25" s="55" customFormat="1" ht="12.75" customHeight="1">
      <c r="A21" s="74">
        <v>17</v>
      </c>
      <c r="B21" s="75" t="s">
        <v>321</v>
      </c>
      <c r="C21" s="85" t="s">
        <v>322</v>
      </c>
      <c r="D21" s="154">
        <v>0</v>
      </c>
      <c r="E21" s="154">
        <v>0</v>
      </c>
      <c r="F21" s="154">
        <v>0</v>
      </c>
      <c r="G21" s="154">
        <v>0</v>
      </c>
      <c r="H21" s="154">
        <v>0</v>
      </c>
      <c r="I21" s="154">
        <v>0</v>
      </c>
      <c r="J21" s="154">
        <v>0</v>
      </c>
      <c r="K21" s="154">
        <v>0</v>
      </c>
      <c r="L21" s="154">
        <v>0</v>
      </c>
      <c r="M21" s="154">
        <v>0</v>
      </c>
      <c r="N21" s="154">
        <v>0</v>
      </c>
      <c r="O21" s="154">
        <v>0</v>
      </c>
      <c r="P21" s="154">
        <v>0</v>
      </c>
      <c r="Q21" s="154">
        <v>0</v>
      </c>
      <c r="R21" s="154">
        <v>0</v>
      </c>
      <c r="S21" s="154">
        <v>0</v>
      </c>
      <c r="T21" s="154">
        <v>0</v>
      </c>
      <c r="U21" s="154">
        <v>0</v>
      </c>
      <c r="V21" s="154">
        <v>0</v>
      </c>
      <c r="W21" s="154">
        <v>0</v>
      </c>
      <c r="X21" s="154">
        <v>0</v>
      </c>
      <c r="Y21" s="87"/>
    </row>
    <row r="22" spans="1:25" s="55" customFormat="1" ht="12.75" customHeight="1">
      <c r="A22" s="74">
        <v>18</v>
      </c>
      <c r="B22" s="75" t="s">
        <v>323</v>
      </c>
      <c r="C22" s="79" t="s">
        <v>324</v>
      </c>
      <c r="D22" s="154">
        <v>0</v>
      </c>
      <c r="E22" s="154">
        <v>0</v>
      </c>
      <c r="F22" s="154">
        <v>0</v>
      </c>
      <c r="G22" s="154">
        <v>0</v>
      </c>
      <c r="H22" s="154">
        <v>0</v>
      </c>
      <c r="I22" s="154">
        <v>57.54929467213956</v>
      </c>
      <c r="J22" s="154">
        <v>59.785897711911986</v>
      </c>
      <c r="K22" s="154">
        <v>66.934565458687047</v>
      </c>
      <c r="L22" s="154">
        <v>10.10754513264213</v>
      </c>
      <c r="M22" s="154">
        <v>12.409609990851068</v>
      </c>
      <c r="N22" s="154">
        <v>13.475584769535914</v>
      </c>
      <c r="O22" s="154">
        <v>14.316658987275753</v>
      </c>
      <c r="P22" s="154">
        <v>272.73478707103169</v>
      </c>
      <c r="Q22" s="154">
        <v>135.00854669615163</v>
      </c>
      <c r="R22" s="154">
        <v>44.332610102611127</v>
      </c>
      <c r="S22" s="154">
        <v>436.15481390944461</v>
      </c>
      <c r="T22" s="154">
        <v>112.70829715270162</v>
      </c>
      <c r="U22" s="154">
        <v>44.876892373869929</v>
      </c>
      <c r="V22" s="154">
        <v>35.232470854247026</v>
      </c>
      <c r="W22" s="154">
        <v>38.92173197443806</v>
      </c>
      <c r="X22" s="154">
        <v>45.853519673919415</v>
      </c>
      <c r="Y22" s="87"/>
    </row>
    <row r="23" spans="1:25" s="55" customFormat="1" ht="12.75" customHeight="1">
      <c r="A23" s="74">
        <v>19</v>
      </c>
      <c r="B23" s="75" t="s">
        <v>325</v>
      </c>
      <c r="C23" s="79" t="s">
        <v>326</v>
      </c>
      <c r="D23" s="154">
        <v>0</v>
      </c>
      <c r="E23" s="154">
        <v>0</v>
      </c>
      <c r="F23" s="154">
        <v>0</v>
      </c>
      <c r="G23" s="154">
        <v>0</v>
      </c>
      <c r="H23" s="154">
        <v>0</v>
      </c>
      <c r="I23" s="154">
        <v>4.8517562289235778</v>
      </c>
      <c r="J23" s="154">
        <v>5.1994288831589026</v>
      </c>
      <c r="K23" s="154">
        <v>5.3641818706614082</v>
      </c>
      <c r="L23" s="154">
        <v>2.9390394179500001</v>
      </c>
      <c r="M23" s="154">
        <v>8.9334278078279112</v>
      </c>
      <c r="N23" s="154">
        <v>37.918368952187102</v>
      </c>
      <c r="O23" s="154">
        <v>268.35224187900167</v>
      </c>
      <c r="P23" s="154">
        <v>284.36159659453898</v>
      </c>
      <c r="Q23" s="154">
        <v>298.02165123495638</v>
      </c>
      <c r="R23" s="154">
        <v>135.86760839766245</v>
      </c>
      <c r="S23" s="154">
        <v>104.18726397249149</v>
      </c>
      <c r="T23" s="154">
        <v>129.37882730794283</v>
      </c>
      <c r="U23" s="154">
        <v>112.72785663311463</v>
      </c>
      <c r="V23" s="154">
        <v>112.11681692361128</v>
      </c>
      <c r="W23" s="154">
        <v>101.31670931182246</v>
      </c>
      <c r="X23" s="154">
        <v>119.50540843214804</v>
      </c>
      <c r="Y23" s="87"/>
    </row>
    <row r="24" spans="1:25" s="55" customFormat="1" ht="12.75" customHeight="1">
      <c r="A24" s="74">
        <v>20</v>
      </c>
      <c r="B24" s="75" t="s">
        <v>327</v>
      </c>
      <c r="C24" s="79" t="s">
        <v>328</v>
      </c>
      <c r="D24" s="154">
        <v>0</v>
      </c>
      <c r="E24" s="154">
        <v>0</v>
      </c>
      <c r="F24" s="154">
        <v>0</v>
      </c>
      <c r="G24" s="154">
        <v>0</v>
      </c>
      <c r="H24" s="154">
        <v>0</v>
      </c>
      <c r="I24" s="154">
        <v>0</v>
      </c>
      <c r="J24" s="154">
        <v>0</v>
      </c>
      <c r="K24" s="154">
        <v>0</v>
      </c>
      <c r="L24" s="154">
        <v>23.250349222829122</v>
      </c>
      <c r="M24" s="154">
        <v>38.601811738035344</v>
      </c>
      <c r="N24" s="154">
        <v>153.0532547328846</v>
      </c>
      <c r="O24" s="154">
        <v>19.575762577936118</v>
      </c>
      <c r="P24" s="154">
        <v>24.359395758233909</v>
      </c>
      <c r="Q24" s="154">
        <v>57.58996457235272</v>
      </c>
      <c r="R24" s="154">
        <v>89.300165532364019</v>
      </c>
      <c r="S24" s="154">
        <v>22.723195998858923</v>
      </c>
      <c r="T24" s="154">
        <v>31.623600123114446</v>
      </c>
      <c r="U24" s="154">
        <v>72.225137483974976</v>
      </c>
      <c r="V24" s="154">
        <v>34.185629232161745</v>
      </c>
      <c r="W24" s="154">
        <v>46.746666558929626</v>
      </c>
      <c r="X24" s="154">
        <v>169.14785348162454</v>
      </c>
      <c r="Y24" s="87"/>
    </row>
    <row r="25" spans="1:25" s="55" customFormat="1" ht="12.75" customHeight="1">
      <c r="A25" s="74">
        <v>21</v>
      </c>
      <c r="B25" s="75" t="s">
        <v>329</v>
      </c>
      <c r="C25" s="79" t="s">
        <v>330</v>
      </c>
      <c r="D25" s="154">
        <v>254.55206079054753</v>
      </c>
      <c r="E25" s="154">
        <v>301.2702674893327</v>
      </c>
      <c r="F25" s="154">
        <v>360.79285120342502</v>
      </c>
      <c r="G25" s="154">
        <v>427.58859094953772</v>
      </c>
      <c r="H25" s="154">
        <v>511.45886022368865</v>
      </c>
      <c r="I25" s="154">
        <v>821.55198110822835</v>
      </c>
      <c r="J25" s="154">
        <v>1305.4364364619569</v>
      </c>
      <c r="K25" s="154">
        <v>1450.395382837602</v>
      </c>
      <c r="L25" s="154">
        <v>1897.2828652482087</v>
      </c>
      <c r="M25" s="154">
        <v>2136.0694122203663</v>
      </c>
      <c r="N25" s="154">
        <v>2152.2409602066596</v>
      </c>
      <c r="O25" s="154">
        <v>1967.4114418300344</v>
      </c>
      <c r="P25" s="154">
        <v>1886.7577138058466</v>
      </c>
      <c r="Q25" s="154">
        <v>1798.5371747088375</v>
      </c>
      <c r="R25" s="154">
        <v>1661.3066477950115</v>
      </c>
      <c r="S25" s="154">
        <v>1671.4641349360668</v>
      </c>
      <c r="T25" s="154">
        <v>1985.2479849337799</v>
      </c>
      <c r="U25" s="154">
        <v>2059.7400684593276</v>
      </c>
      <c r="V25" s="154">
        <v>1904.6317673486606</v>
      </c>
      <c r="W25" s="154">
        <v>1818.8985717571272</v>
      </c>
      <c r="X25" s="154">
        <v>1764.2352917031133</v>
      </c>
      <c r="Y25" s="87"/>
    </row>
    <row r="26" spans="1:25" s="55" customFormat="1" ht="12.75" customHeight="1">
      <c r="A26" s="74">
        <v>22</v>
      </c>
      <c r="B26" s="75" t="s">
        <v>331</v>
      </c>
      <c r="C26" s="85" t="s">
        <v>332</v>
      </c>
      <c r="D26" s="154">
        <v>0</v>
      </c>
      <c r="E26" s="154">
        <v>0</v>
      </c>
      <c r="F26" s="154">
        <v>0</v>
      </c>
      <c r="G26" s="154">
        <v>0</v>
      </c>
      <c r="H26" s="154">
        <v>0</v>
      </c>
      <c r="I26" s="154">
        <v>0</v>
      </c>
      <c r="J26" s="154">
        <v>0</v>
      </c>
      <c r="K26" s="154">
        <v>0</v>
      </c>
      <c r="L26" s="154">
        <v>6.4316318735349806E-2</v>
      </c>
      <c r="M26" s="154">
        <v>0.98737886297044986</v>
      </c>
      <c r="N26" s="154">
        <v>59.074979122275316</v>
      </c>
      <c r="O26" s="154">
        <v>2.7631076374374155</v>
      </c>
      <c r="P26" s="154">
        <v>3.7523311647784525</v>
      </c>
      <c r="Q26" s="154">
        <v>58.015993317557253</v>
      </c>
      <c r="R26" s="154">
        <v>58.963547345105852</v>
      </c>
      <c r="S26" s="154">
        <v>1.5197041910064926</v>
      </c>
      <c r="T26" s="154">
        <v>131.9782617854834</v>
      </c>
      <c r="U26" s="154">
        <v>0.13783423183964152</v>
      </c>
      <c r="V26" s="154">
        <v>1.5968316199492298</v>
      </c>
      <c r="W26" s="154">
        <v>60.464575292281999</v>
      </c>
      <c r="X26" s="154">
        <v>53.812341206974246</v>
      </c>
      <c r="Y26" s="87"/>
    </row>
    <row r="27" spans="1:25" s="55" customFormat="1" ht="12.75" customHeight="1">
      <c r="A27" s="74">
        <v>23</v>
      </c>
      <c r="B27" s="75" t="s">
        <v>333</v>
      </c>
      <c r="C27" s="85" t="s">
        <v>334</v>
      </c>
      <c r="D27" s="154">
        <v>254.55206079054753</v>
      </c>
      <c r="E27" s="154">
        <v>301.2702674893327</v>
      </c>
      <c r="F27" s="154">
        <v>360.79285120342502</v>
      </c>
      <c r="G27" s="154">
        <v>427.58859094953772</v>
      </c>
      <c r="H27" s="154">
        <v>511.45886022368865</v>
      </c>
      <c r="I27" s="154">
        <v>821.55198110822835</v>
      </c>
      <c r="J27" s="154">
        <v>1305.4364364619569</v>
      </c>
      <c r="K27" s="154">
        <v>1450.395382837602</v>
      </c>
      <c r="L27" s="154">
        <v>1897.2185489294734</v>
      </c>
      <c r="M27" s="154">
        <v>2135.0820333573956</v>
      </c>
      <c r="N27" s="154">
        <v>2093.1659810843839</v>
      </c>
      <c r="O27" s="154">
        <v>1964.6483341925968</v>
      </c>
      <c r="P27" s="154">
        <v>1883.0053826410681</v>
      </c>
      <c r="Q27" s="154">
        <v>1740.5211813912802</v>
      </c>
      <c r="R27" s="154">
        <v>1602.3431004499057</v>
      </c>
      <c r="S27" s="154">
        <v>1669.9444307450603</v>
      </c>
      <c r="T27" s="154">
        <v>1853.2697231482964</v>
      </c>
      <c r="U27" s="154">
        <v>2059.6022342274878</v>
      </c>
      <c r="V27" s="154">
        <v>1903.0349357287114</v>
      </c>
      <c r="W27" s="154">
        <v>1758.4339964648452</v>
      </c>
      <c r="X27" s="154">
        <v>1710.422950496139</v>
      </c>
      <c r="Y27" s="87"/>
    </row>
    <row r="28" spans="1:25" s="55" customFormat="1" ht="12.75" customHeight="1">
      <c r="A28" s="74">
        <v>24</v>
      </c>
      <c r="B28" s="75" t="s">
        <v>335</v>
      </c>
      <c r="C28" s="79" t="s">
        <v>336</v>
      </c>
      <c r="D28" s="154">
        <v>0</v>
      </c>
      <c r="E28" s="154">
        <v>0</v>
      </c>
      <c r="F28" s="154">
        <v>0</v>
      </c>
      <c r="G28" s="154">
        <v>0</v>
      </c>
      <c r="H28" s="154">
        <v>0</v>
      </c>
      <c r="I28" s="154">
        <v>0</v>
      </c>
      <c r="J28" s="154">
        <v>9.0363750270152114E-4</v>
      </c>
      <c r="K28" s="154">
        <v>0</v>
      </c>
      <c r="L28" s="154">
        <v>11.116095530530206</v>
      </c>
      <c r="M28" s="154">
        <v>10.108878835173689</v>
      </c>
      <c r="N28" s="154">
        <v>15.228671088614226</v>
      </c>
      <c r="O28" s="154">
        <v>8.5503330800180741</v>
      </c>
      <c r="P28" s="154">
        <v>14.394188402592764</v>
      </c>
      <c r="Q28" s="154">
        <v>0.24124913594947131</v>
      </c>
      <c r="R28" s="154">
        <v>0.70615026760605826</v>
      </c>
      <c r="S28" s="154">
        <v>1.4473373247680843</v>
      </c>
      <c r="T28" s="154">
        <v>0.82257919395384371</v>
      </c>
      <c r="U28" s="154">
        <v>2.1364305935145271</v>
      </c>
      <c r="V28" s="154">
        <v>6.7043143941502681E-2</v>
      </c>
      <c r="W28" s="154">
        <v>1.4566721307647404E-2</v>
      </c>
      <c r="X28" s="154">
        <v>1.3488302455546147E-2</v>
      </c>
      <c r="Y28" s="87"/>
    </row>
    <row r="29" spans="1:25" s="55" customFormat="1" ht="12.75" customHeight="1">
      <c r="A29" s="74">
        <v>25</v>
      </c>
      <c r="B29" s="75" t="s">
        <v>337</v>
      </c>
      <c r="C29" s="85" t="s">
        <v>338</v>
      </c>
      <c r="D29" s="154">
        <v>0</v>
      </c>
      <c r="E29" s="154">
        <v>0</v>
      </c>
      <c r="F29" s="154">
        <v>0</v>
      </c>
      <c r="G29" s="154">
        <v>0</v>
      </c>
      <c r="H29" s="154">
        <v>0</v>
      </c>
      <c r="I29" s="154">
        <v>0</v>
      </c>
      <c r="J29" s="154">
        <v>0</v>
      </c>
      <c r="K29" s="154">
        <v>0</v>
      </c>
      <c r="L29" s="154">
        <v>0</v>
      </c>
      <c r="M29" s="154">
        <v>0</v>
      </c>
      <c r="N29" s="154">
        <v>0</v>
      </c>
      <c r="O29" s="154">
        <v>0</v>
      </c>
      <c r="P29" s="154">
        <v>0</v>
      </c>
      <c r="Q29" s="154">
        <v>1.3153339744620162E-3</v>
      </c>
      <c r="R29" s="154">
        <v>0</v>
      </c>
      <c r="S29" s="154">
        <v>0</v>
      </c>
      <c r="T29" s="154">
        <v>0</v>
      </c>
      <c r="U29" s="154">
        <v>0</v>
      </c>
      <c r="V29" s="154">
        <v>0</v>
      </c>
      <c r="W29" s="154">
        <v>0</v>
      </c>
      <c r="X29" s="154">
        <v>0</v>
      </c>
      <c r="Y29" s="87"/>
    </row>
    <row r="30" spans="1:25" s="55" customFormat="1" ht="12.75" customHeight="1">
      <c r="A30" s="74">
        <v>26</v>
      </c>
      <c r="B30" s="75" t="s">
        <v>339</v>
      </c>
      <c r="C30" s="85" t="s">
        <v>340</v>
      </c>
      <c r="D30" s="154">
        <v>0</v>
      </c>
      <c r="E30" s="154">
        <v>0</v>
      </c>
      <c r="F30" s="154">
        <v>0</v>
      </c>
      <c r="G30" s="154">
        <v>0</v>
      </c>
      <c r="H30" s="154">
        <v>0</v>
      </c>
      <c r="I30" s="154">
        <v>0</v>
      </c>
      <c r="J30" s="154">
        <v>0</v>
      </c>
      <c r="K30" s="154">
        <v>0</v>
      </c>
      <c r="L30" s="154">
        <v>11.062406822480247</v>
      </c>
      <c r="M30" s="154">
        <v>10.108878835173689</v>
      </c>
      <c r="N30" s="154">
        <v>15.228671088614226</v>
      </c>
      <c r="O30" s="154">
        <v>8.5503330800180741</v>
      </c>
      <c r="P30" s="154">
        <v>14.394188402592764</v>
      </c>
      <c r="Q30" s="154">
        <v>0.2399338019750093</v>
      </c>
      <c r="R30" s="154">
        <v>0.70615026760605826</v>
      </c>
      <c r="S30" s="154">
        <v>1.4473373247680843</v>
      </c>
      <c r="T30" s="154">
        <v>0.82257919395384371</v>
      </c>
      <c r="U30" s="154">
        <v>2.1364305935145271</v>
      </c>
      <c r="V30" s="154">
        <v>6.7043143941502681E-2</v>
      </c>
      <c r="W30" s="154">
        <v>1.4566721307647404E-2</v>
      </c>
      <c r="X30" s="154">
        <v>1.3488302455546147E-2</v>
      </c>
      <c r="Y30" s="87"/>
    </row>
    <row r="31" spans="1:25" s="55" customFormat="1" ht="12.75" customHeight="1">
      <c r="A31" s="74">
        <v>27</v>
      </c>
      <c r="B31" s="75" t="s">
        <v>341</v>
      </c>
      <c r="C31" s="85" t="s">
        <v>342</v>
      </c>
      <c r="D31" s="154">
        <v>0</v>
      </c>
      <c r="E31" s="154">
        <v>0</v>
      </c>
      <c r="F31" s="154">
        <v>0</v>
      </c>
      <c r="G31" s="154">
        <v>0</v>
      </c>
      <c r="H31" s="154">
        <v>0</v>
      </c>
      <c r="I31" s="154">
        <v>0</v>
      </c>
      <c r="J31" s="154">
        <v>9.0363750270152114E-4</v>
      </c>
      <c r="K31" s="154">
        <v>0</v>
      </c>
      <c r="L31" s="154">
        <v>5.3688708049960489E-2</v>
      </c>
      <c r="M31" s="154">
        <v>0</v>
      </c>
      <c r="N31" s="154">
        <v>0</v>
      </c>
      <c r="O31" s="154">
        <v>0</v>
      </c>
      <c r="P31" s="154">
        <v>0</v>
      </c>
      <c r="Q31" s="154">
        <v>0</v>
      </c>
      <c r="R31" s="154">
        <v>0</v>
      </c>
      <c r="S31" s="154">
        <v>0</v>
      </c>
      <c r="T31" s="154">
        <v>0</v>
      </c>
      <c r="U31" s="154">
        <v>0</v>
      </c>
      <c r="V31" s="154">
        <v>0</v>
      </c>
      <c r="W31" s="154">
        <v>0</v>
      </c>
      <c r="X31" s="154">
        <v>0</v>
      </c>
      <c r="Y31" s="87"/>
    </row>
    <row r="32" spans="1:25" s="55" customFormat="1" ht="12.75" customHeight="1">
      <c r="A32" s="74">
        <v>28</v>
      </c>
      <c r="B32" s="75" t="s">
        <v>343</v>
      </c>
      <c r="C32" s="79" t="s">
        <v>344</v>
      </c>
      <c r="D32" s="154">
        <v>0</v>
      </c>
      <c r="E32" s="154">
        <v>0</v>
      </c>
      <c r="F32" s="154">
        <v>0</v>
      </c>
      <c r="G32" s="154">
        <v>0</v>
      </c>
      <c r="H32" s="154">
        <v>0</v>
      </c>
      <c r="I32" s="154">
        <v>0</v>
      </c>
      <c r="J32" s="154">
        <v>0</v>
      </c>
      <c r="K32" s="154">
        <v>0</v>
      </c>
      <c r="L32" s="154">
        <v>3.4409230523412395</v>
      </c>
      <c r="M32" s="154">
        <v>6.2533994654795393</v>
      </c>
      <c r="N32" s="154">
        <v>10.731613854392576</v>
      </c>
      <c r="O32" s="154">
        <v>12.060469818130759</v>
      </c>
      <c r="P32" s="154">
        <v>23.805773127364958</v>
      </c>
      <c r="Q32" s="154">
        <v>53.911990781565478</v>
      </c>
      <c r="R32" s="154">
        <v>61.951002424347678</v>
      </c>
      <c r="S32" s="154">
        <v>112.96467819814896</v>
      </c>
      <c r="T32" s="154">
        <v>69.91923148607674</v>
      </c>
      <c r="U32" s="154">
        <v>83.251876031146736</v>
      </c>
      <c r="V32" s="154">
        <v>99.526556727190595</v>
      </c>
      <c r="W32" s="154">
        <v>105.6386823846489</v>
      </c>
      <c r="X32" s="154">
        <v>111.09272712797427</v>
      </c>
      <c r="Y32" s="87"/>
    </row>
    <row r="33" spans="1:26" s="55" customFormat="1" ht="12.75" customHeight="1">
      <c r="A33" s="74">
        <v>29</v>
      </c>
      <c r="B33" s="75" t="s">
        <v>345</v>
      </c>
      <c r="C33" s="82" t="s">
        <v>346</v>
      </c>
      <c r="D33" s="154">
        <v>0</v>
      </c>
      <c r="E33" s="154">
        <v>0</v>
      </c>
      <c r="F33" s="154">
        <v>0</v>
      </c>
      <c r="G33" s="154">
        <v>0</v>
      </c>
      <c r="H33" s="154">
        <v>0</v>
      </c>
      <c r="I33" s="154">
        <v>0</v>
      </c>
      <c r="J33" s="154">
        <v>0</v>
      </c>
      <c r="K33" s="154">
        <v>0</v>
      </c>
      <c r="L33" s="154">
        <v>2.528468560639161</v>
      </c>
      <c r="M33" s="154">
        <v>3.2950641331519517</v>
      </c>
      <c r="N33" s="154">
        <v>2.9042595217047551</v>
      </c>
      <c r="O33" s="154">
        <v>29.821410474236501</v>
      </c>
      <c r="P33" s="154">
        <v>0</v>
      </c>
      <c r="Q33" s="154">
        <v>6.1896039264893403</v>
      </c>
      <c r="R33" s="154">
        <v>6.464511645704313</v>
      </c>
      <c r="S33" s="154">
        <v>7.3469065582773982</v>
      </c>
      <c r="T33" s="154">
        <v>7.1879760373994559</v>
      </c>
      <c r="U33" s="154">
        <v>11.00990382475508</v>
      </c>
      <c r="V33" s="154">
        <v>11.041644864921468</v>
      </c>
      <c r="W33" s="154">
        <v>8.9572729254067021</v>
      </c>
      <c r="X33" s="154">
        <v>9.7924733173820435</v>
      </c>
      <c r="Y33" s="87"/>
    </row>
    <row r="34" spans="1:26" s="55" customFormat="1" ht="12.75" customHeight="1">
      <c r="A34" s="74">
        <v>30</v>
      </c>
      <c r="B34" s="75" t="s">
        <v>347</v>
      </c>
      <c r="C34" s="82" t="s">
        <v>348</v>
      </c>
      <c r="D34" s="154">
        <v>0</v>
      </c>
      <c r="E34" s="154">
        <v>0</v>
      </c>
      <c r="F34" s="154">
        <v>0</v>
      </c>
      <c r="G34" s="154">
        <v>0</v>
      </c>
      <c r="H34" s="154">
        <v>0</v>
      </c>
      <c r="I34" s="154">
        <v>0</v>
      </c>
      <c r="J34" s="154">
        <v>0</v>
      </c>
      <c r="K34" s="154">
        <v>0</v>
      </c>
      <c r="L34" s="154">
        <v>2.0394114844159374</v>
      </c>
      <c r="M34" s="154">
        <v>1.7339273539664453</v>
      </c>
      <c r="N34" s="154">
        <v>0.51240365147590494</v>
      </c>
      <c r="O34" s="154">
        <v>0.50120017603758826</v>
      </c>
      <c r="P34" s="154">
        <v>0</v>
      </c>
      <c r="Q34" s="154">
        <v>0.67073413753626265</v>
      </c>
      <c r="R34" s="154">
        <v>1.8882590612133519</v>
      </c>
      <c r="S34" s="154">
        <v>1.9015522856717972</v>
      </c>
      <c r="T34" s="154">
        <v>2.5601010544162444</v>
      </c>
      <c r="U34" s="154">
        <v>3.7665460453109483</v>
      </c>
      <c r="V34" s="154">
        <v>1.2758064873034416</v>
      </c>
      <c r="W34" s="154">
        <v>1.9630764705882349</v>
      </c>
      <c r="X34" s="154">
        <v>2.3614028846153845</v>
      </c>
      <c r="Y34" s="87"/>
    </row>
    <row r="35" spans="1:26" s="55" customFormat="1" ht="12.75" customHeight="1">
      <c r="A35" s="74">
        <v>31</v>
      </c>
      <c r="B35" s="75" t="s">
        <v>349</v>
      </c>
      <c r="C35" s="79" t="s">
        <v>350</v>
      </c>
      <c r="D35" s="154">
        <v>0</v>
      </c>
      <c r="E35" s="154">
        <v>0</v>
      </c>
      <c r="F35" s="154">
        <v>0</v>
      </c>
      <c r="G35" s="154">
        <v>0</v>
      </c>
      <c r="H35" s="154">
        <v>0</v>
      </c>
      <c r="I35" s="154">
        <v>0</v>
      </c>
      <c r="J35" s="154">
        <v>0</v>
      </c>
      <c r="K35" s="154">
        <v>0</v>
      </c>
      <c r="L35" s="154">
        <v>4.7594075864159207</v>
      </c>
      <c r="M35" s="154">
        <v>4.2316236984448006</v>
      </c>
      <c r="N35" s="154">
        <v>13.032133485859724</v>
      </c>
      <c r="O35" s="154">
        <v>11.970466312025305</v>
      </c>
      <c r="P35" s="154">
        <v>12.734624866397146</v>
      </c>
      <c r="Q35" s="154">
        <v>18.234968950100704</v>
      </c>
      <c r="R35" s="154">
        <v>27.045555249312031</v>
      </c>
      <c r="S35" s="154">
        <v>31.190119348752216</v>
      </c>
      <c r="T35" s="154">
        <v>44.145083408856287</v>
      </c>
      <c r="U35" s="154">
        <v>41.35026955189408</v>
      </c>
      <c r="V35" s="154">
        <v>38.923000707298321</v>
      </c>
      <c r="W35" s="154">
        <v>41.473458639121574</v>
      </c>
      <c r="X35" s="154">
        <v>42.201081203075077</v>
      </c>
      <c r="Y35" s="87"/>
    </row>
    <row r="36" spans="1:26" s="55" customFormat="1" ht="12.75" customHeight="1">
      <c r="A36" s="74">
        <v>32</v>
      </c>
      <c r="B36" s="75" t="s">
        <v>351</v>
      </c>
      <c r="C36" s="79" t="s">
        <v>352</v>
      </c>
      <c r="D36" s="154">
        <v>0</v>
      </c>
      <c r="E36" s="154">
        <v>0</v>
      </c>
      <c r="F36" s="154">
        <v>0</v>
      </c>
      <c r="G36" s="154">
        <v>0</v>
      </c>
      <c r="H36" s="154">
        <v>0</v>
      </c>
      <c r="I36" s="154">
        <v>0</v>
      </c>
      <c r="J36" s="154">
        <v>0</v>
      </c>
      <c r="K36" s="154">
        <v>0</v>
      </c>
      <c r="L36" s="154">
        <v>8.262310750418683</v>
      </c>
      <c r="M36" s="154">
        <v>15.617329357641269</v>
      </c>
      <c r="N36" s="154">
        <v>44.512120394889259</v>
      </c>
      <c r="O36" s="154">
        <v>25.020974697316056</v>
      </c>
      <c r="P36" s="154">
        <v>17.844347234382919</v>
      </c>
      <c r="Q36" s="154">
        <v>13.436292910600523</v>
      </c>
      <c r="R36" s="154">
        <v>13.597358762081013</v>
      </c>
      <c r="S36" s="154">
        <v>28.154771413567449</v>
      </c>
      <c r="T36" s="154">
        <v>30.624810397510366</v>
      </c>
      <c r="U36" s="154">
        <v>48.075073802658132</v>
      </c>
      <c r="V36" s="154">
        <v>27.100062431055559</v>
      </c>
      <c r="W36" s="154">
        <v>20.489558331958122</v>
      </c>
      <c r="X36" s="154">
        <v>22.868872198468885</v>
      </c>
      <c r="Y36" s="87"/>
    </row>
    <row r="37" spans="1:26" s="55" customFormat="1" ht="12.75" customHeight="1">
      <c r="A37" s="74">
        <v>33</v>
      </c>
      <c r="B37" s="75" t="s">
        <v>353</v>
      </c>
      <c r="C37" s="79" t="s">
        <v>354</v>
      </c>
      <c r="D37" s="154">
        <v>0</v>
      </c>
      <c r="E37" s="154">
        <v>0</v>
      </c>
      <c r="F37" s="154">
        <v>0</v>
      </c>
      <c r="G37" s="154">
        <v>0</v>
      </c>
      <c r="H37" s="154">
        <v>0</v>
      </c>
      <c r="I37" s="154">
        <v>0</v>
      </c>
      <c r="J37" s="154">
        <v>0</v>
      </c>
      <c r="K37" s="154">
        <v>0</v>
      </c>
      <c r="L37" s="154">
        <v>0.16312700391220394</v>
      </c>
      <c r="M37" s="154">
        <v>8.6696367698322258E-2</v>
      </c>
      <c r="N37" s="154">
        <v>8.54006085793175E-2</v>
      </c>
      <c r="O37" s="154">
        <v>0</v>
      </c>
      <c r="P37" s="154">
        <v>0</v>
      </c>
      <c r="Q37" s="154">
        <v>2.0992163577207667E-3</v>
      </c>
      <c r="R37" s="154">
        <v>0.60106458078445313</v>
      </c>
      <c r="S37" s="154">
        <v>0.86434194803263498</v>
      </c>
      <c r="T37" s="154">
        <v>1.1815851020382668</v>
      </c>
      <c r="U37" s="154">
        <v>1.545249659614748</v>
      </c>
      <c r="V37" s="154">
        <v>3.0724577015433656</v>
      </c>
      <c r="W37" s="154">
        <v>2.3886061134417873</v>
      </c>
      <c r="X37" s="154">
        <v>2.4001160091622653</v>
      </c>
      <c r="Y37" s="87"/>
    </row>
    <row r="38" spans="1:26" s="87" customFormat="1" ht="12.75" customHeight="1">
      <c r="A38" s="74">
        <v>34</v>
      </c>
      <c r="B38" s="75" t="s">
        <v>355</v>
      </c>
      <c r="C38" s="79" t="s">
        <v>356</v>
      </c>
      <c r="D38" s="154">
        <v>322.90628414320804</v>
      </c>
      <c r="E38" s="154">
        <v>322.59392909930307</v>
      </c>
      <c r="F38" s="154">
        <v>323.01560840857479</v>
      </c>
      <c r="G38" s="154">
        <v>323.15616817833205</v>
      </c>
      <c r="H38" s="154">
        <v>323.34358120467499</v>
      </c>
      <c r="I38" s="154">
        <v>322.13922700810809</v>
      </c>
      <c r="J38" s="154">
        <v>322.41217265862457</v>
      </c>
      <c r="K38" s="154">
        <v>322.54364103631525</v>
      </c>
      <c r="L38" s="154">
        <v>510.55600609241651</v>
      </c>
      <c r="M38" s="154">
        <v>645.61314343754748</v>
      </c>
      <c r="N38" s="154">
        <v>568.982590533186</v>
      </c>
      <c r="O38" s="154">
        <v>583.54899462422304</v>
      </c>
      <c r="P38" s="154">
        <v>318.34241659972827</v>
      </c>
      <c r="Q38" s="154">
        <v>940.703393625339</v>
      </c>
      <c r="R38" s="154">
        <v>670.5914251769268</v>
      </c>
      <c r="S38" s="154">
        <v>635.02517250915753</v>
      </c>
      <c r="T38" s="154">
        <v>666.79942242611878</v>
      </c>
      <c r="U38" s="154">
        <v>693.14990331030231</v>
      </c>
      <c r="V38" s="154">
        <v>692.01795070021194</v>
      </c>
      <c r="W38" s="154">
        <v>655.52184576419904</v>
      </c>
      <c r="X38" s="154">
        <v>655.69058899784807</v>
      </c>
      <c r="Y38" s="160"/>
      <c r="Z38" s="86"/>
    </row>
    <row r="39" spans="1:26" s="87" customFormat="1" ht="12.75" customHeight="1">
      <c r="A39" s="74">
        <v>35</v>
      </c>
      <c r="B39" s="75" t="s">
        <v>357</v>
      </c>
      <c r="C39" s="79" t="s">
        <v>358</v>
      </c>
      <c r="D39" s="154">
        <v>0</v>
      </c>
      <c r="E39" s="154">
        <v>0</v>
      </c>
      <c r="F39" s="154">
        <v>0</v>
      </c>
      <c r="G39" s="154">
        <v>0</v>
      </c>
      <c r="H39" s="154">
        <v>0</v>
      </c>
      <c r="I39" s="154">
        <v>0</v>
      </c>
      <c r="J39" s="154">
        <v>0</v>
      </c>
      <c r="K39" s="154">
        <v>0</v>
      </c>
      <c r="L39" s="154">
        <v>0</v>
      </c>
      <c r="M39" s="154">
        <v>0</v>
      </c>
      <c r="N39" s="154">
        <v>0</v>
      </c>
      <c r="O39" s="154">
        <v>0</v>
      </c>
      <c r="P39" s="154">
        <v>0</v>
      </c>
      <c r="Q39" s="154">
        <v>1.3330220877223034</v>
      </c>
      <c r="R39" s="154">
        <v>1.1929359651496383</v>
      </c>
      <c r="S39" s="154">
        <v>1.72868389606527</v>
      </c>
      <c r="T39" s="154">
        <v>1.8708430782272558</v>
      </c>
      <c r="U39" s="154">
        <v>2.4144525931480438</v>
      </c>
      <c r="V39" s="154">
        <v>4.1286150364488972</v>
      </c>
      <c r="W39" s="154">
        <v>4.9762627363370564</v>
      </c>
      <c r="X39" s="154">
        <v>4.4162134568585678</v>
      </c>
    </row>
    <row r="40" spans="1:26" s="87" customFormat="1" ht="12.75" customHeight="1">
      <c r="A40" s="74">
        <v>36</v>
      </c>
      <c r="B40" s="75" t="s">
        <v>359</v>
      </c>
      <c r="C40" s="83" t="s">
        <v>360</v>
      </c>
      <c r="D40" s="154">
        <v>6737.5702577569218</v>
      </c>
      <c r="E40" s="154">
        <v>6863.291711625945</v>
      </c>
      <c r="F40" s="154">
        <v>7743.4321225177446</v>
      </c>
      <c r="G40" s="154">
        <v>8874.7902023370589</v>
      </c>
      <c r="H40" s="154">
        <v>9983.9044103889137</v>
      </c>
      <c r="I40" s="154">
        <v>10570.861962978484</v>
      </c>
      <c r="J40" s="154">
        <v>9903.3007398234768</v>
      </c>
      <c r="K40" s="154">
        <v>10171.202900506521</v>
      </c>
      <c r="L40" s="154">
        <v>17920.615135497701</v>
      </c>
      <c r="M40" s="154">
        <v>20801.693286558999</v>
      </c>
      <c r="N40" s="154">
        <v>24537.456452384999</v>
      </c>
      <c r="O40" s="154">
        <v>31893.497796670916</v>
      </c>
      <c r="P40" s="154">
        <v>39165.830706603389</v>
      </c>
      <c r="Q40" s="154">
        <v>45645.730101032859</v>
      </c>
      <c r="R40" s="154">
        <v>50197.526868858869</v>
      </c>
      <c r="S40" s="154">
        <v>55374.316105988997</v>
      </c>
      <c r="T40" s="154">
        <v>59753.890681681405</v>
      </c>
      <c r="U40" s="154">
        <v>46514.968736212599</v>
      </c>
      <c r="V40" s="154">
        <v>49446.651992277009</v>
      </c>
      <c r="W40" s="154">
        <v>51840.556954339598</v>
      </c>
      <c r="X40" s="154">
        <v>52774.212926445362</v>
      </c>
    </row>
    <row r="41" spans="1:26" s="87" customFormat="1" ht="12.75" customHeight="1">
      <c r="A41" s="74">
        <v>37</v>
      </c>
      <c r="B41" s="75" t="s">
        <v>361</v>
      </c>
      <c r="C41" s="79" t="s">
        <v>362</v>
      </c>
      <c r="D41" s="154">
        <v>6737.5702577569218</v>
      </c>
      <c r="E41" s="154">
        <v>6863.291711625945</v>
      </c>
      <c r="F41" s="154">
        <v>7743.4321225177446</v>
      </c>
      <c r="G41" s="154">
        <v>8874.7902023370589</v>
      </c>
      <c r="H41" s="154">
        <v>9983.9044103889137</v>
      </c>
      <c r="I41" s="154">
        <v>10570.861962978484</v>
      </c>
      <c r="J41" s="154">
        <v>9903.3007398234768</v>
      </c>
      <c r="K41" s="154">
        <v>10171.202900506521</v>
      </c>
      <c r="L41" s="154">
        <v>17920.615135497701</v>
      </c>
      <c r="M41" s="154">
        <v>20801.693286558999</v>
      </c>
      <c r="N41" s="154">
        <v>24536.112757682997</v>
      </c>
      <c r="O41" s="154">
        <v>31891.861447150917</v>
      </c>
      <c r="P41" s="154">
        <v>39164.150301519388</v>
      </c>
      <c r="Q41" s="154">
        <v>45644.225918253709</v>
      </c>
      <c r="R41" s="154">
        <v>50195.638773258863</v>
      </c>
      <c r="S41" s="154">
        <v>55313.259458516994</v>
      </c>
      <c r="T41" s="154">
        <v>59680.7012397254</v>
      </c>
      <c r="U41" s="154">
        <v>46323.409241230598</v>
      </c>
      <c r="V41" s="154">
        <v>47734.179102627008</v>
      </c>
      <c r="W41" s="154">
        <v>49918.438615251602</v>
      </c>
      <c r="X41" s="154">
        <v>50847.004693491363</v>
      </c>
    </row>
    <row r="42" spans="1:26" s="87" customFormat="1" ht="12.75" customHeight="1">
      <c r="A42" s="74">
        <v>38</v>
      </c>
      <c r="B42" s="75" t="s">
        <v>363</v>
      </c>
      <c r="C42" s="79" t="s">
        <v>364</v>
      </c>
      <c r="D42" s="154">
        <v>0</v>
      </c>
      <c r="E42" s="154">
        <v>0</v>
      </c>
      <c r="F42" s="154">
        <v>0</v>
      </c>
      <c r="G42" s="154">
        <v>0</v>
      </c>
      <c r="H42" s="154">
        <v>0</v>
      </c>
      <c r="I42" s="154">
        <v>0</v>
      </c>
      <c r="J42" s="154">
        <v>0</v>
      </c>
      <c r="K42" s="154">
        <v>0</v>
      </c>
      <c r="L42" s="154">
        <v>0</v>
      </c>
      <c r="M42" s="154">
        <v>0</v>
      </c>
      <c r="N42" s="154">
        <v>1.3436947019999999</v>
      </c>
      <c r="O42" s="154">
        <v>1.6363495199999996</v>
      </c>
      <c r="P42" s="154">
        <v>1.6804050840000002</v>
      </c>
      <c r="Q42" s="154">
        <v>1.5041827791501687</v>
      </c>
      <c r="R42" s="154">
        <v>1.8880956</v>
      </c>
      <c r="S42" s="154">
        <v>61.056647472000016</v>
      </c>
      <c r="T42" s="154">
        <v>73.189441955999996</v>
      </c>
      <c r="U42" s="154">
        <v>191.55949498199999</v>
      </c>
      <c r="V42" s="154">
        <v>1712.4728896499998</v>
      </c>
      <c r="W42" s="154">
        <v>1922.1183390879999</v>
      </c>
      <c r="X42" s="154">
        <v>1927.2082329540001</v>
      </c>
    </row>
    <row r="43" spans="1:26" s="88" customFormat="1" ht="12.75" customHeight="1">
      <c r="A43" s="74">
        <v>39</v>
      </c>
      <c r="B43" s="75" t="s">
        <v>365</v>
      </c>
      <c r="C43" s="83" t="s">
        <v>366</v>
      </c>
      <c r="D43" s="154">
        <v>1207.4371361999999</v>
      </c>
      <c r="E43" s="154">
        <v>1360.3728798</v>
      </c>
      <c r="F43" s="154">
        <v>1437.7847994000001</v>
      </c>
      <c r="G43" s="154">
        <v>1476.9103359999999</v>
      </c>
      <c r="H43" s="154">
        <v>1447.2252774000001</v>
      </c>
      <c r="I43" s="154">
        <v>1557.2592932</v>
      </c>
      <c r="J43" s="154">
        <v>1536.5951358</v>
      </c>
      <c r="K43" s="154">
        <v>1664.2513772</v>
      </c>
      <c r="L43" s="154">
        <v>333.14397919999999</v>
      </c>
      <c r="M43" s="154">
        <v>1239.9888365136937</v>
      </c>
      <c r="N43" s="154">
        <v>1130.861756971959</v>
      </c>
      <c r="O43" s="154">
        <v>1007.513610622521</v>
      </c>
      <c r="P43" s="154">
        <v>1018.0170908817478</v>
      </c>
      <c r="Q43" s="154">
        <v>803.80368895513197</v>
      </c>
      <c r="R43" s="154">
        <v>820.4360998334862</v>
      </c>
      <c r="S43" s="154">
        <v>1076.8365037186859</v>
      </c>
      <c r="T43" s="154">
        <v>1127.8050231283751</v>
      </c>
      <c r="U43" s="154">
        <v>1217.0235387549128</v>
      </c>
      <c r="V43" s="154">
        <v>1144.0439371589014</v>
      </c>
      <c r="W43" s="154">
        <v>1067.9979944697964</v>
      </c>
      <c r="X43" s="154">
        <v>1071.4806746007494</v>
      </c>
    </row>
    <row r="44" spans="1:26" s="87" customFormat="1" ht="12.75" customHeight="1">
      <c r="A44" s="74">
        <v>40</v>
      </c>
      <c r="B44" s="75" t="s">
        <v>367</v>
      </c>
      <c r="C44" s="79" t="s">
        <v>368</v>
      </c>
      <c r="D44" s="154">
        <v>0</v>
      </c>
      <c r="E44" s="154">
        <v>0</v>
      </c>
      <c r="F44" s="154">
        <v>0</v>
      </c>
      <c r="G44" s="154">
        <v>0</v>
      </c>
      <c r="H44" s="154">
        <v>0</v>
      </c>
      <c r="I44" s="154">
        <v>0</v>
      </c>
      <c r="J44" s="154">
        <v>0</v>
      </c>
      <c r="K44" s="154">
        <v>0</v>
      </c>
      <c r="L44" s="154">
        <v>0</v>
      </c>
      <c r="M44" s="154">
        <v>0</v>
      </c>
      <c r="N44" s="154">
        <v>0</v>
      </c>
      <c r="O44" s="154">
        <v>0</v>
      </c>
      <c r="P44" s="154">
        <v>0</v>
      </c>
      <c r="Q44" s="154">
        <v>0</v>
      </c>
      <c r="R44" s="154">
        <v>0</v>
      </c>
      <c r="S44" s="154">
        <v>0</v>
      </c>
      <c r="T44" s="154">
        <v>0</v>
      </c>
      <c r="U44" s="154">
        <v>0</v>
      </c>
      <c r="V44" s="154">
        <v>0</v>
      </c>
      <c r="W44" s="154">
        <v>0</v>
      </c>
      <c r="X44" s="154">
        <v>0</v>
      </c>
    </row>
    <row r="45" spans="1:26" s="55" customFormat="1" ht="12.75" customHeight="1">
      <c r="A45" s="74">
        <v>41</v>
      </c>
      <c r="B45" s="75" t="s">
        <v>369</v>
      </c>
      <c r="C45" s="79" t="s">
        <v>370</v>
      </c>
      <c r="D45" s="154">
        <v>1207.4371361999999</v>
      </c>
      <c r="E45" s="154">
        <v>1360.3728798</v>
      </c>
      <c r="F45" s="154">
        <v>1437.7847994000001</v>
      </c>
      <c r="G45" s="154">
        <v>1476.9103359999999</v>
      </c>
      <c r="H45" s="154">
        <v>1447.2252774000001</v>
      </c>
      <c r="I45" s="154">
        <v>1557.2592932</v>
      </c>
      <c r="J45" s="154">
        <v>1536.5951358</v>
      </c>
      <c r="K45" s="154">
        <v>1664.2513772</v>
      </c>
      <c r="L45" s="154">
        <v>333.14397919999999</v>
      </c>
      <c r="M45" s="154">
        <v>1239.9888365136937</v>
      </c>
      <c r="N45" s="154">
        <v>1130.861756971959</v>
      </c>
      <c r="O45" s="154">
        <v>1007.513610622521</v>
      </c>
      <c r="P45" s="154">
        <v>1018.0170908817478</v>
      </c>
      <c r="Q45" s="154">
        <v>803.80368895513197</v>
      </c>
      <c r="R45" s="154">
        <v>820.4360998334862</v>
      </c>
      <c r="S45" s="154">
        <v>1076.8365037186859</v>
      </c>
      <c r="T45" s="154">
        <v>1127.8050231283751</v>
      </c>
      <c r="U45" s="154">
        <v>1217.0235387549128</v>
      </c>
      <c r="V45" s="154">
        <v>1144.0439371589014</v>
      </c>
      <c r="W45" s="154">
        <v>1067.9979944697964</v>
      </c>
      <c r="X45" s="154">
        <v>1071.4806746007494</v>
      </c>
      <c r="Y45" s="87"/>
    </row>
    <row r="46" spans="1:26" s="55" customFormat="1" ht="12.75" customHeight="1">
      <c r="A46" s="74">
        <v>42</v>
      </c>
      <c r="B46" s="75">
        <v>37</v>
      </c>
      <c r="C46" s="85" t="s">
        <v>371</v>
      </c>
      <c r="D46" s="154">
        <v>0</v>
      </c>
      <c r="E46" s="154">
        <v>0</v>
      </c>
      <c r="F46" s="154">
        <v>0</v>
      </c>
      <c r="G46" s="154">
        <v>0</v>
      </c>
      <c r="H46" s="154">
        <v>0</v>
      </c>
      <c r="I46" s="154">
        <v>0</v>
      </c>
      <c r="J46" s="154">
        <v>0</v>
      </c>
      <c r="K46" s="154">
        <v>0</v>
      </c>
      <c r="L46" s="154">
        <v>0</v>
      </c>
      <c r="M46" s="154">
        <v>0</v>
      </c>
      <c r="N46" s="154">
        <v>0</v>
      </c>
      <c r="O46" s="154">
        <v>0</v>
      </c>
      <c r="P46" s="154">
        <v>0</v>
      </c>
      <c r="Q46" s="154">
        <v>0</v>
      </c>
      <c r="R46" s="154">
        <v>0</v>
      </c>
      <c r="S46" s="154">
        <v>0</v>
      </c>
      <c r="T46" s="154">
        <v>0</v>
      </c>
      <c r="U46" s="154">
        <v>0</v>
      </c>
      <c r="V46" s="154">
        <v>0</v>
      </c>
      <c r="W46" s="154">
        <v>0</v>
      </c>
      <c r="X46" s="154">
        <v>0</v>
      </c>
      <c r="Y46" s="87"/>
    </row>
    <row r="47" spans="1:26" s="55" customFormat="1" ht="12.75" customHeight="1">
      <c r="A47" s="74">
        <v>43</v>
      </c>
      <c r="B47" s="75" t="s">
        <v>372</v>
      </c>
      <c r="C47" s="85" t="s">
        <v>373</v>
      </c>
      <c r="D47" s="154">
        <v>1207.4371361999999</v>
      </c>
      <c r="E47" s="154">
        <v>1360.3728798</v>
      </c>
      <c r="F47" s="154">
        <v>1437.7847994000001</v>
      </c>
      <c r="G47" s="154">
        <v>1476.9103359999999</v>
      </c>
      <c r="H47" s="154">
        <v>1447.2252774000001</v>
      </c>
      <c r="I47" s="154">
        <v>1557.2592932</v>
      </c>
      <c r="J47" s="154">
        <v>1536.5951358</v>
      </c>
      <c r="K47" s="154">
        <v>1664.2513772</v>
      </c>
      <c r="L47" s="154">
        <v>333.14397919999999</v>
      </c>
      <c r="M47" s="154">
        <v>1239.9888365136937</v>
      </c>
      <c r="N47" s="154">
        <v>1130.861756971959</v>
      </c>
      <c r="O47" s="154">
        <v>1007.513610622521</v>
      </c>
      <c r="P47" s="154">
        <v>1018.0170908817478</v>
      </c>
      <c r="Q47" s="154">
        <v>803.80368895513197</v>
      </c>
      <c r="R47" s="154">
        <v>820.4360998334862</v>
      </c>
      <c r="S47" s="154">
        <v>1076.8365037186859</v>
      </c>
      <c r="T47" s="154">
        <v>1127.8050231283751</v>
      </c>
      <c r="U47" s="154">
        <v>1217.0235387549128</v>
      </c>
      <c r="V47" s="154">
        <v>1144.0439371589014</v>
      </c>
      <c r="W47" s="154">
        <v>1067.9979944697964</v>
      </c>
      <c r="X47" s="154">
        <v>1071.4806746007494</v>
      </c>
      <c r="Y47" s="87"/>
    </row>
    <row r="48" spans="1:26" s="55" customFormat="1" ht="12.75" customHeight="1">
      <c r="A48" s="74">
        <v>44</v>
      </c>
      <c r="B48" s="75" t="s">
        <v>374</v>
      </c>
      <c r="C48" s="83" t="s">
        <v>375</v>
      </c>
      <c r="D48" s="154">
        <v>0</v>
      </c>
      <c r="E48" s="154">
        <v>0</v>
      </c>
      <c r="F48" s="154">
        <v>0</v>
      </c>
      <c r="G48" s="154">
        <v>0</v>
      </c>
      <c r="H48" s="154">
        <v>0</v>
      </c>
      <c r="I48" s="154">
        <v>0.23710420929290341</v>
      </c>
      <c r="J48" s="154">
        <v>0.28829436621626825</v>
      </c>
      <c r="K48" s="154">
        <v>0.24027199606730226</v>
      </c>
      <c r="L48" s="154">
        <v>0.2712285635685508</v>
      </c>
      <c r="M48" s="154">
        <v>22.07663018863899</v>
      </c>
      <c r="N48" s="154">
        <v>52.8141814519837</v>
      </c>
      <c r="O48" s="154">
        <v>74.401455269048796</v>
      </c>
      <c r="P48" s="154">
        <v>107.6835104801203</v>
      </c>
      <c r="Q48" s="154">
        <v>126.16110964507594</v>
      </c>
      <c r="R48" s="154">
        <v>182.28087611193823</v>
      </c>
      <c r="S48" s="154">
        <v>169.48676824139719</v>
      </c>
      <c r="T48" s="154">
        <v>182.93918733183511</v>
      </c>
      <c r="U48" s="154">
        <v>168.07365120530147</v>
      </c>
      <c r="V48" s="154">
        <v>155.35434406028924</v>
      </c>
      <c r="W48" s="154">
        <v>171.34823443826176</v>
      </c>
      <c r="X48" s="154">
        <v>163.209137683965</v>
      </c>
      <c r="Y48" s="87"/>
    </row>
    <row r="49" spans="1:25" s="55" customFormat="1" ht="12.75" customHeight="1">
      <c r="A49" s="74">
        <v>45</v>
      </c>
      <c r="B49" s="75" t="s">
        <v>376</v>
      </c>
      <c r="C49" s="79" t="s">
        <v>377</v>
      </c>
      <c r="D49" s="154">
        <v>0</v>
      </c>
      <c r="E49" s="154">
        <v>0</v>
      </c>
      <c r="F49" s="154">
        <v>0</v>
      </c>
      <c r="G49" s="154">
        <v>0</v>
      </c>
      <c r="H49" s="154">
        <v>0</v>
      </c>
      <c r="I49" s="154">
        <v>0.12872709367049567</v>
      </c>
      <c r="J49" s="154">
        <v>0.13824819030517793</v>
      </c>
      <c r="K49" s="154">
        <v>0.11097645785207993</v>
      </c>
      <c r="L49" s="154">
        <v>0.13163031345923792</v>
      </c>
      <c r="M49" s="154">
        <v>11.03472800874613</v>
      </c>
      <c r="N49" s="154">
        <v>26.40709072599185</v>
      </c>
      <c r="O49" s="154">
        <v>37.200727634524398</v>
      </c>
      <c r="P49" s="154">
        <v>53.841755240060152</v>
      </c>
      <c r="Q49" s="154">
        <v>63.08055482253797</v>
      </c>
      <c r="R49" s="154">
        <v>91.140438055969113</v>
      </c>
      <c r="S49" s="154">
        <v>84.743384120698593</v>
      </c>
      <c r="T49" s="154">
        <v>91.469593665917557</v>
      </c>
      <c r="U49" s="154">
        <v>84.036825602650737</v>
      </c>
      <c r="V49" s="154">
        <v>77.677172030144618</v>
      </c>
      <c r="W49" s="154">
        <v>85.674117219130878</v>
      </c>
      <c r="X49" s="154">
        <v>81.604568841982498</v>
      </c>
      <c r="Y49" s="87"/>
    </row>
    <row r="50" spans="1:25" s="55" customFormat="1" ht="12.75" customHeight="1">
      <c r="A50" s="74">
        <v>46</v>
      </c>
      <c r="B50" s="75" t="s">
        <v>378</v>
      </c>
      <c r="C50" s="79" t="s">
        <v>379</v>
      </c>
      <c r="D50" s="154">
        <v>0</v>
      </c>
      <c r="E50" s="154">
        <v>0</v>
      </c>
      <c r="F50" s="154">
        <v>0</v>
      </c>
      <c r="G50" s="154">
        <v>0</v>
      </c>
      <c r="H50" s="154">
        <v>0</v>
      </c>
      <c r="I50" s="154">
        <v>0.10837711562240775</v>
      </c>
      <c r="J50" s="154">
        <v>0.15004617591109032</v>
      </c>
      <c r="K50" s="154">
        <v>0.12929553821522233</v>
      </c>
      <c r="L50" s="154">
        <v>0.13959825010931287</v>
      </c>
      <c r="M50" s="154">
        <v>11.041902179892862</v>
      </c>
      <c r="N50" s="154">
        <v>26.40709072599185</v>
      </c>
      <c r="O50" s="154">
        <v>37.200727634524398</v>
      </c>
      <c r="P50" s="154">
        <v>53.841755240060152</v>
      </c>
      <c r="Q50" s="154">
        <v>63.08055482253797</v>
      </c>
      <c r="R50" s="154">
        <v>91.140438055969113</v>
      </c>
      <c r="S50" s="154">
        <v>84.743384120698593</v>
      </c>
      <c r="T50" s="154">
        <v>91.469593665917557</v>
      </c>
      <c r="U50" s="154">
        <v>84.036825602650737</v>
      </c>
      <c r="V50" s="154">
        <v>77.677172030144618</v>
      </c>
      <c r="W50" s="154">
        <v>85.674117219130878</v>
      </c>
      <c r="X50" s="154">
        <v>81.604568841982498</v>
      </c>
      <c r="Y50" s="87"/>
    </row>
    <row r="51" spans="1:25" s="55" customFormat="1" ht="12.75" customHeight="1">
      <c r="A51" s="74">
        <v>47</v>
      </c>
      <c r="B51" s="75" t="s">
        <v>380</v>
      </c>
      <c r="C51" s="83" t="s">
        <v>381</v>
      </c>
      <c r="D51" s="154">
        <v>0</v>
      </c>
      <c r="E51" s="154">
        <v>0</v>
      </c>
      <c r="F51" s="154">
        <v>0</v>
      </c>
      <c r="G51" s="154">
        <v>0</v>
      </c>
      <c r="H51" s="154">
        <v>0</v>
      </c>
      <c r="I51" s="154">
        <v>8.0684325199707335E-2</v>
      </c>
      <c r="J51" s="154">
        <v>0.10606253989580057</v>
      </c>
      <c r="K51" s="154">
        <v>9.6728429911977942E-2</v>
      </c>
      <c r="L51" s="154">
        <v>0.17868140745031214</v>
      </c>
      <c r="M51" s="154">
        <v>0.23167452607476668</v>
      </c>
      <c r="N51" s="154">
        <v>0</v>
      </c>
      <c r="O51" s="154">
        <v>0</v>
      </c>
      <c r="P51" s="154">
        <v>0</v>
      </c>
      <c r="Q51" s="154">
        <v>0</v>
      </c>
      <c r="R51" s="154">
        <v>0</v>
      </c>
      <c r="S51" s="154">
        <v>0</v>
      </c>
      <c r="T51" s="154">
        <v>0</v>
      </c>
      <c r="U51" s="154">
        <v>0</v>
      </c>
      <c r="V51" s="154">
        <v>0</v>
      </c>
      <c r="W51" s="154">
        <v>0</v>
      </c>
      <c r="X51" s="154">
        <v>0</v>
      </c>
      <c r="Y51" s="87"/>
    </row>
    <row r="52" spans="1:25" s="55" customFormat="1" ht="12.75" customHeight="1">
      <c r="A52" s="74">
        <v>48</v>
      </c>
      <c r="B52" s="75" t="s">
        <v>382</v>
      </c>
      <c r="C52" s="79" t="s">
        <v>383</v>
      </c>
      <c r="D52" s="154">
        <v>0</v>
      </c>
      <c r="E52" s="154">
        <v>0</v>
      </c>
      <c r="F52" s="154">
        <v>0</v>
      </c>
      <c r="G52" s="154">
        <v>0</v>
      </c>
      <c r="H52" s="154">
        <v>0</v>
      </c>
      <c r="I52" s="154">
        <v>0</v>
      </c>
      <c r="J52" s="154">
        <v>0</v>
      </c>
      <c r="K52" s="154">
        <v>0</v>
      </c>
      <c r="L52" s="154">
        <v>0</v>
      </c>
      <c r="M52" s="154">
        <v>2.9681086431549823E-2</v>
      </c>
      <c r="N52" s="154">
        <v>0</v>
      </c>
      <c r="O52" s="154">
        <v>0</v>
      </c>
      <c r="P52" s="154">
        <v>0</v>
      </c>
      <c r="Q52" s="154">
        <v>0</v>
      </c>
      <c r="R52" s="154">
        <v>0</v>
      </c>
      <c r="S52" s="154">
        <v>0</v>
      </c>
      <c r="T52" s="154">
        <v>0</v>
      </c>
      <c r="U52" s="154">
        <v>0</v>
      </c>
      <c r="V52" s="154">
        <v>0</v>
      </c>
      <c r="W52" s="154">
        <v>0</v>
      </c>
      <c r="X52" s="154">
        <v>0</v>
      </c>
      <c r="Y52" s="159"/>
    </row>
    <row r="53" spans="1:25" s="55" customFormat="1" ht="12.75" customHeight="1">
      <c r="A53" s="74">
        <v>49</v>
      </c>
      <c r="B53" s="75" t="s">
        <v>384</v>
      </c>
      <c r="C53" s="79" t="s">
        <v>385</v>
      </c>
      <c r="D53" s="154">
        <v>0</v>
      </c>
      <c r="E53" s="154">
        <v>0</v>
      </c>
      <c r="F53" s="154">
        <v>0</v>
      </c>
      <c r="G53" s="154">
        <v>0</v>
      </c>
      <c r="H53" s="154">
        <v>0</v>
      </c>
      <c r="I53" s="154">
        <v>5.0477896831327695E-3</v>
      </c>
      <c r="J53" s="154">
        <v>6.6878619272310209E-3</v>
      </c>
      <c r="K53" s="154">
        <v>9.086417821097998E-3</v>
      </c>
      <c r="L53" s="154">
        <v>1.6493343484067335E-2</v>
      </c>
      <c r="M53" s="154">
        <v>2.6704448740569681E-2</v>
      </c>
      <c r="N53" s="154">
        <v>0</v>
      </c>
      <c r="O53" s="154">
        <v>0</v>
      </c>
      <c r="P53" s="154">
        <v>0</v>
      </c>
      <c r="Q53" s="154">
        <v>0</v>
      </c>
      <c r="R53" s="154">
        <v>0</v>
      </c>
      <c r="S53" s="154">
        <v>0</v>
      </c>
      <c r="T53" s="154">
        <v>0</v>
      </c>
      <c r="U53" s="154">
        <v>0</v>
      </c>
      <c r="V53" s="154">
        <v>0</v>
      </c>
      <c r="W53" s="154">
        <v>0</v>
      </c>
      <c r="X53" s="154">
        <v>0</v>
      </c>
      <c r="Y53" s="87"/>
    </row>
    <row r="54" spans="1:25" s="55" customFormat="1" ht="12.75" customHeight="1">
      <c r="A54" s="74">
        <v>50</v>
      </c>
      <c r="B54" s="75" t="s">
        <v>386</v>
      </c>
      <c r="C54" s="79" t="s">
        <v>387</v>
      </c>
      <c r="D54" s="154">
        <v>0</v>
      </c>
      <c r="E54" s="154">
        <v>0</v>
      </c>
      <c r="F54" s="154">
        <v>0</v>
      </c>
      <c r="G54" s="154">
        <v>0</v>
      </c>
      <c r="H54" s="154">
        <v>0</v>
      </c>
      <c r="I54" s="154">
        <v>7.5636535516574566E-2</v>
      </c>
      <c r="J54" s="154">
        <v>9.9374677968569539E-2</v>
      </c>
      <c r="K54" s="154">
        <v>8.7642012090879948E-2</v>
      </c>
      <c r="L54" s="154">
        <v>0.16218806396624477</v>
      </c>
      <c r="M54" s="154">
        <v>0.17528899090264718</v>
      </c>
      <c r="N54" s="154">
        <v>0</v>
      </c>
      <c r="O54" s="154">
        <v>0</v>
      </c>
      <c r="P54" s="154">
        <v>0</v>
      </c>
      <c r="Q54" s="154">
        <v>0</v>
      </c>
      <c r="R54" s="154">
        <v>0</v>
      </c>
      <c r="S54" s="154">
        <v>0</v>
      </c>
      <c r="T54" s="154">
        <v>0</v>
      </c>
      <c r="U54" s="154">
        <v>0</v>
      </c>
      <c r="V54" s="154">
        <v>0</v>
      </c>
      <c r="W54" s="154">
        <v>0</v>
      </c>
      <c r="X54" s="154">
        <v>0</v>
      </c>
      <c r="Y54" s="87"/>
    </row>
    <row r="55" spans="1:25" s="55" customFormat="1" ht="12.75" customHeight="1">
      <c r="A55" s="74">
        <v>51</v>
      </c>
      <c r="B55" s="75" t="s">
        <v>388</v>
      </c>
      <c r="C55" s="83" t="s">
        <v>389</v>
      </c>
      <c r="D55" s="154">
        <v>0</v>
      </c>
      <c r="E55" s="154">
        <v>0</v>
      </c>
      <c r="F55" s="154">
        <v>0</v>
      </c>
      <c r="G55" s="154">
        <v>0</v>
      </c>
      <c r="H55" s="154">
        <v>0</v>
      </c>
      <c r="I55" s="154">
        <v>0</v>
      </c>
      <c r="J55" s="154">
        <v>4.7256927399164143E-2</v>
      </c>
      <c r="K55" s="154">
        <v>1.0481555888413477E-2</v>
      </c>
      <c r="L55" s="154">
        <v>2.4411477890064087E-3</v>
      </c>
      <c r="M55" s="154">
        <v>19.135733653763744</v>
      </c>
      <c r="N55" s="154">
        <v>47.0722255112018</v>
      </c>
      <c r="O55" s="154">
        <v>57.191015480143804</v>
      </c>
      <c r="P55" s="154">
        <v>86.476715419020891</v>
      </c>
      <c r="Q55" s="154">
        <v>91.041391992982994</v>
      </c>
      <c r="R55" s="154">
        <v>121.48079219752928</v>
      </c>
      <c r="S55" s="154">
        <v>116.09435925002889</v>
      </c>
      <c r="T55" s="154">
        <v>121.97103155132831</v>
      </c>
      <c r="U55" s="154">
        <v>112.6134733339679</v>
      </c>
      <c r="V55" s="154">
        <v>102.246992448</v>
      </c>
      <c r="W55" s="154">
        <v>100.87301776877869</v>
      </c>
      <c r="X55" s="154">
        <v>92.230309077253409</v>
      </c>
      <c r="Y55" s="87"/>
    </row>
    <row r="56" spans="1:25" s="55" customFormat="1" ht="12.75" customHeight="1">
      <c r="A56" s="74">
        <v>52</v>
      </c>
      <c r="B56" s="75" t="s">
        <v>390</v>
      </c>
      <c r="C56" s="79" t="s">
        <v>391</v>
      </c>
      <c r="D56" s="154">
        <v>0</v>
      </c>
      <c r="E56" s="154">
        <v>0</v>
      </c>
      <c r="F56" s="154">
        <v>0</v>
      </c>
      <c r="G56" s="154">
        <v>0</v>
      </c>
      <c r="H56" s="154">
        <v>0</v>
      </c>
      <c r="I56" s="154">
        <v>0</v>
      </c>
      <c r="J56" s="154">
        <v>3.3395427984531885E-2</v>
      </c>
      <c r="K56" s="154">
        <v>2.1090042588703408E-3</v>
      </c>
      <c r="L56" s="154">
        <v>4.9273046105126914E-4</v>
      </c>
      <c r="M56" s="154">
        <v>12.422847629652118</v>
      </c>
      <c r="N56" s="154">
        <v>28.093565492828901</v>
      </c>
      <c r="O56" s="154">
        <v>35.268733642952803</v>
      </c>
      <c r="P56" s="154">
        <v>52.904748666319101</v>
      </c>
      <c r="Q56" s="154">
        <v>57.3621696611293</v>
      </c>
      <c r="R56" s="154">
        <v>69.901923986530093</v>
      </c>
      <c r="S56" s="154">
        <v>67.163614519529489</v>
      </c>
      <c r="T56" s="154">
        <v>68.358979913145006</v>
      </c>
      <c r="U56" s="154">
        <v>62.476507968035001</v>
      </c>
      <c r="V56" s="154">
        <v>56.463393648</v>
      </c>
      <c r="W56" s="154">
        <v>52.7290885687787</v>
      </c>
      <c r="X56" s="154">
        <v>46.163277956420103</v>
      </c>
      <c r="Y56" s="87"/>
    </row>
    <row r="57" spans="1:25" s="55" customFormat="1" ht="12.75" customHeight="1">
      <c r="A57" s="74">
        <v>53</v>
      </c>
      <c r="B57" s="75" t="s">
        <v>392</v>
      </c>
      <c r="C57" s="79" t="s">
        <v>393</v>
      </c>
      <c r="D57" s="154">
        <v>0</v>
      </c>
      <c r="E57" s="154">
        <v>0</v>
      </c>
      <c r="F57" s="154">
        <v>0</v>
      </c>
      <c r="G57" s="154">
        <v>0</v>
      </c>
      <c r="H57" s="154">
        <v>0</v>
      </c>
      <c r="I57" s="154">
        <v>0</v>
      </c>
      <c r="J57" s="154">
        <v>0</v>
      </c>
      <c r="K57" s="154">
        <v>0</v>
      </c>
      <c r="L57" s="154">
        <v>0</v>
      </c>
      <c r="M57" s="154">
        <v>0</v>
      </c>
      <c r="N57" s="154">
        <v>0</v>
      </c>
      <c r="O57" s="154">
        <v>0</v>
      </c>
      <c r="P57" s="154">
        <v>0</v>
      </c>
      <c r="Q57" s="154">
        <v>0</v>
      </c>
      <c r="R57" s="154">
        <v>0</v>
      </c>
      <c r="S57" s="154">
        <v>0</v>
      </c>
      <c r="T57" s="154">
        <v>0</v>
      </c>
      <c r="U57" s="154">
        <v>0</v>
      </c>
      <c r="V57" s="154">
        <v>0</v>
      </c>
      <c r="W57" s="154">
        <v>0</v>
      </c>
      <c r="X57" s="154">
        <v>0</v>
      </c>
      <c r="Y57" s="87"/>
    </row>
    <row r="58" spans="1:25" s="55" customFormat="1" ht="12.75" customHeight="1">
      <c r="A58" s="74">
        <v>54</v>
      </c>
      <c r="B58" s="75" t="s">
        <v>394</v>
      </c>
      <c r="C58" s="79" t="s">
        <v>395</v>
      </c>
      <c r="D58" s="154">
        <v>0</v>
      </c>
      <c r="E58" s="154">
        <v>0</v>
      </c>
      <c r="F58" s="154">
        <v>0</v>
      </c>
      <c r="G58" s="154">
        <v>0</v>
      </c>
      <c r="H58" s="154">
        <v>0</v>
      </c>
      <c r="I58" s="154">
        <v>0</v>
      </c>
      <c r="J58" s="154">
        <v>0</v>
      </c>
      <c r="K58" s="154">
        <v>0</v>
      </c>
      <c r="L58" s="154">
        <v>0</v>
      </c>
      <c r="M58" s="154">
        <v>6.7104355853180602</v>
      </c>
      <c r="N58" s="154">
        <v>18.978660018372899</v>
      </c>
      <c r="O58" s="154">
        <v>21.922281837191001</v>
      </c>
      <c r="P58" s="154">
        <v>33.571966752701798</v>
      </c>
      <c r="Q58" s="154">
        <v>33.679222331853701</v>
      </c>
      <c r="R58" s="154">
        <v>51.578868210999204</v>
      </c>
      <c r="S58" s="154">
        <v>48.930744730499399</v>
      </c>
      <c r="T58" s="154">
        <v>53.612051638183296</v>
      </c>
      <c r="U58" s="154">
        <v>50.136965365932902</v>
      </c>
      <c r="V58" s="154">
        <v>45.783598800000007</v>
      </c>
      <c r="W58" s="154">
        <v>48.143929199999995</v>
      </c>
      <c r="X58" s="154">
        <v>46.067031120833299</v>
      </c>
      <c r="Y58" s="87"/>
    </row>
    <row r="59" spans="1:25" s="55" customFormat="1" ht="12.75" customHeight="1">
      <c r="A59" s="74">
        <v>55</v>
      </c>
      <c r="B59" s="75" t="s">
        <v>396</v>
      </c>
      <c r="C59" s="79" t="s">
        <v>397</v>
      </c>
      <c r="D59" s="154">
        <v>0</v>
      </c>
      <c r="E59" s="154">
        <v>0</v>
      </c>
      <c r="F59" s="154">
        <v>0</v>
      </c>
      <c r="G59" s="154">
        <v>0</v>
      </c>
      <c r="H59" s="154">
        <v>0</v>
      </c>
      <c r="I59" s="154">
        <v>0</v>
      </c>
      <c r="J59" s="154">
        <v>0</v>
      </c>
      <c r="K59" s="154">
        <v>0</v>
      </c>
      <c r="L59" s="154">
        <v>0</v>
      </c>
      <c r="M59" s="154">
        <v>0</v>
      </c>
      <c r="N59" s="154">
        <v>0</v>
      </c>
      <c r="O59" s="154">
        <v>0</v>
      </c>
      <c r="P59" s="154">
        <v>0</v>
      </c>
      <c r="Q59" s="154">
        <v>0</v>
      </c>
      <c r="R59" s="154">
        <v>0</v>
      </c>
      <c r="S59" s="154">
        <v>0</v>
      </c>
      <c r="T59" s="154">
        <v>0</v>
      </c>
      <c r="U59" s="154">
        <v>0</v>
      </c>
      <c r="V59" s="154">
        <v>0</v>
      </c>
      <c r="W59" s="154">
        <v>0</v>
      </c>
      <c r="X59" s="154">
        <v>0</v>
      </c>
      <c r="Y59" s="87"/>
    </row>
    <row r="60" spans="1:25" s="55" customFormat="1" ht="12.75" customHeight="1">
      <c r="A60" s="74">
        <v>56</v>
      </c>
      <c r="B60" s="75" t="s">
        <v>398</v>
      </c>
      <c r="C60" s="79" t="s">
        <v>399</v>
      </c>
      <c r="D60" s="154">
        <v>0</v>
      </c>
      <c r="E60" s="154">
        <v>0</v>
      </c>
      <c r="F60" s="154">
        <v>0</v>
      </c>
      <c r="G60" s="154">
        <v>0</v>
      </c>
      <c r="H60" s="154">
        <v>0</v>
      </c>
      <c r="I60" s="154">
        <v>0</v>
      </c>
      <c r="J60" s="154">
        <v>0</v>
      </c>
      <c r="K60" s="154">
        <v>0</v>
      </c>
      <c r="L60" s="154">
        <v>0</v>
      </c>
      <c r="M60" s="154">
        <v>0</v>
      </c>
      <c r="N60" s="154">
        <v>0</v>
      </c>
      <c r="O60" s="154">
        <v>0</v>
      </c>
      <c r="P60" s="154">
        <v>0</v>
      </c>
      <c r="Q60" s="154">
        <v>0</v>
      </c>
      <c r="R60" s="154">
        <v>0</v>
      </c>
      <c r="S60" s="154">
        <v>0</v>
      </c>
      <c r="T60" s="154">
        <v>0</v>
      </c>
      <c r="U60" s="154">
        <v>0</v>
      </c>
      <c r="V60" s="154">
        <v>0</v>
      </c>
      <c r="W60" s="154">
        <v>0</v>
      </c>
      <c r="X60" s="154">
        <v>0</v>
      </c>
      <c r="Y60" s="87"/>
    </row>
    <row r="61" spans="1:25" s="55" customFormat="1" ht="12.75" customHeight="1">
      <c r="A61" s="74">
        <v>57</v>
      </c>
      <c r="B61" s="75" t="s">
        <v>400</v>
      </c>
      <c r="C61" s="79" t="s">
        <v>401</v>
      </c>
      <c r="D61" s="154">
        <v>0</v>
      </c>
      <c r="E61" s="154">
        <v>0</v>
      </c>
      <c r="F61" s="154">
        <v>0</v>
      </c>
      <c r="G61" s="154">
        <v>0</v>
      </c>
      <c r="H61" s="154">
        <v>0</v>
      </c>
      <c r="I61" s="154">
        <v>0</v>
      </c>
      <c r="J61" s="154">
        <v>1.3861499414632255E-2</v>
      </c>
      <c r="K61" s="154">
        <v>8.3725516295431353E-3</v>
      </c>
      <c r="L61" s="154">
        <v>1.9484173279551394E-3</v>
      </c>
      <c r="M61" s="154">
        <v>2.4504387935641195E-3</v>
      </c>
      <c r="N61" s="154">
        <v>0</v>
      </c>
      <c r="O61" s="154">
        <v>0</v>
      </c>
      <c r="P61" s="154">
        <v>0</v>
      </c>
      <c r="Q61" s="154">
        <v>0</v>
      </c>
      <c r="R61" s="154">
        <v>0</v>
      </c>
      <c r="S61" s="154">
        <v>0</v>
      </c>
      <c r="T61" s="154">
        <v>0</v>
      </c>
      <c r="U61" s="154">
        <v>0</v>
      </c>
      <c r="V61" s="154">
        <v>0</v>
      </c>
      <c r="W61" s="154">
        <v>0</v>
      </c>
      <c r="X61" s="154">
        <v>0</v>
      </c>
      <c r="Y61" s="87"/>
    </row>
    <row r="62" spans="1:25" s="55" customFormat="1" ht="12.75" customHeight="1">
      <c r="A62" s="74">
        <v>58</v>
      </c>
      <c r="B62" s="75" t="s">
        <v>402</v>
      </c>
      <c r="C62" s="83" t="s">
        <v>403</v>
      </c>
      <c r="D62" s="154">
        <v>0</v>
      </c>
      <c r="E62" s="154">
        <v>0</v>
      </c>
      <c r="F62" s="154">
        <v>0</v>
      </c>
      <c r="G62" s="154">
        <v>0</v>
      </c>
      <c r="H62" s="154">
        <v>0</v>
      </c>
      <c r="I62" s="154">
        <v>2.4558411965751255E-2</v>
      </c>
      <c r="J62" s="154">
        <v>3.7117596262935176E-2</v>
      </c>
      <c r="K62" s="154">
        <v>0.22586001488617446</v>
      </c>
      <c r="L62" s="154">
        <v>0.25517220699616155</v>
      </c>
      <c r="M62" s="154">
        <v>0.2382368954338652</v>
      </c>
      <c r="N62" s="154">
        <v>0</v>
      </c>
      <c r="O62" s="154">
        <v>0</v>
      </c>
      <c r="P62" s="154">
        <v>0</v>
      </c>
      <c r="Q62" s="154">
        <v>0</v>
      </c>
      <c r="R62" s="154">
        <v>0</v>
      </c>
      <c r="S62" s="154">
        <v>0</v>
      </c>
      <c r="T62" s="154">
        <v>0</v>
      </c>
      <c r="U62" s="154">
        <v>0</v>
      </c>
      <c r="V62" s="154">
        <v>0</v>
      </c>
      <c r="W62" s="154">
        <v>0</v>
      </c>
      <c r="X62" s="154">
        <v>0</v>
      </c>
      <c r="Y62" s="87"/>
    </row>
    <row r="63" spans="1:25" s="55" customFormat="1" ht="12.75" customHeight="1">
      <c r="A63" s="74">
        <v>59</v>
      </c>
      <c r="B63" s="75" t="s">
        <v>404</v>
      </c>
      <c r="C63" s="83" t="s">
        <v>405</v>
      </c>
      <c r="D63" s="154">
        <v>0</v>
      </c>
      <c r="E63" s="154">
        <v>0</v>
      </c>
      <c r="F63" s="154">
        <v>0</v>
      </c>
      <c r="G63" s="154">
        <v>0</v>
      </c>
      <c r="H63" s="154">
        <v>0</v>
      </c>
      <c r="I63" s="154">
        <v>9.4505337237493395E-2</v>
      </c>
      <c r="J63" s="154">
        <v>0.15515292140182044</v>
      </c>
      <c r="K63" s="154">
        <v>0.11401804274517779</v>
      </c>
      <c r="L63" s="154">
        <v>7.4223447936965836E-2</v>
      </c>
      <c r="M63" s="154">
        <v>7.295022516515888E-2</v>
      </c>
      <c r="N63" s="154">
        <v>0</v>
      </c>
      <c r="O63" s="154">
        <v>0</v>
      </c>
      <c r="P63" s="154">
        <v>0</v>
      </c>
      <c r="Q63" s="154">
        <v>0</v>
      </c>
      <c r="R63" s="154">
        <v>0</v>
      </c>
      <c r="S63" s="154">
        <v>0</v>
      </c>
      <c r="T63" s="154">
        <v>0</v>
      </c>
      <c r="U63" s="154">
        <v>0</v>
      </c>
      <c r="V63" s="154">
        <v>0</v>
      </c>
      <c r="W63" s="154">
        <v>0</v>
      </c>
      <c r="X63" s="154">
        <v>0</v>
      </c>
      <c r="Y63" s="87"/>
    </row>
    <row r="64" spans="1:25" s="55" customFormat="1" ht="12.75" customHeight="1">
      <c r="A64" s="74">
        <v>60</v>
      </c>
      <c r="B64" s="75" t="s">
        <v>406</v>
      </c>
      <c r="C64" s="83" t="s">
        <v>407</v>
      </c>
      <c r="D64" s="154">
        <v>0</v>
      </c>
      <c r="E64" s="154">
        <v>0</v>
      </c>
      <c r="F64" s="154">
        <v>0</v>
      </c>
      <c r="G64" s="154">
        <v>0</v>
      </c>
      <c r="H64" s="154">
        <v>0</v>
      </c>
      <c r="I64" s="154">
        <v>0.15176336907815341</v>
      </c>
      <c r="J64" s="154">
        <v>0.2150729476898561</v>
      </c>
      <c r="K64" s="154">
        <v>0.26225858515396921</v>
      </c>
      <c r="L64" s="154">
        <v>6.4007582007717764E-2</v>
      </c>
      <c r="M64" s="154">
        <v>7.6294742977996405E-2</v>
      </c>
      <c r="N64" s="154">
        <v>0</v>
      </c>
      <c r="O64" s="154">
        <v>0</v>
      </c>
      <c r="P64" s="154">
        <v>0</v>
      </c>
      <c r="Q64" s="154">
        <v>0</v>
      </c>
      <c r="R64" s="154">
        <v>0</v>
      </c>
      <c r="S64" s="154">
        <v>0</v>
      </c>
      <c r="T64" s="154">
        <v>0</v>
      </c>
      <c r="U64" s="154">
        <v>0</v>
      </c>
      <c r="V64" s="154">
        <v>0</v>
      </c>
      <c r="W64" s="154">
        <v>0</v>
      </c>
      <c r="X64" s="154">
        <v>0</v>
      </c>
      <c r="Y64" s="87"/>
    </row>
    <row r="65" spans="1:26" s="55" customFormat="1" ht="12.75" customHeight="1">
      <c r="A65" s="74">
        <v>61</v>
      </c>
      <c r="B65" s="75" t="s">
        <v>408</v>
      </c>
      <c r="C65" s="83" t="s">
        <v>409</v>
      </c>
      <c r="D65" s="154">
        <v>0</v>
      </c>
      <c r="E65" s="154">
        <v>0</v>
      </c>
      <c r="F65" s="154">
        <v>0</v>
      </c>
      <c r="G65" s="154">
        <v>0</v>
      </c>
      <c r="H65" s="154">
        <v>0</v>
      </c>
      <c r="I65" s="154">
        <v>6.9601460701691958E-2</v>
      </c>
      <c r="J65" s="154">
        <v>0.10665764679270354</v>
      </c>
      <c r="K65" s="154">
        <v>1.3230096160969035E-2</v>
      </c>
      <c r="L65" s="154">
        <v>3.1387877927544793E-3</v>
      </c>
      <c r="M65" s="154">
        <v>2.9140353220762504E-3</v>
      </c>
      <c r="N65" s="154">
        <v>0</v>
      </c>
      <c r="O65" s="154">
        <v>0</v>
      </c>
      <c r="P65" s="154">
        <v>0</v>
      </c>
      <c r="Q65" s="154">
        <v>0</v>
      </c>
      <c r="R65" s="154">
        <v>0</v>
      </c>
      <c r="S65" s="154">
        <v>0</v>
      </c>
      <c r="T65" s="154">
        <v>0</v>
      </c>
      <c r="U65" s="154">
        <v>0</v>
      </c>
      <c r="V65" s="154">
        <v>0</v>
      </c>
      <c r="W65" s="154">
        <v>0</v>
      </c>
      <c r="X65" s="154">
        <v>0</v>
      </c>
      <c r="Y65" s="87"/>
    </row>
    <row r="66" spans="1:26" s="55" customFormat="1" ht="12.75" customHeight="1">
      <c r="A66" s="74">
        <v>62</v>
      </c>
      <c r="B66" s="89" t="s">
        <v>410</v>
      </c>
      <c r="C66" s="83" t="s">
        <v>411</v>
      </c>
      <c r="D66" s="154">
        <v>0</v>
      </c>
      <c r="E66" s="154">
        <v>0</v>
      </c>
      <c r="F66" s="154">
        <v>0</v>
      </c>
      <c r="G66" s="154">
        <v>0</v>
      </c>
      <c r="H66" s="154">
        <v>0</v>
      </c>
      <c r="I66" s="154">
        <v>6.3740590209166892E-2</v>
      </c>
      <c r="J66" s="154">
        <v>0.11288134018982085</v>
      </c>
      <c r="K66" s="154">
        <v>0.12291540446228706</v>
      </c>
      <c r="L66" s="154">
        <v>3.0422434180422474E-2</v>
      </c>
      <c r="M66" s="154">
        <v>2.9165961409956507E-2</v>
      </c>
      <c r="N66" s="154">
        <v>0</v>
      </c>
      <c r="O66" s="154">
        <v>0</v>
      </c>
      <c r="P66" s="154">
        <v>0</v>
      </c>
      <c r="Q66" s="154">
        <v>0</v>
      </c>
      <c r="R66" s="154">
        <v>0</v>
      </c>
      <c r="S66" s="154">
        <v>0</v>
      </c>
      <c r="T66" s="154">
        <v>0</v>
      </c>
      <c r="U66" s="154">
        <v>0</v>
      </c>
      <c r="V66" s="154">
        <v>0</v>
      </c>
      <c r="W66" s="154">
        <v>0</v>
      </c>
      <c r="X66" s="154">
        <v>0</v>
      </c>
      <c r="Y66" s="87"/>
    </row>
    <row r="67" spans="1:26" s="55" customFormat="1" ht="12.75" customHeight="1">
      <c r="A67" s="74">
        <v>63</v>
      </c>
      <c r="B67" s="89" t="s">
        <v>412</v>
      </c>
      <c r="C67" s="83" t="s">
        <v>413</v>
      </c>
      <c r="D67" s="154">
        <v>0</v>
      </c>
      <c r="E67" s="154">
        <v>0</v>
      </c>
      <c r="F67" s="154">
        <v>0</v>
      </c>
      <c r="G67" s="154">
        <v>0</v>
      </c>
      <c r="H67" s="154">
        <v>0</v>
      </c>
      <c r="I67" s="154">
        <v>1.3808576040491283E-2</v>
      </c>
      <c r="J67" s="154">
        <v>2.2849503357837607E-2</v>
      </c>
      <c r="K67" s="154">
        <v>2.1126657245975459E-2</v>
      </c>
      <c r="L67" s="154">
        <v>5.6942348353460999E-3</v>
      </c>
      <c r="M67" s="154">
        <v>7.2740502926070053E-3</v>
      </c>
      <c r="N67" s="154">
        <v>0</v>
      </c>
      <c r="O67" s="154">
        <v>0</v>
      </c>
      <c r="P67" s="154">
        <v>0</v>
      </c>
      <c r="Q67" s="154">
        <v>0</v>
      </c>
      <c r="R67" s="154">
        <v>0</v>
      </c>
      <c r="S67" s="154">
        <v>0</v>
      </c>
      <c r="T67" s="154">
        <v>0</v>
      </c>
      <c r="U67" s="154">
        <v>0</v>
      </c>
      <c r="V67" s="154">
        <v>0</v>
      </c>
      <c r="W67" s="154">
        <v>0</v>
      </c>
      <c r="X67" s="154">
        <v>0</v>
      </c>
      <c r="Y67" s="87"/>
    </row>
    <row r="68" spans="1:26" s="55" customFormat="1" ht="12.75" customHeight="1">
      <c r="A68" s="74">
        <v>64</v>
      </c>
      <c r="B68" s="89" t="s">
        <v>414</v>
      </c>
      <c r="C68" s="83" t="s">
        <v>415</v>
      </c>
      <c r="D68" s="154">
        <v>0</v>
      </c>
      <c r="E68" s="154">
        <v>0</v>
      </c>
      <c r="F68" s="154">
        <v>0</v>
      </c>
      <c r="G68" s="154">
        <v>0</v>
      </c>
      <c r="H68" s="154">
        <v>0</v>
      </c>
      <c r="I68" s="154">
        <v>5.1677652064743562E-2</v>
      </c>
      <c r="J68" s="154">
        <v>6.4663695035838534E-2</v>
      </c>
      <c r="K68" s="154">
        <v>5.4732810178842843E-2</v>
      </c>
      <c r="L68" s="154">
        <v>4.8725238801674467E-2</v>
      </c>
      <c r="M68" s="154">
        <v>1.4667075671143892</v>
      </c>
      <c r="N68" s="154">
        <v>15.780754502797404</v>
      </c>
      <c r="O68" s="154">
        <v>19.002203889030575</v>
      </c>
      <c r="P68" s="154">
        <v>20.014835412059881</v>
      </c>
      <c r="Q68" s="154">
        <v>19.563301565836415</v>
      </c>
      <c r="R68" s="154">
        <v>25.637807596206734</v>
      </c>
      <c r="S68" s="154">
        <v>308.76347066573697</v>
      </c>
      <c r="T68" s="154">
        <v>375.21316477774258</v>
      </c>
      <c r="U68" s="154">
        <v>932.17681795119518</v>
      </c>
      <c r="V68" s="154">
        <v>650.11004394842712</v>
      </c>
      <c r="W68" s="154">
        <v>688.24639512740157</v>
      </c>
      <c r="X68" s="154">
        <v>695.48234381540249</v>
      </c>
      <c r="Y68" s="87"/>
    </row>
    <row r="69" spans="1:26" s="55" customFormat="1" ht="12.75" customHeight="1">
      <c r="A69" s="74">
        <v>65</v>
      </c>
      <c r="B69" s="75" t="s">
        <v>416</v>
      </c>
      <c r="C69" s="83" t="s">
        <v>417</v>
      </c>
      <c r="D69" s="154">
        <v>0</v>
      </c>
      <c r="E69" s="154">
        <v>0</v>
      </c>
      <c r="F69" s="154">
        <v>0</v>
      </c>
      <c r="G69" s="154">
        <v>0</v>
      </c>
      <c r="H69" s="154">
        <v>0</v>
      </c>
      <c r="I69" s="154">
        <v>0</v>
      </c>
      <c r="J69" s="154">
        <v>8.1858041424784006E-2</v>
      </c>
      <c r="K69" s="154">
        <v>6.8283659365007798E-2</v>
      </c>
      <c r="L69" s="154">
        <v>0.13053932315989605</v>
      </c>
      <c r="M69" s="154">
        <v>0.12779019332261687</v>
      </c>
      <c r="N69" s="154">
        <v>2.2394911699999995</v>
      </c>
      <c r="O69" s="154">
        <v>2.7272491999999993</v>
      </c>
      <c r="P69" s="154">
        <v>2.8006751400000001</v>
      </c>
      <c r="Q69" s="154">
        <v>2.5069712985836152</v>
      </c>
      <c r="R69" s="154">
        <v>3.1468260000000003</v>
      </c>
      <c r="S69" s="154">
        <v>101.76107912000003</v>
      </c>
      <c r="T69" s="154">
        <v>121.98240326000003</v>
      </c>
      <c r="U69" s="154">
        <v>319.26582496999998</v>
      </c>
      <c r="V69" s="154">
        <v>217.66834174999997</v>
      </c>
      <c r="W69" s="154">
        <v>227.68862148000002</v>
      </c>
      <c r="X69" s="154">
        <v>231.79354158999996</v>
      </c>
      <c r="Y69" s="87"/>
    </row>
    <row r="70" spans="1:26" s="55" customFormat="1" ht="12.75" customHeight="1">
      <c r="A70" s="74">
        <v>66</v>
      </c>
      <c r="B70" s="75" t="s">
        <v>418</v>
      </c>
      <c r="C70" s="83" t="s">
        <v>419</v>
      </c>
      <c r="D70" s="154">
        <v>0</v>
      </c>
      <c r="E70" s="154">
        <v>0</v>
      </c>
      <c r="F70" s="154">
        <v>0</v>
      </c>
      <c r="G70" s="154">
        <v>0</v>
      </c>
      <c r="H70" s="154">
        <v>0</v>
      </c>
      <c r="I70" s="154">
        <v>0.14287803795060106</v>
      </c>
      <c r="J70" s="154">
        <v>0.219495844563597</v>
      </c>
      <c r="K70" s="154">
        <v>0.15980589215245772</v>
      </c>
      <c r="L70" s="154">
        <v>0.15945989545771702</v>
      </c>
      <c r="M70" s="154">
        <v>0.1972183784340939</v>
      </c>
      <c r="N70" s="154">
        <v>3.5831858719999996</v>
      </c>
      <c r="O70" s="154">
        <v>4.3635987199999988</v>
      </c>
      <c r="P70" s="154">
        <v>4.4810802240000012</v>
      </c>
      <c r="Q70" s="154">
        <v>4.0111540777337842</v>
      </c>
      <c r="R70" s="154">
        <v>5.0349216000000006</v>
      </c>
      <c r="S70" s="154">
        <v>162.81772659200004</v>
      </c>
      <c r="T70" s="154">
        <v>195.17184521600001</v>
      </c>
      <c r="U70" s="154">
        <v>510.82531995199997</v>
      </c>
      <c r="V70" s="154">
        <v>348.26934679999994</v>
      </c>
      <c r="W70" s="154">
        <v>364.30179436800006</v>
      </c>
      <c r="X70" s="154">
        <v>440.40772902099991</v>
      </c>
      <c r="Y70" s="87"/>
    </row>
    <row r="71" spans="1:26" s="55" customFormat="1" ht="12.75" customHeight="1">
      <c r="A71" s="74">
        <v>67</v>
      </c>
      <c r="B71" s="89" t="s">
        <v>420</v>
      </c>
      <c r="C71" s="81" t="s">
        <v>421</v>
      </c>
      <c r="D71" s="154">
        <v>0</v>
      </c>
      <c r="E71" s="154">
        <v>0</v>
      </c>
      <c r="F71" s="154">
        <v>0</v>
      </c>
      <c r="G71" s="154">
        <v>0</v>
      </c>
      <c r="H71" s="154">
        <v>0</v>
      </c>
      <c r="I71" s="154">
        <v>0</v>
      </c>
      <c r="J71" s="154">
        <v>0</v>
      </c>
      <c r="K71" s="154">
        <v>5.7167684887434463E-2</v>
      </c>
      <c r="L71" s="154">
        <v>0</v>
      </c>
      <c r="M71" s="154">
        <v>1.5903568530482814E-2</v>
      </c>
      <c r="N71" s="154">
        <v>3.3592367549999995</v>
      </c>
      <c r="O71" s="154">
        <v>4.0908737999999989</v>
      </c>
      <c r="P71" s="154">
        <v>4.2010127100000005</v>
      </c>
      <c r="Q71" s="154">
        <v>3.7604569478754231</v>
      </c>
      <c r="R71" s="154">
        <v>4.7202390000000003</v>
      </c>
      <c r="S71" s="154">
        <v>152.64161868000005</v>
      </c>
      <c r="T71" s="154">
        <v>182.97360489000005</v>
      </c>
      <c r="U71" s="154">
        <v>478.89873745499995</v>
      </c>
      <c r="V71" s="154">
        <v>326.50251262499995</v>
      </c>
      <c r="W71" s="154">
        <v>341.53293222000002</v>
      </c>
      <c r="X71" s="154">
        <v>347.69031238499997</v>
      </c>
      <c r="Y71" s="159"/>
    </row>
    <row r="72" spans="1:26" s="55" customFormat="1" ht="6.95" customHeight="1">
      <c r="A72" s="90"/>
      <c r="B72" s="91"/>
      <c r="C72" s="92"/>
      <c r="D72" s="154"/>
      <c r="E72" s="154"/>
      <c r="F72" s="154"/>
      <c r="G72" s="154"/>
      <c r="H72" s="154"/>
      <c r="I72" s="154"/>
      <c r="J72" s="154"/>
      <c r="K72" s="154"/>
      <c r="L72" s="154"/>
      <c r="M72" s="154"/>
      <c r="N72" s="154"/>
      <c r="O72" s="154"/>
      <c r="P72" s="154"/>
      <c r="Q72" s="154"/>
      <c r="R72" s="154"/>
      <c r="S72" s="154"/>
      <c r="T72" s="154"/>
      <c r="U72" s="154"/>
      <c r="V72" s="154"/>
      <c r="W72" s="154"/>
      <c r="X72" s="154"/>
      <c r="Y72" s="87"/>
    </row>
    <row r="73" spans="1:26" s="55" customFormat="1" ht="15" customHeight="1">
      <c r="A73" s="74">
        <v>68</v>
      </c>
      <c r="B73" s="91"/>
      <c r="C73" s="95" t="s">
        <v>422</v>
      </c>
      <c r="D73" s="154">
        <v>12175.851583797987</v>
      </c>
      <c r="E73" s="154">
        <v>12602.830871009543</v>
      </c>
      <c r="F73" s="154">
        <v>13549.912820458905</v>
      </c>
      <c r="G73" s="154">
        <v>15054.649806102208</v>
      </c>
      <c r="H73" s="154">
        <v>16224.348047865084</v>
      </c>
      <c r="I73" s="154">
        <v>16984.514273226625</v>
      </c>
      <c r="J73" s="154">
        <v>16731.953888885673</v>
      </c>
      <c r="K73" s="154">
        <v>17629.081477749671</v>
      </c>
      <c r="L73" s="154">
        <v>25925.358614419907</v>
      </c>
      <c r="M73" s="154">
        <v>31031.792260151695</v>
      </c>
      <c r="N73" s="154">
        <v>35526.353703244909</v>
      </c>
      <c r="O73" s="154">
        <v>42103.242603074104</v>
      </c>
      <c r="P73" s="154">
        <v>51931.24505957339</v>
      </c>
      <c r="Q73" s="154">
        <v>58112.50405631186</v>
      </c>
      <c r="R73" s="154">
        <v>62774.359244222454</v>
      </c>
      <c r="S73" s="154">
        <v>71755.681441788751</v>
      </c>
      <c r="T73" s="154">
        <v>77166.787070098493</v>
      </c>
      <c r="U73" s="154">
        <v>64860.408839908101</v>
      </c>
      <c r="V73" s="154">
        <v>66138.155627663684</v>
      </c>
      <c r="W73" s="154">
        <v>70791.96244453259</v>
      </c>
      <c r="X73" s="154">
        <v>71782.302871068066</v>
      </c>
      <c r="Y73" s="159"/>
      <c r="Z73" s="80"/>
    </row>
    <row r="74" spans="1:26" s="55" customFormat="1" ht="15" customHeight="1">
      <c r="A74" s="74">
        <v>69</v>
      </c>
      <c r="B74" s="91"/>
      <c r="C74" s="162" t="s">
        <v>423</v>
      </c>
      <c r="D74" s="154">
        <v>9354.3180960000009</v>
      </c>
      <c r="E74" s="154">
        <v>9354.3180960000009</v>
      </c>
      <c r="F74" s="154">
        <v>15710.643204</v>
      </c>
      <c r="G74" s="154">
        <v>16309.608732000001</v>
      </c>
      <c r="H74" s="154">
        <v>16758.4755</v>
      </c>
      <c r="I74" s="154">
        <v>16848.228432</v>
      </c>
      <c r="J74" s="154">
        <v>19227.344831999999</v>
      </c>
      <c r="K74" s="154">
        <v>18733.550544000002</v>
      </c>
      <c r="L74" s="154">
        <v>19436.768339999999</v>
      </c>
      <c r="M74" s="154">
        <v>18973.17672954105</v>
      </c>
      <c r="N74" s="154">
        <v>18839.491670467822</v>
      </c>
      <c r="O74" s="154">
        <v>19663.551276505666</v>
      </c>
      <c r="P74" s="154">
        <v>18840.4191767964</v>
      </c>
      <c r="Q74" s="154">
        <v>20866.300113296573</v>
      </c>
      <c r="R74" s="154">
        <v>22801.740849197522</v>
      </c>
      <c r="S74" s="154">
        <v>29208.765970407007</v>
      </c>
      <c r="T74" s="154">
        <v>24828.375096099433</v>
      </c>
      <c r="U74" s="154">
        <v>23616.678671908452</v>
      </c>
      <c r="V74" s="154">
        <v>25712.309907501138</v>
      </c>
      <c r="W74" s="154">
        <v>20924.007585293297</v>
      </c>
      <c r="X74" s="154">
        <v>22740.915856437565</v>
      </c>
      <c r="Y74" s="159"/>
    </row>
    <row r="75" spans="1:26" s="55" customFormat="1" ht="15" customHeight="1">
      <c r="A75" s="74">
        <v>70</v>
      </c>
      <c r="B75" s="91"/>
      <c r="C75" s="95" t="s">
        <v>425</v>
      </c>
      <c r="D75" s="154">
        <v>21530.169679797989</v>
      </c>
      <c r="E75" s="154">
        <v>21957.148967009543</v>
      </c>
      <c r="F75" s="154">
        <v>29260.556024458907</v>
      </c>
      <c r="G75" s="154">
        <v>31364.258538102211</v>
      </c>
      <c r="H75" s="154">
        <v>32982.823547865082</v>
      </c>
      <c r="I75" s="154">
        <v>33832.742705226628</v>
      </c>
      <c r="J75" s="154">
        <v>35959.298720885672</v>
      </c>
      <c r="K75" s="154">
        <v>36362.632021749676</v>
      </c>
      <c r="L75" s="154">
        <v>45362.126954419909</v>
      </c>
      <c r="M75" s="154">
        <v>50004.968989692745</v>
      </c>
      <c r="N75" s="154">
        <v>54365.845373712735</v>
      </c>
      <c r="O75" s="154">
        <v>61766.793879579767</v>
      </c>
      <c r="P75" s="154">
        <v>70771.66423636979</v>
      </c>
      <c r="Q75" s="154">
        <v>78978.804169608426</v>
      </c>
      <c r="R75" s="154">
        <v>85576.100093419969</v>
      </c>
      <c r="S75" s="154">
        <v>100964.44741219576</v>
      </c>
      <c r="T75" s="154">
        <v>101995.16216619793</v>
      </c>
      <c r="U75" s="154">
        <v>88477.087511816557</v>
      </c>
      <c r="V75" s="154">
        <v>91850.46553516484</v>
      </c>
      <c r="W75" s="154">
        <v>91715.970029825883</v>
      </c>
      <c r="X75" s="154">
        <v>94523.21872750562</v>
      </c>
      <c r="Y75" s="159"/>
    </row>
    <row r="76" spans="1:26" ht="15" customHeight="1">
      <c r="A76" s="98" t="s">
        <v>569</v>
      </c>
    </row>
    <row r="77" spans="1:26" ht="15" customHeight="1">
      <c r="A77" s="99" t="s">
        <v>595</v>
      </c>
      <c r="C77" s="99"/>
    </row>
    <row r="78" spans="1:26" s="101" customFormat="1" ht="12" customHeight="1">
      <c r="B78" s="113"/>
      <c r="C78" s="114"/>
      <c r="D78" s="100"/>
      <c r="E78" s="100"/>
      <c r="F78" s="100"/>
      <c r="G78" s="100"/>
      <c r="H78" s="100"/>
      <c r="I78" s="100"/>
      <c r="J78" s="100"/>
      <c r="K78" s="100"/>
      <c r="L78" s="100"/>
      <c r="M78" s="100"/>
      <c r="N78" s="100"/>
      <c r="O78" s="100"/>
      <c r="P78" s="100"/>
      <c r="Q78" s="100"/>
      <c r="R78" s="100"/>
      <c r="S78" s="100"/>
      <c r="T78" s="100"/>
      <c r="U78" s="100"/>
      <c r="V78" s="100"/>
      <c r="W78" s="100"/>
      <c r="X78" s="100"/>
      <c r="Y78" s="213"/>
    </row>
    <row r="79" spans="1:26" ht="12" customHeight="1">
      <c r="B79" s="102"/>
      <c r="C79" s="103"/>
    </row>
    <row r="80" spans="1:26" ht="12" customHeight="1">
      <c r="B80" s="102"/>
      <c r="C80" s="103"/>
    </row>
    <row r="81" spans="2:24" ht="12" customHeight="1">
      <c r="B81" s="102"/>
      <c r="C81" s="103"/>
      <c r="D81" s="108"/>
      <c r="E81" s="108"/>
      <c r="F81" s="108"/>
      <c r="G81" s="108"/>
      <c r="H81" s="108"/>
      <c r="I81" s="108"/>
      <c r="J81" s="108"/>
      <c r="K81" s="108"/>
      <c r="L81" s="108"/>
      <c r="M81" s="108"/>
      <c r="N81" s="108"/>
      <c r="O81" s="108"/>
      <c r="P81" s="108"/>
      <c r="Q81" s="108"/>
      <c r="R81" s="108"/>
      <c r="S81" s="108"/>
      <c r="T81" s="108"/>
      <c r="U81" s="108"/>
      <c r="V81" s="108"/>
      <c r="W81" s="108"/>
      <c r="X81" s="108"/>
    </row>
    <row r="82" spans="2:24" ht="12" customHeight="1">
      <c r="B82" s="102"/>
      <c r="C82" s="103"/>
      <c r="D82" s="109"/>
      <c r="E82" s="109"/>
      <c r="F82" s="109"/>
      <c r="G82" s="109"/>
      <c r="H82" s="109"/>
      <c r="I82" s="109"/>
      <c r="J82" s="109"/>
      <c r="K82" s="109"/>
      <c r="L82" s="109"/>
      <c r="M82" s="109"/>
      <c r="N82" s="109"/>
      <c r="O82" s="109"/>
      <c r="P82" s="109"/>
      <c r="Q82" s="109"/>
      <c r="R82" s="109"/>
      <c r="S82" s="109"/>
      <c r="T82" s="109"/>
      <c r="U82" s="109"/>
      <c r="V82" s="109"/>
      <c r="W82" s="109"/>
      <c r="X82" s="109"/>
    </row>
    <row r="83" spans="2:24" ht="12" customHeight="1">
      <c r="B83" s="102"/>
      <c r="C83" s="103"/>
    </row>
    <row r="84" spans="2:24" ht="12" customHeight="1">
      <c r="B84" s="102"/>
    </row>
    <row r="85" spans="2:24" ht="12" customHeight="1">
      <c r="B85" s="102"/>
    </row>
    <row r="86" spans="2:24" ht="12" customHeight="1">
      <c r="B86" s="102"/>
    </row>
    <row r="87" spans="2:24" ht="15" customHeight="1">
      <c r="B87" s="102"/>
    </row>
    <row r="88" spans="2:24" ht="15" customHeight="1">
      <c r="B88" s="102"/>
    </row>
    <row r="89" spans="2:24" ht="15" customHeight="1">
      <c r="B89" s="102"/>
    </row>
    <row r="90" spans="2:24" ht="15" customHeight="1">
      <c r="B90" s="102"/>
    </row>
    <row r="91" spans="2:24" ht="15" customHeight="1">
      <c r="B91" s="102"/>
      <c r="C91" s="103"/>
    </row>
    <row r="92" spans="2:24" ht="15" customHeight="1">
      <c r="B92" s="102"/>
      <c r="C92" s="103"/>
    </row>
    <row r="93" spans="2:24" ht="15" customHeight="1">
      <c r="B93" s="102"/>
      <c r="C93" s="103"/>
    </row>
    <row r="94" spans="2:24" ht="15" customHeight="1">
      <c r="B94" s="102"/>
      <c r="C94" s="103"/>
    </row>
    <row r="95" spans="2:24" ht="15" customHeight="1">
      <c r="B95" s="102"/>
      <c r="C95" s="103"/>
    </row>
    <row r="96" spans="2:24" ht="15" customHeight="1">
      <c r="B96" s="102"/>
      <c r="C96" s="103"/>
    </row>
    <row r="97" spans="2:3" ht="15" customHeight="1">
      <c r="B97" s="102"/>
      <c r="C97" s="103"/>
    </row>
    <row r="98" spans="2:3" ht="15" customHeight="1">
      <c r="B98" s="102"/>
      <c r="C98" s="103"/>
    </row>
    <row r="99" spans="2:3" ht="15" customHeight="1">
      <c r="B99" s="102"/>
      <c r="C99" s="103"/>
    </row>
    <row r="100" spans="2:3" ht="15" customHeight="1">
      <c r="B100" s="102"/>
      <c r="C100" s="103"/>
    </row>
    <row r="101" spans="2:3" ht="15" customHeight="1">
      <c r="B101" s="102"/>
      <c r="C101" s="103"/>
    </row>
    <row r="102" spans="2:3" ht="15" customHeight="1">
      <c r="B102" s="102"/>
      <c r="C102" s="103"/>
    </row>
    <row r="103" spans="2:3" ht="15" customHeight="1">
      <c r="B103" s="102"/>
      <c r="C103" s="103"/>
    </row>
    <row r="104" spans="2:3" ht="15" customHeight="1">
      <c r="B104" s="102"/>
      <c r="C104" s="103"/>
    </row>
    <row r="105" spans="2:3" ht="15" customHeight="1">
      <c r="B105" s="102"/>
      <c r="C105" s="103"/>
    </row>
    <row r="106" spans="2:3" ht="15" customHeight="1">
      <c r="B106" s="102"/>
      <c r="C106" s="103"/>
    </row>
    <row r="107" spans="2:3" ht="15" customHeight="1">
      <c r="B107" s="102"/>
      <c r="C107" s="103"/>
    </row>
    <row r="108" spans="2:3" ht="15" customHeight="1">
      <c r="B108" s="102"/>
      <c r="C108" s="103"/>
    </row>
    <row r="109" spans="2:3" ht="15" customHeight="1">
      <c r="B109" s="102"/>
      <c r="C109" s="103"/>
    </row>
    <row r="110" spans="2:3" ht="15" customHeight="1">
      <c r="B110" s="102"/>
      <c r="C110" s="103"/>
    </row>
    <row r="111" spans="2:3" ht="15" customHeight="1">
      <c r="B111" s="102"/>
      <c r="C111" s="103"/>
    </row>
    <row r="112" spans="2:3" ht="15" customHeight="1">
      <c r="B112" s="102"/>
      <c r="C112" s="103"/>
    </row>
    <row r="113" spans="2:3" ht="15" customHeight="1">
      <c r="B113" s="102"/>
      <c r="C113" s="103"/>
    </row>
    <row r="114" spans="2:3" ht="15" customHeight="1">
      <c r="B114" s="102"/>
      <c r="C114" s="103"/>
    </row>
    <row r="115" spans="2:3" ht="15" customHeight="1">
      <c r="B115" s="102"/>
      <c r="C115" s="103"/>
    </row>
    <row r="116" spans="2:3" ht="15" customHeight="1">
      <c r="B116" s="102"/>
      <c r="C116" s="103"/>
    </row>
    <row r="117" spans="2:3" ht="15" customHeight="1">
      <c r="B117" s="102"/>
      <c r="C117" s="103"/>
    </row>
    <row r="118" spans="2:3" ht="15" customHeight="1">
      <c r="B118" s="102"/>
      <c r="C118" s="103"/>
    </row>
    <row r="119" spans="2:3" ht="15" customHeight="1">
      <c r="B119" s="102"/>
      <c r="C119" s="103"/>
    </row>
    <row r="120" spans="2:3" ht="15" customHeight="1">
      <c r="B120" s="102"/>
      <c r="C120" s="103"/>
    </row>
    <row r="121" spans="2:3" ht="15" customHeight="1">
      <c r="B121" s="102"/>
      <c r="C121" s="103"/>
    </row>
    <row r="122" spans="2:3" ht="15" customHeight="1">
      <c r="B122" s="102"/>
      <c r="C122" s="103"/>
    </row>
    <row r="123" spans="2:3" ht="15" customHeight="1">
      <c r="B123" s="102"/>
      <c r="C123" s="103"/>
    </row>
    <row r="124" spans="2:3" ht="15" customHeight="1">
      <c r="B124" s="102"/>
      <c r="C124" s="103"/>
    </row>
    <row r="125" spans="2:3" ht="15" customHeight="1">
      <c r="B125" s="102"/>
      <c r="C125" s="103"/>
    </row>
    <row r="126" spans="2:3" ht="15" customHeight="1">
      <c r="B126" s="102"/>
      <c r="C126" s="103"/>
    </row>
    <row r="127" spans="2:3" ht="15" customHeight="1">
      <c r="B127" s="102"/>
      <c r="C127" s="103"/>
    </row>
    <row r="128" spans="2:3" ht="15" customHeight="1">
      <c r="B128" s="102"/>
      <c r="C128" s="103"/>
    </row>
    <row r="129" spans="2:3" ht="15" customHeight="1">
      <c r="B129" s="102"/>
      <c r="C129" s="103"/>
    </row>
    <row r="130" spans="2:3" ht="15" customHeight="1">
      <c r="B130" s="102"/>
      <c r="C130" s="103"/>
    </row>
    <row r="131" spans="2:3" ht="15" customHeight="1">
      <c r="B131" s="102"/>
      <c r="C131" s="103"/>
    </row>
    <row r="132" spans="2:3" ht="15" customHeight="1">
      <c r="B132" s="102"/>
      <c r="C132" s="103"/>
    </row>
    <row r="133" spans="2:3" ht="15" customHeight="1">
      <c r="B133" s="102"/>
      <c r="C133" s="103"/>
    </row>
    <row r="134" spans="2:3" ht="15" customHeight="1">
      <c r="B134" s="102"/>
      <c r="C134" s="103"/>
    </row>
    <row r="135" spans="2:3" ht="15" customHeight="1">
      <c r="B135" s="102"/>
      <c r="C135" s="103"/>
    </row>
    <row r="136" spans="2:3" ht="15" customHeight="1">
      <c r="B136" s="102"/>
      <c r="C136" s="103"/>
    </row>
    <row r="137" spans="2:3" ht="15" customHeight="1">
      <c r="B137" s="102"/>
      <c r="C137" s="103"/>
    </row>
    <row r="138" spans="2:3" ht="15" customHeight="1">
      <c r="B138" s="102"/>
      <c r="C138" s="103"/>
    </row>
    <row r="139" spans="2:3" ht="15" customHeight="1">
      <c r="B139" s="102"/>
      <c r="C139" s="103"/>
    </row>
    <row r="140" spans="2:3" ht="15" customHeight="1">
      <c r="B140" s="102"/>
      <c r="C140" s="103"/>
    </row>
    <row r="141" spans="2:3" ht="15" customHeight="1">
      <c r="B141" s="102"/>
      <c r="C141" s="103"/>
    </row>
    <row r="142" spans="2:3" ht="15" customHeight="1">
      <c r="B142" s="102"/>
      <c r="C142" s="103"/>
    </row>
    <row r="143" spans="2:3" ht="15" customHeight="1">
      <c r="B143" s="102"/>
      <c r="C143" s="103"/>
    </row>
    <row r="144" spans="2:3" ht="15" customHeight="1">
      <c r="B144" s="102"/>
      <c r="C144" s="103"/>
    </row>
    <row r="145" spans="2:3" ht="15" customHeight="1">
      <c r="B145" s="102"/>
      <c r="C145" s="103"/>
    </row>
    <row r="146" spans="2:3" ht="15" customHeight="1">
      <c r="B146" s="102"/>
      <c r="C146" s="103"/>
    </row>
    <row r="147" spans="2:3" ht="15" customHeight="1">
      <c r="B147" s="102"/>
      <c r="C147" s="103"/>
    </row>
    <row r="148" spans="2:3" ht="15" customHeight="1">
      <c r="B148" s="102"/>
      <c r="C148" s="103"/>
    </row>
    <row r="149" spans="2:3" ht="15" customHeight="1">
      <c r="B149" s="102"/>
      <c r="C149" s="103"/>
    </row>
    <row r="150" spans="2:3" ht="15" customHeight="1">
      <c r="B150" s="102"/>
      <c r="C150" s="103"/>
    </row>
    <row r="151" spans="2:3" ht="15" customHeight="1">
      <c r="B151" s="102"/>
      <c r="C151" s="103"/>
    </row>
    <row r="152" spans="2:3" ht="15" customHeight="1">
      <c r="B152" s="102"/>
      <c r="C152" s="103"/>
    </row>
    <row r="153" spans="2:3" ht="15" customHeight="1">
      <c r="B153" s="102"/>
      <c r="C153" s="103"/>
    </row>
    <row r="154" spans="2:3" ht="15" customHeight="1">
      <c r="B154" s="102"/>
      <c r="C154" s="103"/>
    </row>
    <row r="155" spans="2:3" ht="15" customHeight="1">
      <c r="B155" s="102"/>
      <c r="C155" s="103"/>
    </row>
    <row r="156" spans="2:3" ht="15" customHeight="1">
      <c r="B156" s="102"/>
      <c r="C156" s="103"/>
    </row>
    <row r="157" spans="2:3" ht="15" customHeight="1">
      <c r="B157" s="102"/>
      <c r="C157" s="103"/>
    </row>
    <row r="158" spans="2:3" ht="15" customHeight="1">
      <c r="B158" s="102"/>
      <c r="C158" s="103"/>
    </row>
    <row r="159" spans="2:3" ht="15" customHeight="1">
      <c r="B159" s="102"/>
      <c r="C159" s="103"/>
    </row>
    <row r="160" spans="2:3" ht="15" customHeight="1">
      <c r="B160" s="102"/>
      <c r="C160" s="103"/>
    </row>
    <row r="161" spans="2:3" ht="15" customHeight="1">
      <c r="B161" s="102"/>
      <c r="C161" s="103"/>
    </row>
    <row r="162" spans="2:3" ht="15" customHeight="1">
      <c r="B162" s="102"/>
      <c r="C162" s="103"/>
    </row>
    <row r="163" spans="2:3" ht="15" customHeight="1">
      <c r="B163" s="102"/>
      <c r="C163" s="103"/>
    </row>
    <row r="164" spans="2:3" ht="15" customHeight="1">
      <c r="B164" s="102"/>
      <c r="C164" s="103"/>
    </row>
    <row r="165" spans="2:3" ht="15" customHeight="1">
      <c r="B165" s="102"/>
      <c r="C165" s="103"/>
    </row>
    <row r="166" spans="2:3" ht="15" customHeight="1">
      <c r="B166" s="102"/>
      <c r="C166" s="103"/>
    </row>
    <row r="167" spans="2:3" ht="15" customHeight="1">
      <c r="B167" s="102"/>
      <c r="C167" s="103"/>
    </row>
    <row r="168" spans="2:3" ht="15" customHeight="1">
      <c r="B168" s="102"/>
      <c r="C168" s="103"/>
    </row>
    <row r="169" spans="2:3" ht="15" customHeight="1">
      <c r="B169" s="102"/>
      <c r="C169" s="103"/>
    </row>
    <row r="170" spans="2:3" ht="15" customHeight="1">
      <c r="B170" s="102"/>
      <c r="C170" s="103"/>
    </row>
    <row r="171" spans="2:3" ht="15" customHeight="1">
      <c r="B171" s="102"/>
      <c r="C171" s="103"/>
    </row>
    <row r="172" spans="2:3" ht="15" customHeight="1">
      <c r="B172" s="102"/>
      <c r="C172" s="103"/>
    </row>
    <row r="173" spans="2:3" ht="15" customHeight="1">
      <c r="B173" s="102"/>
      <c r="C173" s="103"/>
    </row>
    <row r="174" spans="2:3" ht="15" customHeight="1">
      <c r="B174" s="102"/>
      <c r="C174" s="103"/>
    </row>
    <row r="175" spans="2:3" ht="15" customHeight="1">
      <c r="B175" s="102"/>
      <c r="C175" s="103"/>
    </row>
    <row r="176" spans="2:3" ht="15" customHeight="1">
      <c r="B176" s="102"/>
      <c r="C176" s="103"/>
    </row>
    <row r="177" spans="2:3" ht="15" customHeight="1">
      <c r="B177" s="102"/>
      <c r="C177" s="103"/>
    </row>
    <row r="178" spans="2:3" ht="15" customHeight="1">
      <c r="B178" s="102"/>
      <c r="C178" s="103"/>
    </row>
    <row r="179" spans="2:3" ht="15" customHeight="1">
      <c r="B179" s="102"/>
      <c r="C179" s="103"/>
    </row>
    <row r="180" spans="2:3" ht="15" customHeight="1">
      <c r="B180" s="102"/>
      <c r="C180" s="103"/>
    </row>
    <row r="181" spans="2:3" ht="15" customHeight="1">
      <c r="B181" s="102"/>
      <c r="C181" s="103"/>
    </row>
    <row r="182" spans="2:3" ht="15" customHeight="1">
      <c r="B182" s="102"/>
      <c r="C182" s="103"/>
    </row>
    <row r="183" spans="2:3" ht="15" customHeight="1">
      <c r="C183" s="103"/>
    </row>
    <row r="184" spans="2:3" ht="15" customHeight="1">
      <c r="C184" s="103"/>
    </row>
    <row r="185" spans="2:3" ht="15" customHeight="1">
      <c r="C185" s="103"/>
    </row>
    <row r="186" spans="2:3" ht="15" customHeight="1">
      <c r="C186" s="103"/>
    </row>
    <row r="187" spans="2:3" ht="15" customHeight="1">
      <c r="C187" s="103"/>
    </row>
    <row r="188" spans="2:3" ht="15" customHeight="1">
      <c r="C188" s="103"/>
    </row>
    <row r="189" spans="2:3" ht="15" customHeight="1">
      <c r="C189" s="103"/>
    </row>
    <row r="190" spans="2:3" ht="15" customHeight="1">
      <c r="C190" s="103"/>
    </row>
    <row r="191" spans="2:3" ht="15" customHeight="1">
      <c r="C191" s="103"/>
    </row>
    <row r="192" spans="2:3" ht="15" customHeight="1">
      <c r="C192" s="103"/>
    </row>
    <row r="193" spans="3:3" ht="15" customHeight="1">
      <c r="C193" s="103"/>
    </row>
    <row r="194" spans="3:3" ht="15" customHeight="1">
      <c r="C194" s="103"/>
    </row>
    <row r="195" spans="3:3" ht="15" customHeight="1">
      <c r="C195" s="103"/>
    </row>
    <row r="196" spans="3:3" ht="15" customHeight="1">
      <c r="C196" s="103"/>
    </row>
    <row r="197" spans="3:3" ht="15" customHeight="1">
      <c r="C197" s="103"/>
    </row>
    <row r="198" spans="3:3" ht="15" customHeight="1">
      <c r="C198" s="103"/>
    </row>
    <row r="199" spans="3:3" ht="15" customHeight="1">
      <c r="C199" s="103"/>
    </row>
    <row r="200" spans="3:3" ht="15" customHeight="1">
      <c r="C200" s="103"/>
    </row>
    <row r="201" spans="3:3" ht="15" customHeight="1">
      <c r="C201" s="103"/>
    </row>
    <row r="202" spans="3:3" ht="15" customHeight="1">
      <c r="C202" s="103"/>
    </row>
    <row r="203" spans="3:3" ht="15" customHeight="1">
      <c r="C203" s="103"/>
    </row>
    <row r="204" spans="3:3" ht="15" customHeight="1">
      <c r="C204" s="103"/>
    </row>
    <row r="205" spans="3:3" ht="15" customHeight="1">
      <c r="C205" s="103"/>
    </row>
    <row r="206" spans="3:3" ht="15" customHeight="1">
      <c r="C206" s="103"/>
    </row>
    <row r="207" spans="3:3" ht="15" customHeight="1">
      <c r="C207" s="103"/>
    </row>
    <row r="208" spans="3:3" ht="15" customHeight="1">
      <c r="C208" s="103"/>
    </row>
    <row r="209" spans="3:3" ht="15" customHeight="1">
      <c r="C209" s="103"/>
    </row>
    <row r="210" spans="3:3" ht="15" customHeight="1"/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</sheetData>
  <pageMargins left="0.59055118110236227" right="0.19685039370078741" top="0.78740157480314965" bottom="0.39370078740157483" header="0.11811023622047245" footer="0.11811023622047245"/>
  <pageSetup paperSize="9" scale="65" orientation="portrait" r:id="rId1"/>
  <headerFooter alignWithMargins="0">
    <oddFooter>&amp;L&amp;"MetaNormalLF-Roman,Standard"&amp;10Statistisches Bundesamt, Tabellen zu den UGR, Teil 3, 2017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6"/>
  <sheetViews>
    <sheetView workbookViewId="0"/>
  </sheetViews>
  <sheetFormatPr baseColWidth="10" defaultRowHeight="11.25"/>
  <cols>
    <col min="1" max="1" width="3.85546875" style="71" customWidth="1"/>
    <col min="2" max="2" width="8.7109375" style="71" customWidth="1"/>
    <col min="3" max="3" width="53.7109375" style="71" customWidth="1"/>
    <col min="4" max="8" width="10.7109375" style="71" hidden="1" customWidth="1"/>
    <col min="9" max="9" width="9.7109375" style="71" customWidth="1"/>
    <col min="10" max="13" width="10.7109375" style="71" hidden="1" customWidth="1"/>
    <col min="14" max="14" width="9.7109375" style="71" customWidth="1"/>
    <col min="15" max="18" width="10.7109375" style="71" hidden="1" customWidth="1"/>
    <col min="19" max="24" width="9.7109375" style="71" customWidth="1"/>
    <col min="25" max="16384" width="11.42578125" style="71"/>
  </cols>
  <sheetData>
    <row r="1" spans="1:25" s="68" customFormat="1" ht="21.75">
      <c r="A1" s="200" t="s">
        <v>613</v>
      </c>
      <c r="B1" s="67"/>
      <c r="C1" s="67"/>
      <c r="E1" s="69"/>
      <c r="F1" s="69"/>
      <c r="G1" s="69"/>
      <c r="J1" s="66"/>
      <c r="K1" s="67"/>
    </row>
    <row r="2" spans="1:25" s="68" customFormat="1" ht="18" customHeight="1">
      <c r="A2" s="158" t="s">
        <v>424</v>
      </c>
      <c r="B2" s="67"/>
      <c r="C2" s="67"/>
      <c r="E2" s="69"/>
      <c r="F2" s="69"/>
      <c r="G2" s="69"/>
      <c r="J2" s="70"/>
      <c r="K2" s="67"/>
    </row>
    <row r="3" spans="1:25" ht="15" customHeight="1">
      <c r="C3" s="72"/>
      <c r="D3" s="104"/>
      <c r="G3" s="105"/>
    </row>
    <row r="4" spans="1:25" s="58" customFormat="1" ht="27" customHeight="1">
      <c r="A4" s="174" t="s">
        <v>282</v>
      </c>
      <c r="B4" s="175" t="s">
        <v>587</v>
      </c>
      <c r="C4" s="176" t="s">
        <v>284</v>
      </c>
      <c r="D4" s="171">
        <v>1995</v>
      </c>
      <c r="E4" s="171">
        <v>1996</v>
      </c>
      <c r="F4" s="171">
        <v>1997</v>
      </c>
      <c r="G4" s="171">
        <v>1998</v>
      </c>
      <c r="H4" s="171">
        <v>1999</v>
      </c>
      <c r="I4" s="171">
        <v>2000</v>
      </c>
      <c r="J4" s="171">
        <v>2001</v>
      </c>
      <c r="K4" s="171">
        <v>2002</v>
      </c>
      <c r="L4" s="171">
        <v>2003</v>
      </c>
      <c r="M4" s="171">
        <v>2004</v>
      </c>
      <c r="N4" s="171">
        <v>2005</v>
      </c>
      <c r="O4" s="171">
        <v>2006</v>
      </c>
      <c r="P4" s="171">
        <v>2007</v>
      </c>
      <c r="Q4" s="171">
        <v>2008</v>
      </c>
      <c r="R4" s="171">
        <v>2009</v>
      </c>
      <c r="S4" s="73">
        <v>2010</v>
      </c>
      <c r="T4" s="73">
        <v>2011</v>
      </c>
      <c r="U4" s="73">
        <v>2012</v>
      </c>
      <c r="V4" s="73">
        <v>2013</v>
      </c>
      <c r="W4" s="73">
        <v>2014</v>
      </c>
      <c r="X4" s="168">
        <v>2015</v>
      </c>
      <c r="Y4" s="177"/>
    </row>
    <row r="5" spans="1:25" s="55" customFormat="1" ht="18" customHeight="1">
      <c r="A5" s="74">
        <v>1</v>
      </c>
      <c r="B5" s="75" t="s">
        <v>289</v>
      </c>
      <c r="C5" s="76" t="s">
        <v>290</v>
      </c>
      <c r="D5" s="111">
        <v>3625.9461662426329</v>
      </c>
      <c r="E5" s="111">
        <v>3505.2924219716051</v>
      </c>
      <c r="F5" s="111">
        <v>3452.336558762157</v>
      </c>
      <c r="G5" s="111">
        <v>3444.4347636649295</v>
      </c>
      <c r="H5" s="111">
        <v>3415.8449030626607</v>
      </c>
      <c r="I5" s="111">
        <v>3329.3262810042552</v>
      </c>
      <c r="J5" s="111">
        <v>3299.3865255651763</v>
      </c>
      <c r="K5" s="111">
        <v>3303.777162855009</v>
      </c>
      <c r="L5" s="111">
        <v>3385.2261559641397</v>
      </c>
      <c r="M5" s="111">
        <v>3501.7344576888518</v>
      </c>
      <c r="N5" s="111">
        <v>3594.2858683701347</v>
      </c>
      <c r="O5" s="111">
        <v>3679.0414722708233</v>
      </c>
      <c r="P5" s="111">
        <v>3757.4304479501016</v>
      </c>
      <c r="Q5" s="111">
        <v>3826.405587013563</v>
      </c>
      <c r="R5" s="111">
        <v>4087.7068589073642</v>
      </c>
      <c r="S5" s="111">
        <v>4158.418816423592</v>
      </c>
      <c r="T5" s="111">
        <v>4340.2725567742109</v>
      </c>
      <c r="U5" s="111">
        <v>4483.2941428649801</v>
      </c>
      <c r="V5" s="111">
        <v>4675.4895349927774</v>
      </c>
      <c r="W5" s="111">
        <v>4783.1523110431617</v>
      </c>
      <c r="X5" s="111">
        <v>4932.5971388528578</v>
      </c>
    </row>
    <row r="6" spans="1:25" s="55" customFormat="1" ht="12.75" customHeight="1">
      <c r="A6" s="74">
        <v>2</v>
      </c>
      <c r="B6" s="75" t="s">
        <v>291</v>
      </c>
      <c r="C6" s="79" t="s">
        <v>292</v>
      </c>
      <c r="D6" s="111">
        <v>3437.6396134780148</v>
      </c>
      <c r="E6" s="111">
        <v>3338.7989982780509</v>
      </c>
      <c r="F6" s="111">
        <v>3289.0997161239352</v>
      </c>
      <c r="G6" s="111">
        <v>3278.9063730193866</v>
      </c>
      <c r="H6" s="111">
        <v>3254.5282937414308</v>
      </c>
      <c r="I6" s="111">
        <v>3181.98342866957</v>
      </c>
      <c r="J6" s="111">
        <v>3160.1434511027269</v>
      </c>
      <c r="K6" s="111">
        <v>3180.5731116436723</v>
      </c>
      <c r="L6" s="111">
        <v>3262.9984263856832</v>
      </c>
      <c r="M6" s="111">
        <v>3382.5179063802034</v>
      </c>
      <c r="N6" s="111">
        <v>3442.8585009382455</v>
      </c>
      <c r="O6" s="111">
        <v>3524.2279659716514</v>
      </c>
      <c r="P6" s="111">
        <v>3581.9660759815415</v>
      </c>
      <c r="Q6" s="111">
        <v>3651.8876218999858</v>
      </c>
      <c r="R6" s="111">
        <v>3912.220035020383</v>
      </c>
      <c r="S6" s="111">
        <v>3986.5079263158036</v>
      </c>
      <c r="T6" s="111">
        <v>4135.7936761743385</v>
      </c>
      <c r="U6" s="111">
        <v>4291.4313098519933</v>
      </c>
      <c r="V6" s="111">
        <v>4484.3312188824793</v>
      </c>
      <c r="W6" s="111">
        <v>4594.8417187392715</v>
      </c>
      <c r="X6" s="111">
        <v>4745.1594644354564</v>
      </c>
    </row>
    <row r="7" spans="1:25" s="55" customFormat="1" ht="12.75" customHeight="1">
      <c r="A7" s="74">
        <v>3</v>
      </c>
      <c r="B7" s="75" t="s">
        <v>293</v>
      </c>
      <c r="C7" s="79" t="s">
        <v>294</v>
      </c>
      <c r="D7" s="111">
        <v>176.12247961881633</v>
      </c>
      <c r="E7" s="111">
        <v>154.40176805253435</v>
      </c>
      <c r="F7" s="111">
        <v>151.18772582131345</v>
      </c>
      <c r="G7" s="111">
        <v>153.37733645717</v>
      </c>
      <c r="H7" s="111">
        <v>149.23255461768193</v>
      </c>
      <c r="I7" s="111">
        <v>135.42365942846325</v>
      </c>
      <c r="J7" s="111">
        <v>127.40109248080402</v>
      </c>
      <c r="K7" s="111">
        <v>111.91567462502998</v>
      </c>
      <c r="L7" s="111">
        <v>109.79555472594645</v>
      </c>
      <c r="M7" s="111">
        <v>105.74293868642646</v>
      </c>
      <c r="N7" s="111">
        <v>136.9950352947092</v>
      </c>
      <c r="O7" s="111">
        <v>139.52630468182059</v>
      </c>
      <c r="P7" s="111">
        <v>159.80401178244546</v>
      </c>
      <c r="Q7" s="111">
        <v>158.14633874698433</v>
      </c>
      <c r="R7" s="111">
        <v>156.73531927965934</v>
      </c>
      <c r="S7" s="111">
        <v>153.54335160246717</v>
      </c>
      <c r="T7" s="111">
        <v>187.42385672440614</v>
      </c>
      <c r="U7" s="111">
        <v>177.02927058381559</v>
      </c>
      <c r="V7" s="111">
        <v>175.7245478744569</v>
      </c>
      <c r="W7" s="111">
        <v>173.10965070406908</v>
      </c>
      <c r="X7" s="111">
        <v>172.3072624085415</v>
      </c>
      <c r="Y7" s="80"/>
    </row>
    <row r="8" spans="1:25" s="55" customFormat="1" ht="12.75" customHeight="1">
      <c r="A8" s="74">
        <v>4</v>
      </c>
      <c r="B8" s="75" t="s">
        <v>295</v>
      </c>
      <c r="C8" s="79" t="s">
        <v>296</v>
      </c>
      <c r="D8" s="111">
        <v>12.184073145801353</v>
      </c>
      <c r="E8" s="111">
        <v>12.091655641020477</v>
      </c>
      <c r="F8" s="111">
        <v>12.049116816908265</v>
      </c>
      <c r="G8" s="111">
        <v>12.151054188373211</v>
      </c>
      <c r="H8" s="111">
        <v>12.084054703548775</v>
      </c>
      <c r="I8" s="111">
        <v>11.919192906221889</v>
      </c>
      <c r="J8" s="111">
        <v>11.841981981645587</v>
      </c>
      <c r="K8" s="111">
        <v>11.28837658630678</v>
      </c>
      <c r="L8" s="111">
        <v>12.432174852510183</v>
      </c>
      <c r="M8" s="111">
        <v>13.47361262222223</v>
      </c>
      <c r="N8" s="111">
        <v>14.432332137179801</v>
      </c>
      <c r="O8" s="111">
        <v>15.287201617351119</v>
      </c>
      <c r="P8" s="111">
        <v>15.660360186114261</v>
      </c>
      <c r="Q8" s="111">
        <v>16.37162636659345</v>
      </c>
      <c r="R8" s="111">
        <v>18.751504607322339</v>
      </c>
      <c r="S8" s="111">
        <v>18.36753850532148</v>
      </c>
      <c r="T8" s="111">
        <v>17.055023875465992</v>
      </c>
      <c r="U8" s="111">
        <v>14.833562429171565</v>
      </c>
      <c r="V8" s="111">
        <v>15.43376823584094</v>
      </c>
      <c r="W8" s="111">
        <v>15.2009415998218</v>
      </c>
      <c r="X8" s="111">
        <v>15.130412008859663</v>
      </c>
    </row>
    <row r="9" spans="1:25" s="55" customFormat="1" ht="12.75" customHeight="1">
      <c r="A9" s="74">
        <v>5</v>
      </c>
      <c r="B9" s="75" t="s">
        <v>297</v>
      </c>
      <c r="C9" s="81" t="s">
        <v>298</v>
      </c>
      <c r="D9" s="111">
        <v>451.81491326620937</v>
      </c>
      <c r="E9" s="111">
        <v>386.90047573180453</v>
      </c>
      <c r="F9" s="111">
        <v>382.33010232481109</v>
      </c>
      <c r="G9" s="111">
        <v>389.31637174013025</v>
      </c>
      <c r="H9" s="111">
        <v>391.97530182633596</v>
      </c>
      <c r="I9" s="111">
        <v>383.11953048378399</v>
      </c>
      <c r="J9" s="111">
        <v>361.99303261736861</v>
      </c>
      <c r="K9" s="111">
        <v>299.45477124566094</v>
      </c>
      <c r="L9" s="111">
        <v>245.85584378737906</v>
      </c>
      <c r="M9" s="111">
        <v>240.55415052186302</v>
      </c>
      <c r="N9" s="111">
        <v>217.65033305538014</v>
      </c>
      <c r="O9" s="111">
        <v>202.69094477925361</v>
      </c>
      <c r="P9" s="111">
        <v>184.73045421362107</v>
      </c>
      <c r="Q9" s="111">
        <v>181.51455024271141</v>
      </c>
      <c r="R9" s="111">
        <v>185.64919512332679</v>
      </c>
      <c r="S9" s="111">
        <v>190.50342714942309</v>
      </c>
      <c r="T9" s="111">
        <v>176.68400503885519</v>
      </c>
      <c r="U9" s="111">
        <v>191.1569052599113</v>
      </c>
      <c r="V9" s="111">
        <v>196.00395694989874</v>
      </c>
      <c r="W9" s="111">
        <v>201.04734838354796</v>
      </c>
      <c r="X9" s="111">
        <v>206.17337488891303</v>
      </c>
    </row>
    <row r="10" spans="1:25" s="55" customFormat="1" ht="12.75" customHeight="1">
      <c r="A10" s="74">
        <v>6</v>
      </c>
      <c r="B10" s="75" t="s">
        <v>299</v>
      </c>
      <c r="C10" s="82" t="s">
        <v>300</v>
      </c>
      <c r="D10" s="111">
        <v>160.52228645120849</v>
      </c>
      <c r="E10" s="111">
        <v>98.646403036769087</v>
      </c>
      <c r="F10" s="111">
        <v>93.641615740808135</v>
      </c>
      <c r="G10" s="111">
        <v>90.231021668343004</v>
      </c>
      <c r="H10" s="111">
        <v>84.236942918670238</v>
      </c>
      <c r="I10" s="111">
        <v>83.132938302771677</v>
      </c>
      <c r="J10" s="111">
        <v>62.593083149740863</v>
      </c>
      <c r="K10" s="111">
        <v>44.803898958897143</v>
      </c>
      <c r="L10" s="111">
        <v>26.872854429313637</v>
      </c>
      <c r="M10" s="111">
        <v>34.467914577280098</v>
      </c>
      <c r="N10" s="111">
        <v>37.138151689267119</v>
      </c>
      <c r="O10" s="111">
        <v>29.132282454708854</v>
      </c>
      <c r="P10" s="111">
        <v>26.340795087328079</v>
      </c>
      <c r="Q10" s="111">
        <v>25.411114299169007</v>
      </c>
      <c r="R10" s="111">
        <v>54.495272826721539</v>
      </c>
      <c r="S10" s="111">
        <v>55.946535548821558</v>
      </c>
      <c r="T10" s="111">
        <v>39.565238344911855</v>
      </c>
      <c r="U10" s="111">
        <v>41.878839349445308</v>
      </c>
      <c r="V10" s="111">
        <v>37.062159980143392</v>
      </c>
      <c r="W10" s="111">
        <v>38.023936794168378</v>
      </c>
      <c r="X10" s="111">
        <v>38.993573992665681</v>
      </c>
    </row>
    <row r="11" spans="1:25" s="55" customFormat="1" ht="12.75" customHeight="1">
      <c r="A11" s="74">
        <v>7</v>
      </c>
      <c r="B11" s="75" t="s">
        <v>301</v>
      </c>
      <c r="C11" s="79" t="s">
        <v>302</v>
      </c>
      <c r="D11" s="111">
        <v>40.963366209784105</v>
      </c>
      <c r="E11" s="111">
        <v>43.796715271026386</v>
      </c>
      <c r="F11" s="111">
        <v>45.618616743448001</v>
      </c>
      <c r="G11" s="111">
        <v>45.764596316918102</v>
      </c>
      <c r="H11" s="111">
        <v>29.756748479243438</v>
      </c>
      <c r="I11" s="111">
        <v>37.355897683429276</v>
      </c>
      <c r="J11" s="111">
        <v>40.27483304210589</v>
      </c>
      <c r="K11" s="111">
        <v>40.132733159713183</v>
      </c>
      <c r="L11" s="111">
        <v>55.898556218623014</v>
      </c>
      <c r="M11" s="111">
        <v>49.816163842636854</v>
      </c>
      <c r="N11" s="111">
        <v>37.76663117681138</v>
      </c>
      <c r="O11" s="111">
        <v>42.341530411814823</v>
      </c>
      <c r="P11" s="111">
        <v>37.017477262966501</v>
      </c>
      <c r="Q11" s="111">
        <v>35.941942775366826</v>
      </c>
      <c r="R11" s="111">
        <v>40.986792990674076</v>
      </c>
      <c r="S11" s="111">
        <v>42.029840648253959</v>
      </c>
      <c r="T11" s="111">
        <v>43.004746938351275</v>
      </c>
      <c r="U11" s="111">
        <v>48.58337239783036</v>
      </c>
      <c r="V11" s="111">
        <v>51.269697171304507</v>
      </c>
      <c r="W11" s="111">
        <v>52.596946399236963</v>
      </c>
      <c r="X11" s="111">
        <v>53.938588109608986</v>
      </c>
    </row>
    <row r="12" spans="1:25" s="55" customFormat="1" ht="12.75" customHeight="1">
      <c r="A12" s="74">
        <v>8</v>
      </c>
      <c r="B12" s="75" t="s">
        <v>303</v>
      </c>
      <c r="C12" s="79" t="s">
        <v>304</v>
      </c>
      <c r="D12" s="111">
        <v>250.32926060521677</v>
      </c>
      <c r="E12" s="111">
        <v>244.45735742400907</v>
      </c>
      <c r="F12" s="111">
        <v>243.06986984055499</v>
      </c>
      <c r="G12" s="111">
        <v>253.32075375486917</v>
      </c>
      <c r="H12" s="111">
        <v>277.9816104284223</v>
      </c>
      <c r="I12" s="111">
        <v>262.63069449758297</v>
      </c>
      <c r="J12" s="111">
        <v>259.12511642552187</v>
      </c>
      <c r="K12" s="111">
        <v>214.51813912705057</v>
      </c>
      <c r="L12" s="111">
        <v>163.08443313944241</v>
      </c>
      <c r="M12" s="111">
        <v>156.27007210194608</v>
      </c>
      <c r="N12" s="111">
        <v>142.74555018930167</v>
      </c>
      <c r="O12" s="111">
        <v>131.21713191272997</v>
      </c>
      <c r="P12" s="111">
        <v>121.37218186332649</v>
      </c>
      <c r="Q12" s="111">
        <v>120.16149316817558</v>
      </c>
      <c r="R12" s="111">
        <v>90.167129305931155</v>
      </c>
      <c r="S12" s="111">
        <v>92.527050952347565</v>
      </c>
      <c r="T12" s="111">
        <v>94.114019755592054</v>
      </c>
      <c r="U12" s="111">
        <v>100.69469351263564</v>
      </c>
      <c r="V12" s="111">
        <v>107.67209979845086</v>
      </c>
      <c r="W12" s="111">
        <v>110.42646519014257</v>
      </c>
      <c r="X12" s="111">
        <v>113.24121278663837</v>
      </c>
    </row>
    <row r="13" spans="1:25" s="55" customFormat="1" ht="12.75" customHeight="1">
      <c r="A13" s="74">
        <v>9</v>
      </c>
      <c r="B13" s="75" t="s">
        <v>305</v>
      </c>
      <c r="C13" s="83" t="s">
        <v>306</v>
      </c>
      <c r="D13" s="111">
        <v>5323.3498529372664</v>
      </c>
      <c r="E13" s="111">
        <v>4942.1179920385048</v>
      </c>
      <c r="F13" s="111">
        <v>4875.9884797013447</v>
      </c>
      <c r="G13" s="111">
        <v>5203.8622087375206</v>
      </c>
      <c r="H13" s="111">
        <v>5470.6279764364472</v>
      </c>
      <c r="I13" s="111">
        <v>5346.5212790993837</v>
      </c>
      <c r="J13" s="111">
        <v>5430.1579947646005</v>
      </c>
      <c r="K13" s="111">
        <v>5082.928976343047</v>
      </c>
      <c r="L13" s="111">
        <v>4893.7087097111735</v>
      </c>
      <c r="M13" s="111">
        <v>4894.4686658119099</v>
      </c>
      <c r="N13" s="111">
        <v>4661.6659381452791</v>
      </c>
      <c r="O13" s="111">
        <v>4631.0341619018518</v>
      </c>
      <c r="P13" s="111">
        <v>4460.0561439309013</v>
      </c>
      <c r="Q13" s="111">
        <v>4415.8082081930797</v>
      </c>
      <c r="R13" s="111">
        <v>4556.026377266533</v>
      </c>
      <c r="S13" s="111">
        <v>4801.8314078303629</v>
      </c>
      <c r="T13" s="111">
        <v>4980.3295596718999</v>
      </c>
      <c r="U13" s="111">
        <v>5162.2556703835498</v>
      </c>
      <c r="V13" s="111">
        <v>5188.1870061306245</v>
      </c>
      <c r="W13" s="111">
        <v>5346.3980019239971</v>
      </c>
      <c r="X13" s="111">
        <v>5445.2760715499244</v>
      </c>
    </row>
    <row r="14" spans="1:25" s="55" customFormat="1" ht="12.75" customHeight="1">
      <c r="A14" s="74">
        <v>10</v>
      </c>
      <c r="B14" s="75" t="s">
        <v>307</v>
      </c>
      <c r="C14" s="79" t="s">
        <v>308</v>
      </c>
      <c r="D14" s="111">
        <v>644.90108225133508</v>
      </c>
      <c r="E14" s="111">
        <v>599.86849052852256</v>
      </c>
      <c r="F14" s="111">
        <v>586.73223357800396</v>
      </c>
      <c r="G14" s="111">
        <v>601.28782949312597</v>
      </c>
      <c r="H14" s="111">
        <v>619.99146552733157</v>
      </c>
      <c r="I14" s="111">
        <v>581.68553664329227</v>
      </c>
      <c r="J14" s="111">
        <v>591.50805663010283</v>
      </c>
      <c r="K14" s="111">
        <v>563.40766184143581</v>
      </c>
      <c r="L14" s="111">
        <v>545.46939666880519</v>
      </c>
      <c r="M14" s="111">
        <v>529.0389620878783</v>
      </c>
      <c r="N14" s="111">
        <v>476.55657640448345</v>
      </c>
      <c r="O14" s="111">
        <v>455.34929468143258</v>
      </c>
      <c r="P14" s="111">
        <v>421.77426460904212</v>
      </c>
      <c r="Q14" s="111">
        <v>416.39272175331064</v>
      </c>
      <c r="R14" s="111">
        <v>466.46156225559162</v>
      </c>
      <c r="S14" s="111">
        <v>491.550971555383</v>
      </c>
      <c r="T14" s="111">
        <v>480.83937810458565</v>
      </c>
      <c r="U14" s="111">
        <v>527.60598807973747</v>
      </c>
      <c r="V14" s="111">
        <v>547.66022252299354</v>
      </c>
      <c r="W14" s="111">
        <v>564.22198231873506</v>
      </c>
      <c r="X14" s="111">
        <v>574.65527299512848</v>
      </c>
    </row>
    <row r="15" spans="1:25" s="55" customFormat="1" ht="12.75" customHeight="1">
      <c r="A15" s="74">
        <v>11</v>
      </c>
      <c r="B15" s="75" t="s">
        <v>309</v>
      </c>
      <c r="C15" s="79" t="s">
        <v>310</v>
      </c>
      <c r="D15" s="111">
        <v>165.57602810173793</v>
      </c>
      <c r="E15" s="111">
        <v>147.26488586314971</v>
      </c>
      <c r="F15" s="111">
        <v>139.02235322092429</v>
      </c>
      <c r="G15" s="111">
        <v>142.87181667140891</v>
      </c>
      <c r="H15" s="111">
        <v>141.97257913562714</v>
      </c>
      <c r="I15" s="111">
        <v>127.68575088744831</v>
      </c>
      <c r="J15" s="111">
        <v>125.85390570778142</v>
      </c>
      <c r="K15" s="111">
        <v>108.82178395794219</v>
      </c>
      <c r="L15" s="111">
        <v>96.531551238574608</v>
      </c>
      <c r="M15" s="111">
        <v>92.061736316867709</v>
      </c>
      <c r="N15" s="111">
        <v>81.668702381729901</v>
      </c>
      <c r="O15" s="111">
        <v>76.810566136403267</v>
      </c>
      <c r="P15" s="111">
        <v>71.064964091377036</v>
      </c>
      <c r="Q15" s="111">
        <v>70.228830765999675</v>
      </c>
      <c r="R15" s="111">
        <v>60.020329337534299</v>
      </c>
      <c r="S15" s="111">
        <v>63.277610240768873</v>
      </c>
      <c r="T15" s="111">
        <v>64.187301028905466</v>
      </c>
      <c r="U15" s="111">
        <v>62.217764557614089</v>
      </c>
      <c r="V15" s="111">
        <v>62.27886817312875</v>
      </c>
      <c r="W15" s="111">
        <v>64.146519660626993</v>
      </c>
      <c r="X15" s="111">
        <v>65.331056998477038</v>
      </c>
    </row>
    <row r="16" spans="1:25" s="55" customFormat="1" ht="12.75" customHeight="1">
      <c r="A16" s="74">
        <v>12</v>
      </c>
      <c r="B16" s="75" t="s">
        <v>311</v>
      </c>
      <c r="C16" s="79" t="s">
        <v>312</v>
      </c>
      <c r="D16" s="111">
        <v>120.89798884152904</v>
      </c>
      <c r="E16" s="111">
        <v>105.73743170050942</v>
      </c>
      <c r="F16" s="111">
        <v>104.24578473897003</v>
      </c>
      <c r="G16" s="111">
        <v>102.55096473398464</v>
      </c>
      <c r="H16" s="111">
        <v>106.08021284632919</v>
      </c>
      <c r="I16" s="111">
        <v>98.832619449934924</v>
      </c>
      <c r="J16" s="111">
        <v>92.717658144195525</v>
      </c>
      <c r="K16" s="111">
        <v>85.953077853523368</v>
      </c>
      <c r="L16" s="111">
        <v>77.899421122454768</v>
      </c>
      <c r="M16" s="111">
        <v>80.744169491366861</v>
      </c>
      <c r="N16" s="111">
        <v>72.608536677098172</v>
      </c>
      <c r="O16" s="111">
        <v>72.242435884165388</v>
      </c>
      <c r="P16" s="111">
        <v>68.381175978022725</v>
      </c>
      <c r="Q16" s="111">
        <v>67.66872459538483</v>
      </c>
      <c r="R16" s="111">
        <v>62.03456426861819</v>
      </c>
      <c r="S16" s="111">
        <v>65.43722827321433</v>
      </c>
      <c r="T16" s="111">
        <v>62.747593339544459</v>
      </c>
      <c r="U16" s="111">
        <v>67.4032452339397</v>
      </c>
      <c r="V16" s="111">
        <v>70.832450457368608</v>
      </c>
      <c r="W16" s="111">
        <v>72.94256251062987</v>
      </c>
      <c r="X16" s="111">
        <v>74.289524979685126</v>
      </c>
    </row>
    <row r="17" spans="1:24" s="55" customFormat="1" ht="12.75" customHeight="1">
      <c r="A17" s="74">
        <v>13</v>
      </c>
      <c r="B17" s="75" t="s">
        <v>313</v>
      </c>
      <c r="C17" s="79" t="s">
        <v>314</v>
      </c>
      <c r="D17" s="111">
        <v>133.68145167652648</v>
      </c>
      <c r="E17" s="111">
        <v>119.8534184305895</v>
      </c>
      <c r="F17" s="111">
        <v>118.66098956347214</v>
      </c>
      <c r="G17" s="111">
        <v>122.97034415361668</v>
      </c>
      <c r="H17" s="111">
        <v>129.31499606480597</v>
      </c>
      <c r="I17" s="111">
        <v>129.85182862999113</v>
      </c>
      <c r="J17" s="111">
        <v>128.26677615640787</v>
      </c>
      <c r="K17" s="111">
        <v>118.15795408469666</v>
      </c>
      <c r="L17" s="111">
        <v>109.35541475147298</v>
      </c>
      <c r="M17" s="111">
        <v>107.16852545917747</v>
      </c>
      <c r="N17" s="111">
        <v>97.752815901545404</v>
      </c>
      <c r="O17" s="111">
        <v>96.246023655242936</v>
      </c>
      <c r="P17" s="111">
        <v>91.873979883889263</v>
      </c>
      <c r="Q17" s="111">
        <v>90.810036704897385</v>
      </c>
      <c r="R17" s="111">
        <v>106.44518017304249</v>
      </c>
      <c r="S17" s="111">
        <v>112.27764929300147</v>
      </c>
      <c r="T17" s="111">
        <v>108.91441785636083</v>
      </c>
      <c r="U17" s="111">
        <v>111.93583305152345</v>
      </c>
      <c r="V17" s="111">
        <v>111.12203140418724</v>
      </c>
      <c r="W17" s="111">
        <v>114.47325572559861</v>
      </c>
      <c r="X17" s="111">
        <v>116.58854629837562</v>
      </c>
    </row>
    <row r="18" spans="1:24" s="55" customFormat="1" ht="12.75" customHeight="1">
      <c r="A18" s="74">
        <v>14</v>
      </c>
      <c r="B18" s="75" t="s">
        <v>315</v>
      </c>
      <c r="C18" s="79" t="s">
        <v>316</v>
      </c>
      <c r="D18" s="111">
        <v>86.836889704619026</v>
      </c>
      <c r="E18" s="111">
        <v>83.260620663720744</v>
      </c>
      <c r="F18" s="111">
        <v>80.687999200440103</v>
      </c>
      <c r="G18" s="111">
        <v>84.685365183026676</v>
      </c>
      <c r="H18" s="111">
        <v>90.409131299180515</v>
      </c>
      <c r="I18" s="111">
        <v>85.946076679866863</v>
      </c>
      <c r="J18" s="111">
        <v>85.322869782173044</v>
      </c>
      <c r="K18" s="111">
        <v>95.83594021581581</v>
      </c>
      <c r="L18" s="111">
        <v>83.470598922387254</v>
      </c>
      <c r="M18" s="111">
        <v>81.660802938119332</v>
      </c>
      <c r="N18" s="111">
        <v>75.880957366398221</v>
      </c>
      <c r="O18" s="111">
        <v>71.354614890316228</v>
      </c>
      <c r="P18" s="111">
        <v>64.819385899948173</v>
      </c>
      <c r="Q18" s="111">
        <v>64.07505718621988</v>
      </c>
      <c r="R18" s="111">
        <v>64.720874687450859</v>
      </c>
      <c r="S18" s="111">
        <v>68.165713737221438</v>
      </c>
      <c r="T18" s="111">
        <v>63.163165253165651</v>
      </c>
      <c r="U18" s="111">
        <v>65.032785095596296</v>
      </c>
      <c r="V18" s="111">
        <v>61.972700798751475</v>
      </c>
      <c r="W18" s="111">
        <v>63.840333490921651</v>
      </c>
      <c r="X18" s="111">
        <v>65.019683675416005</v>
      </c>
    </row>
    <row r="19" spans="1:24" s="55" customFormat="1" ht="12.75" customHeight="1">
      <c r="A19" s="74">
        <v>15</v>
      </c>
      <c r="B19" s="75" t="s">
        <v>317</v>
      </c>
      <c r="C19" s="79" t="s">
        <v>318</v>
      </c>
      <c r="D19" s="111">
        <v>119.17340971091102</v>
      </c>
      <c r="E19" s="111">
        <v>118.22024649591378</v>
      </c>
      <c r="F19" s="111">
        <v>112.32648487608678</v>
      </c>
      <c r="G19" s="111">
        <v>106.8548346628645</v>
      </c>
      <c r="H19" s="111">
        <v>119.54623059777201</v>
      </c>
      <c r="I19" s="111">
        <v>158.81489892318848</v>
      </c>
      <c r="J19" s="111">
        <v>145.19604248816398</v>
      </c>
      <c r="K19" s="111">
        <v>130.32914367756024</v>
      </c>
      <c r="L19" s="111">
        <v>150.80303150002283</v>
      </c>
      <c r="M19" s="111">
        <v>165.98627270874101</v>
      </c>
      <c r="N19" s="111">
        <v>183.06468535661841</v>
      </c>
      <c r="O19" s="111">
        <v>180.68743213604489</v>
      </c>
      <c r="P19" s="111">
        <v>161.34457018228576</v>
      </c>
      <c r="Q19" s="111">
        <v>160.33981184947339</v>
      </c>
      <c r="R19" s="111">
        <v>161.90051226616603</v>
      </c>
      <c r="S19" s="111">
        <v>171.01111093029974</v>
      </c>
      <c r="T19" s="111">
        <v>194.22968053865245</v>
      </c>
      <c r="U19" s="111">
        <v>229.18341178405288</v>
      </c>
      <c r="V19" s="111">
        <v>218.27593538171519</v>
      </c>
      <c r="W19" s="111">
        <v>224.84738182064154</v>
      </c>
      <c r="X19" s="111">
        <v>229.0044656580435</v>
      </c>
    </row>
    <row r="20" spans="1:24" s="55" customFormat="1" ht="12.75" customHeight="1">
      <c r="A20" s="74">
        <v>16</v>
      </c>
      <c r="B20" s="75" t="s">
        <v>319</v>
      </c>
      <c r="C20" s="84" t="s">
        <v>320</v>
      </c>
      <c r="D20" s="111">
        <v>2.5011587351612803E-2</v>
      </c>
      <c r="E20" s="111">
        <v>2.478540642815532E-2</v>
      </c>
      <c r="F20" s="111">
        <v>2.3559373855146969E-2</v>
      </c>
      <c r="G20" s="111">
        <v>2.242560660262231E-2</v>
      </c>
      <c r="H20" s="111">
        <v>2.499693083710566E-2</v>
      </c>
      <c r="I20" s="111">
        <v>3.2321348597120908E-2</v>
      </c>
      <c r="J20" s="111">
        <v>2.9483156922320251E-2</v>
      </c>
      <c r="K20" s="111">
        <v>3.0616702675003948E-2</v>
      </c>
      <c r="L20" s="111">
        <v>2.2968580418722455</v>
      </c>
      <c r="M20" s="111">
        <v>1.0202395308500236</v>
      </c>
      <c r="N20" s="111">
        <v>1.178124812214268</v>
      </c>
      <c r="O20" s="111">
        <v>1.1628514178479195</v>
      </c>
      <c r="P20" s="111">
        <v>0.68519580216377751</v>
      </c>
      <c r="Q20" s="111">
        <v>0.68097551603038597</v>
      </c>
      <c r="R20" s="111">
        <v>0.92864252229382627</v>
      </c>
      <c r="S20" s="111">
        <v>0.97903953171656288</v>
      </c>
      <c r="T20" s="111">
        <v>1.2871484417446497</v>
      </c>
      <c r="U20" s="111">
        <v>1.1540772346210424</v>
      </c>
      <c r="V20" s="111">
        <v>1.1997926749664083</v>
      </c>
      <c r="W20" s="111">
        <v>1.2217379670924611</v>
      </c>
      <c r="X20" s="111">
        <v>1.2437005253432567</v>
      </c>
    </row>
    <row r="21" spans="1:24" s="55" customFormat="1" ht="12.75" customHeight="1">
      <c r="A21" s="74">
        <v>17</v>
      </c>
      <c r="B21" s="75" t="s">
        <v>321</v>
      </c>
      <c r="C21" s="85" t="s">
        <v>322</v>
      </c>
      <c r="D21" s="111">
        <v>119.14839812355942</v>
      </c>
      <c r="E21" s="111">
        <v>118.19546108948563</v>
      </c>
      <c r="F21" s="111">
        <v>112.30292550223162</v>
      </c>
      <c r="G21" s="111">
        <v>106.83240905626187</v>
      </c>
      <c r="H21" s="111">
        <v>119.5212336669349</v>
      </c>
      <c r="I21" s="111">
        <v>158.78257757459139</v>
      </c>
      <c r="J21" s="111">
        <v>145.16655933124167</v>
      </c>
      <c r="K21" s="111">
        <v>130.29852697488522</v>
      </c>
      <c r="L21" s="111">
        <v>148.50617345815058</v>
      </c>
      <c r="M21" s="111">
        <v>164.96603317789103</v>
      </c>
      <c r="N21" s="111">
        <v>181.88656054440415</v>
      </c>
      <c r="O21" s="111">
        <v>179.52458071819703</v>
      </c>
      <c r="P21" s="111">
        <v>160.65937438012196</v>
      </c>
      <c r="Q21" s="111">
        <v>159.65883633344302</v>
      </c>
      <c r="R21" s="111">
        <v>160.97186974387216</v>
      </c>
      <c r="S21" s="111">
        <v>170.03207139858318</v>
      </c>
      <c r="T21" s="111">
        <v>192.9425320969078</v>
      </c>
      <c r="U21" s="111">
        <v>228.02933454943181</v>
      </c>
      <c r="V21" s="111">
        <v>217.07614270674875</v>
      </c>
      <c r="W21" s="111">
        <v>223.62564385354909</v>
      </c>
      <c r="X21" s="111">
        <v>227.76076513270021</v>
      </c>
    </row>
    <row r="22" spans="1:24" s="55" customFormat="1" ht="12.75" customHeight="1">
      <c r="A22" s="74">
        <v>18</v>
      </c>
      <c r="B22" s="75" t="s">
        <v>323</v>
      </c>
      <c r="C22" s="79" t="s">
        <v>324</v>
      </c>
      <c r="D22" s="111">
        <v>471.94068475310507</v>
      </c>
      <c r="E22" s="111">
        <v>435.00387192754988</v>
      </c>
      <c r="F22" s="111">
        <v>429.7346505315578</v>
      </c>
      <c r="G22" s="111">
        <v>443.87152302987369</v>
      </c>
      <c r="H22" s="111">
        <v>455.65538885807945</v>
      </c>
      <c r="I22" s="111">
        <v>459.46494794408869</v>
      </c>
      <c r="J22" s="111">
        <v>467.0220958345339</v>
      </c>
      <c r="K22" s="111">
        <v>379.30815413968367</v>
      </c>
      <c r="L22" s="111">
        <v>367.68725488125</v>
      </c>
      <c r="M22" s="111">
        <v>372.15454803989707</v>
      </c>
      <c r="N22" s="111">
        <v>346.40181235607122</v>
      </c>
      <c r="O22" s="111">
        <v>335.01777599157197</v>
      </c>
      <c r="P22" s="111">
        <v>324.21932556788124</v>
      </c>
      <c r="Q22" s="111">
        <v>320.28997620896729</v>
      </c>
      <c r="R22" s="111">
        <v>325.77879818440107</v>
      </c>
      <c r="S22" s="111">
        <v>343.87355158954472</v>
      </c>
      <c r="T22" s="111">
        <v>344.73494444338451</v>
      </c>
      <c r="U22" s="111">
        <v>355.89305166698023</v>
      </c>
      <c r="V22" s="111">
        <v>369.82615901656726</v>
      </c>
      <c r="W22" s="111">
        <v>380.87051817248937</v>
      </c>
      <c r="X22" s="111">
        <v>387.90538115869759</v>
      </c>
    </row>
    <row r="23" spans="1:24" s="55" customFormat="1" ht="12.75" customHeight="1">
      <c r="A23" s="74">
        <v>19</v>
      </c>
      <c r="B23" s="75" t="s">
        <v>325</v>
      </c>
      <c r="C23" s="79" t="s">
        <v>326</v>
      </c>
      <c r="D23" s="111">
        <v>111.33719987846322</v>
      </c>
      <c r="E23" s="111">
        <v>103.62442411358437</v>
      </c>
      <c r="F23" s="111">
        <v>101.20260569622766</v>
      </c>
      <c r="G23" s="111">
        <v>103.63733880852101</v>
      </c>
      <c r="H23" s="111">
        <v>104.13542096364726</v>
      </c>
      <c r="I23" s="111">
        <v>103.20820253934632</v>
      </c>
      <c r="J23" s="111">
        <v>102.1390275099639</v>
      </c>
      <c r="K23" s="111">
        <v>95.947026745805175</v>
      </c>
      <c r="L23" s="111">
        <v>96.120322285306031</v>
      </c>
      <c r="M23" s="111">
        <v>89.187686787052357</v>
      </c>
      <c r="N23" s="111">
        <v>83.909171060230989</v>
      </c>
      <c r="O23" s="111">
        <v>83.516467069383935</v>
      </c>
      <c r="P23" s="111">
        <v>85.168913382809151</v>
      </c>
      <c r="Q23" s="111">
        <v>83.99297123707828</v>
      </c>
      <c r="R23" s="111">
        <v>83.156637341058797</v>
      </c>
      <c r="S23" s="111">
        <v>87.513032658716213</v>
      </c>
      <c r="T23" s="111">
        <v>83.736653361649488</v>
      </c>
      <c r="U23" s="111">
        <v>94.466812650771928</v>
      </c>
      <c r="V23" s="111">
        <v>100.25686198710586</v>
      </c>
      <c r="W23" s="111">
        <v>103.22488898634877</v>
      </c>
      <c r="X23" s="111">
        <v>105.13138623317427</v>
      </c>
    </row>
    <row r="24" spans="1:24" s="55" customFormat="1" ht="12.75" customHeight="1">
      <c r="A24" s="74">
        <v>20</v>
      </c>
      <c r="B24" s="75" t="s">
        <v>327</v>
      </c>
      <c r="C24" s="79" t="s">
        <v>328</v>
      </c>
      <c r="D24" s="111">
        <v>243.74897897238731</v>
      </c>
      <c r="E24" s="111">
        <v>221.85862607124847</v>
      </c>
      <c r="F24" s="111">
        <v>219.49689651723395</v>
      </c>
      <c r="G24" s="111">
        <v>230.79008950223263</v>
      </c>
      <c r="H24" s="111">
        <v>236.71678705319246</v>
      </c>
      <c r="I24" s="111">
        <v>225.57539620120508</v>
      </c>
      <c r="J24" s="111">
        <v>224.14000303850864</v>
      </c>
      <c r="K24" s="111">
        <v>207.73809500449539</v>
      </c>
      <c r="L24" s="111">
        <v>198.5622208764097</v>
      </c>
      <c r="M24" s="111">
        <v>199.41169728221465</v>
      </c>
      <c r="N24" s="111">
        <v>187.22166315992607</v>
      </c>
      <c r="O24" s="111">
        <v>186.09798457079475</v>
      </c>
      <c r="P24" s="111">
        <v>173.58040334652702</v>
      </c>
      <c r="Q24" s="111">
        <v>171.54869859693179</v>
      </c>
      <c r="R24" s="111">
        <v>177.4193754038626</v>
      </c>
      <c r="S24" s="111">
        <v>187.26180143400697</v>
      </c>
      <c r="T24" s="111">
        <v>188.58368383008593</v>
      </c>
      <c r="U24" s="111">
        <v>198.96963684823922</v>
      </c>
      <c r="V24" s="111">
        <v>205.13817209722546</v>
      </c>
      <c r="W24" s="111">
        <v>211.26073741990689</v>
      </c>
      <c r="X24" s="111">
        <v>215.16328033563394</v>
      </c>
    </row>
    <row r="25" spans="1:24" s="55" customFormat="1" ht="12.75" customHeight="1">
      <c r="A25" s="74">
        <v>21</v>
      </c>
      <c r="B25" s="75" t="s">
        <v>329</v>
      </c>
      <c r="C25" s="79" t="s">
        <v>330</v>
      </c>
      <c r="D25" s="111">
        <v>227.90715507770366</v>
      </c>
      <c r="E25" s="111">
        <v>201.94447571334015</v>
      </c>
      <c r="F25" s="111">
        <v>190.20771337724773</v>
      </c>
      <c r="G25" s="111">
        <v>192.36403693559618</v>
      </c>
      <c r="H25" s="111">
        <v>201.47212413858398</v>
      </c>
      <c r="I25" s="111">
        <v>184.3321810938431</v>
      </c>
      <c r="J25" s="111">
        <v>173.32292245639817</v>
      </c>
      <c r="K25" s="111">
        <v>151.43443901339245</v>
      </c>
      <c r="L25" s="111">
        <v>137.67252174013848</v>
      </c>
      <c r="M25" s="111">
        <v>134.55280126381558</v>
      </c>
      <c r="N25" s="111">
        <v>120.87814735646093</v>
      </c>
      <c r="O25" s="111">
        <v>120.02907081752844</v>
      </c>
      <c r="P25" s="111">
        <v>111.58874801339128</v>
      </c>
      <c r="Q25" s="111">
        <v>110.49407016604923</v>
      </c>
      <c r="R25" s="111">
        <v>107.1574005477719</v>
      </c>
      <c r="S25" s="111">
        <v>112.8988194716871</v>
      </c>
      <c r="T25" s="111">
        <v>117.12855854359553</v>
      </c>
      <c r="U25" s="111">
        <v>118.90771977665365</v>
      </c>
      <c r="V25" s="111">
        <v>123.46369011394917</v>
      </c>
      <c r="W25" s="111">
        <v>127.10026168368128</v>
      </c>
      <c r="X25" s="111">
        <v>129.44587723548923</v>
      </c>
    </row>
    <row r="26" spans="1:24" s="55" customFormat="1" ht="12.75" customHeight="1">
      <c r="A26" s="74">
        <v>22</v>
      </c>
      <c r="B26" s="75" t="s">
        <v>331</v>
      </c>
      <c r="C26" s="85" t="s">
        <v>332</v>
      </c>
      <c r="D26" s="111">
        <v>43.466406693298133</v>
      </c>
      <c r="E26" s="111">
        <v>38.88144783854743</v>
      </c>
      <c r="F26" s="111">
        <v>37.077808822195443</v>
      </c>
      <c r="G26" s="111">
        <v>38.534721972703949</v>
      </c>
      <c r="H26" s="111">
        <v>40.176773747673629</v>
      </c>
      <c r="I26" s="111">
        <v>38.903686181031595</v>
      </c>
      <c r="J26" s="111">
        <v>38.816540693009834</v>
      </c>
      <c r="K26" s="111">
        <v>34.518820628968022</v>
      </c>
      <c r="L26" s="111">
        <v>30.572673452383583</v>
      </c>
      <c r="M26" s="111">
        <v>29.844307075451141</v>
      </c>
      <c r="N26" s="111">
        <v>26.327048511621332</v>
      </c>
      <c r="O26" s="111">
        <v>26.728528627583817</v>
      </c>
      <c r="P26" s="111">
        <v>26.364156300168908</v>
      </c>
      <c r="Q26" s="111">
        <v>26.043223077499182</v>
      </c>
      <c r="R26" s="111">
        <v>26.087537253428884</v>
      </c>
      <c r="S26" s="111">
        <v>27.490779534215868</v>
      </c>
      <c r="T26" s="111">
        <v>26.808557194918638</v>
      </c>
      <c r="U26" s="111">
        <v>27.013189868830917</v>
      </c>
      <c r="V26" s="111">
        <v>27.294486797169906</v>
      </c>
      <c r="W26" s="111">
        <v>28.114664130548821</v>
      </c>
      <c r="X26" s="111">
        <v>28.634003033955139</v>
      </c>
    </row>
    <row r="27" spans="1:24" s="55" customFormat="1" ht="12.75" customHeight="1">
      <c r="A27" s="74">
        <v>23</v>
      </c>
      <c r="B27" s="75" t="s">
        <v>333</v>
      </c>
      <c r="C27" s="85" t="s">
        <v>334</v>
      </c>
      <c r="D27" s="111">
        <v>184.44074838440554</v>
      </c>
      <c r="E27" s="111">
        <v>163.06302787479274</v>
      </c>
      <c r="F27" s="111">
        <v>153.12990455505235</v>
      </c>
      <c r="G27" s="111">
        <v>153.8293149628922</v>
      </c>
      <c r="H27" s="111">
        <v>161.29535039091039</v>
      </c>
      <c r="I27" s="111">
        <v>145.42849491281152</v>
      </c>
      <c r="J27" s="111">
        <v>134.5063817633883</v>
      </c>
      <c r="K27" s="111">
        <v>116.91561838442442</v>
      </c>
      <c r="L27" s="111">
        <v>107.0998482877549</v>
      </c>
      <c r="M27" s="111">
        <v>104.70849418836443</v>
      </c>
      <c r="N27" s="111">
        <v>94.551098844839601</v>
      </c>
      <c r="O27" s="111">
        <v>93.300542189944622</v>
      </c>
      <c r="P27" s="111">
        <v>85.224591713222352</v>
      </c>
      <c r="Q27" s="111">
        <v>84.450847088550049</v>
      </c>
      <c r="R27" s="111">
        <v>81.069863294343023</v>
      </c>
      <c r="S27" s="111">
        <v>85.408039937471258</v>
      </c>
      <c r="T27" s="111">
        <v>90.320001348676868</v>
      </c>
      <c r="U27" s="111">
        <v>91.894529907822744</v>
      </c>
      <c r="V27" s="111">
        <v>96.169203316779274</v>
      </c>
      <c r="W27" s="111">
        <v>98.985597553132465</v>
      </c>
      <c r="X27" s="111">
        <v>100.8118742015341</v>
      </c>
    </row>
    <row r="28" spans="1:24" s="55" customFormat="1" ht="12.75" customHeight="1">
      <c r="A28" s="74">
        <v>24</v>
      </c>
      <c r="B28" s="75" t="s">
        <v>335</v>
      </c>
      <c r="C28" s="79" t="s">
        <v>336</v>
      </c>
      <c r="D28" s="111">
        <v>278.8312723032156</v>
      </c>
      <c r="E28" s="111">
        <v>244.0320181378971</v>
      </c>
      <c r="F28" s="111">
        <v>249.30087247936171</v>
      </c>
      <c r="G28" s="111">
        <v>270.2564071193201</v>
      </c>
      <c r="H28" s="111">
        <v>257.45889679913194</v>
      </c>
      <c r="I28" s="111">
        <v>260.87808066986838</v>
      </c>
      <c r="J28" s="111">
        <v>260.99513292399314</v>
      </c>
      <c r="K28" s="111">
        <v>238.75347062894829</v>
      </c>
      <c r="L28" s="111">
        <v>224.34626023330006</v>
      </c>
      <c r="M28" s="111">
        <v>254.5707117979039</v>
      </c>
      <c r="N28" s="111">
        <v>257.61976135209773</v>
      </c>
      <c r="O28" s="111">
        <v>283.59363816374838</v>
      </c>
      <c r="P28" s="111">
        <v>288.4446401978787</v>
      </c>
      <c r="Q28" s="111">
        <v>285.17632349404914</v>
      </c>
      <c r="R28" s="111">
        <v>257.0992892307828</v>
      </c>
      <c r="S28" s="111">
        <v>271.74733288397346</v>
      </c>
      <c r="T28" s="111">
        <v>305.9827954031835</v>
      </c>
      <c r="U28" s="111">
        <v>313.92076422802444</v>
      </c>
      <c r="V28" s="111">
        <v>293.22586931877441</v>
      </c>
      <c r="W28" s="111">
        <v>302.01609234194353</v>
      </c>
      <c r="X28" s="111">
        <v>307.59219780546641</v>
      </c>
    </row>
    <row r="29" spans="1:24" s="55" customFormat="1" ht="12.75" customHeight="1">
      <c r="A29" s="74">
        <v>25</v>
      </c>
      <c r="B29" s="75" t="s">
        <v>337</v>
      </c>
      <c r="C29" s="85" t="s">
        <v>338</v>
      </c>
      <c r="D29" s="111">
        <v>154.09101844389477</v>
      </c>
      <c r="E29" s="111">
        <v>132.93680801025479</v>
      </c>
      <c r="F29" s="111">
        <v>134.73571952775686</v>
      </c>
      <c r="G29" s="111">
        <v>147.79121742423106</v>
      </c>
      <c r="H29" s="111">
        <v>136.33576386923551</v>
      </c>
      <c r="I29" s="111">
        <v>135.03286239744173</v>
      </c>
      <c r="J29" s="111">
        <v>135.98894749108808</v>
      </c>
      <c r="K29" s="111">
        <v>124.80046252948748</v>
      </c>
      <c r="L29" s="111">
        <v>120.22468869753094</v>
      </c>
      <c r="M29" s="111">
        <v>140.82426772321938</v>
      </c>
      <c r="N29" s="111">
        <v>144.64762187188347</v>
      </c>
      <c r="O29" s="111">
        <v>150.07183047607643</v>
      </c>
      <c r="P29" s="111">
        <v>154.47484897429931</v>
      </c>
      <c r="Q29" s="111">
        <v>152.9579123913675</v>
      </c>
      <c r="R29" s="111">
        <v>139.09070665740575</v>
      </c>
      <c r="S29" s="111">
        <v>146.9140520206183</v>
      </c>
      <c r="T29" s="111">
        <v>164.30766216167626</v>
      </c>
      <c r="U29" s="111">
        <v>162.97998143841994</v>
      </c>
      <c r="V29" s="111">
        <v>152.43283884609244</v>
      </c>
      <c r="W29" s="111">
        <v>157.01656856636748</v>
      </c>
      <c r="X29" s="111">
        <v>159.91569628797271</v>
      </c>
    </row>
    <row r="30" spans="1:24" s="55" customFormat="1" ht="12.75" customHeight="1">
      <c r="A30" s="74">
        <v>26</v>
      </c>
      <c r="B30" s="75" t="s">
        <v>339</v>
      </c>
      <c r="C30" s="85" t="s">
        <v>340</v>
      </c>
      <c r="D30" s="111">
        <v>88.174037941422725</v>
      </c>
      <c r="E30" s="111">
        <v>78.68573753200684</v>
      </c>
      <c r="F30" s="111">
        <v>81.170007474438535</v>
      </c>
      <c r="G30" s="111">
        <v>85.044528272517667</v>
      </c>
      <c r="H30" s="111">
        <v>84.921990377391481</v>
      </c>
      <c r="I30" s="111">
        <v>90.256200462924284</v>
      </c>
      <c r="J30" s="111">
        <v>88.273384850175404</v>
      </c>
      <c r="K30" s="111">
        <v>79.922481087816195</v>
      </c>
      <c r="L30" s="111">
        <v>71.89973850044791</v>
      </c>
      <c r="M30" s="111">
        <v>78.989590739858343</v>
      </c>
      <c r="N30" s="111">
        <v>78.110399619036087</v>
      </c>
      <c r="O30" s="111">
        <v>98.648080182267094</v>
      </c>
      <c r="P30" s="111">
        <v>97.819300236720437</v>
      </c>
      <c r="Q30" s="111">
        <v>96.483384443228587</v>
      </c>
      <c r="R30" s="111">
        <v>82.498317313344771</v>
      </c>
      <c r="S30" s="111">
        <v>87.287833470065905</v>
      </c>
      <c r="T30" s="111">
        <v>100.99346667613699</v>
      </c>
      <c r="U30" s="111">
        <v>108.01406440113691</v>
      </c>
      <c r="V30" s="111">
        <v>99.152252603698017</v>
      </c>
      <c r="W30" s="111">
        <v>102.10845624942716</v>
      </c>
      <c r="X30" s="111">
        <v>103.99305692139734</v>
      </c>
    </row>
    <row r="31" spans="1:24" s="55" customFormat="1" ht="12.75" customHeight="1">
      <c r="A31" s="74">
        <v>27</v>
      </c>
      <c r="B31" s="75" t="s">
        <v>341</v>
      </c>
      <c r="C31" s="85" t="s">
        <v>342</v>
      </c>
      <c r="D31" s="111">
        <v>36.566215917898148</v>
      </c>
      <c r="E31" s="111">
        <v>32.409472595635457</v>
      </c>
      <c r="F31" s="111">
        <v>33.395145477166331</v>
      </c>
      <c r="G31" s="111">
        <v>37.420661422571399</v>
      </c>
      <c r="H31" s="111">
        <v>36.201142552504983</v>
      </c>
      <c r="I31" s="111">
        <v>35.589017809502366</v>
      </c>
      <c r="J31" s="111">
        <v>36.732800582729716</v>
      </c>
      <c r="K31" s="111">
        <v>34.030527011644629</v>
      </c>
      <c r="L31" s="111">
        <v>32.221833035321239</v>
      </c>
      <c r="M31" s="111">
        <v>34.756853334826154</v>
      </c>
      <c r="N31" s="111">
        <v>34.861739861178201</v>
      </c>
      <c r="O31" s="111">
        <v>34.873727505404837</v>
      </c>
      <c r="P31" s="111">
        <v>36.150490986858991</v>
      </c>
      <c r="Q31" s="111">
        <v>35.735026659453013</v>
      </c>
      <c r="R31" s="111">
        <v>35.510265260032327</v>
      </c>
      <c r="S31" s="111">
        <v>37.545447393289287</v>
      </c>
      <c r="T31" s="111">
        <v>40.6816665653702</v>
      </c>
      <c r="U31" s="111">
        <v>42.926718388467584</v>
      </c>
      <c r="V31" s="111">
        <v>41.640777868983903</v>
      </c>
      <c r="W31" s="111">
        <v>42.891067526148859</v>
      </c>
      <c r="X31" s="111">
        <v>43.683444596096358</v>
      </c>
    </row>
    <row r="32" spans="1:24" s="55" customFormat="1" ht="12.75" customHeight="1">
      <c r="A32" s="74">
        <v>28</v>
      </c>
      <c r="B32" s="75" t="s">
        <v>343</v>
      </c>
      <c r="C32" s="79" t="s">
        <v>344</v>
      </c>
      <c r="D32" s="111">
        <v>441.4701202518911</v>
      </c>
      <c r="E32" s="111">
        <v>402.91891384404909</v>
      </c>
      <c r="F32" s="111">
        <v>387.3788025246007</v>
      </c>
      <c r="G32" s="111">
        <v>418.32695505329525</v>
      </c>
      <c r="H32" s="111">
        <v>442.62302422213412</v>
      </c>
      <c r="I32" s="111">
        <v>426.84864406113707</v>
      </c>
      <c r="J32" s="111">
        <v>420.69371453353364</v>
      </c>
      <c r="K32" s="111">
        <v>385.27903483455304</v>
      </c>
      <c r="L32" s="111">
        <v>389.16531690891355</v>
      </c>
      <c r="M32" s="111">
        <v>386.48739775360929</v>
      </c>
      <c r="N32" s="111">
        <v>364.59673774288154</v>
      </c>
      <c r="O32" s="111">
        <v>366.90574034599052</v>
      </c>
      <c r="P32" s="111">
        <v>369.12105098559078</v>
      </c>
      <c r="Q32" s="111">
        <v>367.44964147066844</v>
      </c>
      <c r="R32" s="111">
        <v>305.53287863981024</v>
      </c>
      <c r="S32" s="111">
        <v>322.377498059733</v>
      </c>
      <c r="T32" s="111">
        <v>454.46472825666774</v>
      </c>
      <c r="U32" s="111">
        <v>349.65110425952008</v>
      </c>
      <c r="V32" s="111">
        <v>359.59667520616335</v>
      </c>
      <c r="W32" s="111">
        <v>371.00106745731802</v>
      </c>
      <c r="X32" s="111">
        <v>377.86820470700673</v>
      </c>
    </row>
    <row r="33" spans="1:26" s="55" customFormat="1" ht="12.75" customHeight="1">
      <c r="A33" s="74">
        <v>29</v>
      </c>
      <c r="B33" s="75" t="s">
        <v>345</v>
      </c>
      <c r="C33" s="82" t="s">
        <v>346</v>
      </c>
      <c r="D33" s="111">
        <v>162.98669798061692</v>
      </c>
      <c r="E33" s="111">
        <v>149.14536579313756</v>
      </c>
      <c r="F33" s="111">
        <v>155.81330402223654</v>
      </c>
      <c r="G33" s="111">
        <v>173.98941741951222</v>
      </c>
      <c r="H33" s="111">
        <v>201.82278296239778</v>
      </c>
      <c r="I33" s="111">
        <v>239.1944724667035</v>
      </c>
      <c r="J33" s="111">
        <v>238.51734756446319</v>
      </c>
      <c r="K33" s="111">
        <v>223.45779746508458</v>
      </c>
      <c r="L33" s="111">
        <v>228.48535903001181</v>
      </c>
      <c r="M33" s="111">
        <v>205.2109991167234</v>
      </c>
      <c r="N33" s="111">
        <v>192.10796541848097</v>
      </c>
      <c r="O33" s="111">
        <v>201.01305359519486</v>
      </c>
      <c r="P33" s="111">
        <v>210.66700147288466</v>
      </c>
      <c r="Q33" s="111">
        <v>208.12334501680283</v>
      </c>
      <c r="R33" s="111">
        <v>254.10509335223369</v>
      </c>
      <c r="S33" s="111">
        <v>268.17910332255036</v>
      </c>
      <c r="T33" s="111">
        <v>270.85294378172972</v>
      </c>
      <c r="U33" s="111">
        <v>270.84787538855358</v>
      </c>
      <c r="V33" s="111">
        <v>278.36869315063132</v>
      </c>
      <c r="W33" s="111">
        <v>287.32969562405384</v>
      </c>
      <c r="X33" s="111">
        <v>292.66355673036782</v>
      </c>
    </row>
    <row r="34" spans="1:26" s="55" customFormat="1" ht="12.75" customHeight="1">
      <c r="A34" s="74">
        <v>30</v>
      </c>
      <c r="B34" s="75" t="s">
        <v>347</v>
      </c>
      <c r="C34" s="82" t="s">
        <v>348</v>
      </c>
      <c r="D34" s="111">
        <v>315.39365667666505</v>
      </c>
      <c r="E34" s="111">
        <v>290.07040477102277</v>
      </c>
      <c r="F34" s="111">
        <v>283.98531059272938</v>
      </c>
      <c r="G34" s="111">
        <v>307.65066811621159</v>
      </c>
      <c r="H34" s="111">
        <v>333.8625852835176</v>
      </c>
      <c r="I34" s="111">
        <v>312.03505858675277</v>
      </c>
      <c r="J34" s="111">
        <v>337.01969379188949</v>
      </c>
      <c r="K34" s="111">
        <v>370.91897423346688</v>
      </c>
      <c r="L34" s="111">
        <v>351.39713054525964</v>
      </c>
      <c r="M34" s="111">
        <v>357.70651115280015</v>
      </c>
      <c r="N34" s="111">
        <v>333.58108056837301</v>
      </c>
      <c r="O34" s="111">
        <v>337.6538352280769</v>
      </c>
      <c r="P34" s="111">
        <v>294.18988143953493</v>
      </c>
      <c r="Q34" s="111">
        <v>292.11618608942581</v>
      </c>
      <c r="R34" s="111">
        <v>240.3348856399862</v>
      </c>
      <c r="S34" s="111">
        <v>253.54715031158125</v>
      </c>
      <c r="T34" s="111">
        <v>257.72211390694815</v>
      </c>
      <c r="U34" s="111">
        <v>264.04564011167832</v>
      </c>
      <c r="V34" s="111">
        <v>248.78115721790527</v>
      </c>
      <c r="W34" s="111">
        <v>256.17103814755001</v>
      </c>
      <c r="X34" s="111">
        <v>260.8983962342736</v>
      </c>
    </row>
    <row r="35" spans="1:26" s="55" customFormat="1" ht="12.75" customHeight="1">
      <c r="A35" s="74">
        <v>31</v>
      </c>
      <c r="B35" s="75" t="s">
        <v>349</v>
      </c>
      <c r="C35" s="79" t="s">
        <v>350</v>
      </c>
      <c r="D35" s="111">
        <v>627.00367607805913</v>
      </c>
      <c r="E35" s="111">
        <v>588.26236982287162</v>
      </c>
      <c r="F35" s="111">
        <v>569.83450623053511</v>
      </c>
      <c r="G35" s="111">
        <v>615.05479067588874</v>
      </c>
      <c r="H35" s="111">
        <v>630.09933855040458</v>
      </c>
      <c r="I35" s="111">
        <v>607.56135481076194</v>
      </c>
      <c r="J35" s="111">
        <v>622.0334649520828</v>
      </c>
      <c r="K35" s="111">
        <v>627.86335416485372</v>
      </c>
      <c r="L35" s="111">
        <v>590.73017881033536</v>
      </c>
      <c r="M35" s="111">
        <v>596.91513801777353</v>
      </c>
      <c r="N35" s="111">
        <v>595.91897034043279</v>
      </c>
      <c r="O35" s="111">
        <v>596.85834871952432</v>
      </c>
      <c r="P35" s="111">
        <v>600.26457874126038</v>
      </c>
      <c r="Q35" s="111">
        <v>595.10580603551853</v>
      </c>
      <c r="R35" s="111">
        <v>521.22670220673649</v>
      </c>
      <c r="S35" s="111">
        <v>549.68676450604073</v>
      </c>
      <c r="T35" s="111">
        <v>578.7187539484637</v>
      </c>
      <c r="U35" s="111">
        <v>625.9077332981966</v>
      </c>
      <c r="V35" s="111">
        <v>632.7756962615257</v>
      </c>
      <c r="W35" s="111">
        <v>651.55451260838026</v>
      </c>
      <c r="X35" s="111">
        <v>663.58610290261413</v>
      </c>
    </row>
    <row r="36" spans="1:26" s="55" customFormat="1" ht="12.75" customHeight="1">
      <c r="A36" s="74">
        <v>32</v>
      </c>
      <c r="B36" s="75" t="s">
        <v>351</v>
      </c>
      <c r="C36" s="79" t="s">
        <v>352</v>
      </c>
      <c r="D36" s="111">
        <v>743.26826393040699</v>
      </c>
      <c r="E36" s="111">
        <v>727.0063782850475</v>
      </c>
      <c r="F36" s="111">
        <v>747.40834704666804</v>
      </c>
      <c r="G36" s="111">
        <v>853.72794774212707</v>
      </c>
      <c r="H36" s="111">
        <v>932.55433253829972</v>
      </c>
      <c r="I36" s="111">
        <v>906.93297777512203</v>
      </c>
      <c r="J36" s="111">
        <v>956.5774789861216</v>
      </c>
      <c r="K36" s="111">
        <v>901.57217274017364</v>
      </c>
      <c r="L36" s="111">
        <v>871.45969141710987</v>
      </c>
      <c r="M36" s="111">
        <v>877.38315688611829</v>
      </c>
      <c r="N36" s="111">
        <v>839.90698674481155</v>
      </c>
      <c r="O36" s="111">
        <v>821.44538500869476</v>
      </c>
      <c r="P36" s="111">
        <v>795.75277541657681</v>
      </c>
      <c r="Q36" s="111">
        <v>787.2764535550383</v>
      </c>
      <c r="R36" s="111">
        <v>969.11444539581407</v>
      </c>
      <c r="S36" s="111">
        <v>1018.2008020601887</v>
      </c>
      <c r="T36" s="111">
        <v>987.54741155907845</v>
      </c>
      <c r="U36" s="111">
        <v>1064.0723716753114</v>
      </c>
      <c r="V36" s="111">
        <v>1054.5654639633754</v>
      </c>
      <c r="W36" s="111">
        <v>1087.4254221865747</v>
      </c>
      <c r="X36" s="111">
        <v>1107.5703351237287</v>
      </c>
    </row>
    <row r="37" spans="1:26" s="55" customFormat="1" ht="12.75" customHeight="1">
      <c r="A37" s="74">
        <v>33</v>
      </c>
      <c r="B37" s="75" t="s">
        <v>353</v>
      </c>
      <c r="C37" s="79" t="s">
        <v>354</v>
      </c>
      <c r="D37" s="111">
        <v>98.785428801991372</v>
      </c>
      <c r="E37" s="111">
        <v>101.4912982214357</v>
      </c>
      <c r="F37" s="111">
        <v>104.38136675296211</v>
      </c>
      <c r="G37" s="111">
        <v>110.99282505030051</v>
      </c>
      <c r="H37" s="111">
        <v>123.60415740172388</v>
      </c>
      <c r="I37" s="111">
        <v>118.14466872165285</v>
      </c>
      <c r="J37" s="111">
        <v>128.29139980472834</v>
      </c>
      <c r="K37" s="111">
        <v>116.72342023151023</v>
      </c>
      <c r="L37" s="111">
        <v>110.94916610612923</v>
      </c>
      <c r="M37" s="111">
        <v>104.47184541456694</v>
      </c>
      <c r="N37" s="111">
        <v>108.37449061887095</v>
      </c>
      <c r="O37" s="111">
        <v>104.992481702102</v>
      </c>
      <c r="P37" s="111">
        <v>102.43136924787646</v>
      </c>
      <c r="Q37" s="111">
        <v>101.54768339254736</v>
      </c>
      <c r="R37" s="111">
        <v>176.40271108561396</v>
      </c>
      <c r="S37" s="111">
        <v>186.01569959064682</v>
      </c>
      <c r="T37" s="111">
        <v>184.81226177893242</v>
      </c>
      <c r="U37" s="111">
        <v>199.47708895215803</v>
      </c>
      <c r="V37" s="111">
        <v>209.78828670491774</v>
      </c>
      <c r="W37" s="111">
        <v>216.7347112079199</v>
      </c>
      <c r="X37" s="111">
        <v>220.76837212071243</v>
      </c>
    </row>
    <row r="38" spans="1:26" s="87" customFormat="1" ht="12.75" customHeight="1">
      <c r="A38" s="74">
        <v>34</v>
      </c>
      <c r="B38" s="75" t="s">
        <v>355</v>
      </c>
      <c r="C38" s="79" t="s">
        <v>356</v>
      </c>
      <c r="D38" s="111">
        <v>159.57165017053686</v>
      </c>
      <c r="E38" s="111">
        <v>146.07694633106038</v>
      </c>
      <c r="F38" s="111">
        <v>142.12944889982711</v>
      </c>
      <c r="G38" s="111">
        <v>155.70570482196547</v>
      </c>
      <c r="H38" s="111">
        <v>162.70978807976752</v>
      </c>
      <c r="I38" s="111">
        <v>149.57715712250223</v>
      </c>
      <c r="J38" s="111">
        <v>146.34209735419756</v>
      </c>
      <c r="K38" s="111">
        <v>128.33110530646661</v>
      </c>
      <c r="L38" s="111">
        <v>116.83281587205009</v>
      </c>
      <c r="M38" s="111">
        <v>112.43970543011443</v>
      </c>
      <c r="N38" s="111">
        <v>103.41578503758041</v>
      </c>
      <c r="O38" s="111">
        <v>101.7355684976382</v>
      </c>
      <c r="P38" s="111">
        <v>91.513353824272983</v>
      </c>
      <c r="Q38" s="111">
        <v>90.877069646489588</v>
      </c>
      <c r="R38" s="111">
        <v>101.58705280049395</v>
      </c>
      <c r="S38" s="111">
        <v>107.16968567301225</v>
      </c>
      <c r="T38" s="111">
        <v>105.27052385616243</v>
      </c>
      <c r="U38" s="111">
        <v>113.1301710759827</v>
      </c>
      <c r="V38" s="111">
        <v>110.02278527689806</v>
      </c>
      <c r="W38" s="111">
        <v>113.14003851789248</v>
      </c>
      <c r="X38" s="111">
        <v>115.22232254183751</v>
      </c>
      <c r="Y38" s="86"/>
      <c r="Z38" s="86"/>
    </row>
    <row r="39" spans="1:26" s="87" customFormat="1" ht="12.75" customHeight="1">
      <c r="A39" s="74">
        <v>35</v>
      </c>
      <c r="B39" s="75" t="s">
        <v>357</v>
      </c>
      <c r="C39" s="79" t="s">
        <v>358</v>
      </c>
      <c r="D39" s="111">
        <v>170.03821777556485</v>
      </c>
      <c r="E39" s="111">
        <v>156.47780532385639</v>
      </c>
      <c r="F39" s="111">
        <v>153.43880985226045</v>
      </c>
      <c r="G39" s="111">
        <v>166.27334956464892</v>
      </c>
      <c r="H39" s="111">
        <v>180.59873411451974</v>
      </c>
      <c r="I39" s="111">
        <v>169.95142589267752</v>
      </c>
      <c r="J39" s="111">
        <v>184.19830710536243</v>
      </c>
      <c r="K39" s="111">
        <v>153.0963702036409</v>
      </c>
      <c r="L39" s="111">
        <v>146.77105680124191</v>
      </c>
      <c r="M39" s="111">
        <v>147.31599786717032</v>
      </c>
      <c r="N39" s="111">
        <v>140.20109230118811</v>
      </c>
      <c r="O39" s="111">
        <v>139.48444480799847</v>
      </c>
      <c r="P39" s="111">
        <v>133.85576164985065</v>
      </c>
      <c r="Q39" s="111">
        <v>132.29480042822601</v>
      </c>
      <c r="R39" s="111">
        <v>115.52808444956275</v>
      </c>
      <c r="S39" s="111">
        <v>121.63988223879247</v>
      </c>
      <c r="T39" s="111">
        <v>126.69265088080436</v>
      </c>
      <c r="U39" s="111">
        <v>129.58667264901464</v>
      </c>
      <c r="V39" s="111">
        <v>130.23528707744077</v>
      </c>
      <c r="W39" s="111">
        <v>134.09698204278396</v>
      </c>
      <c r="X39" s="111">
        <v>136.5721078157963</v>
      </c>
    </row>
    <row r="40" spans="1:26" s="87" customFormat="1" ht="12.75" customHeight="1">
      <c r="A40" s="74">
        <v>36</v>
      </c>
      <c r="B40" s="75" t="s">
        <v>359</v>
      </c>
      <c r="C40" s="83" t="s">
        <v>360</v>
      </c>
      <c r="D40" s="111">
        <v>219.68703578881841</v>
      </c>
      <c r="E40" s="111">
        <v>221.09127971773074</v>
      </c>
      <c r="F40" s="111">
        <v>222.7256653486065</v>
      </c>
      <c r="G40" s="111">
        <v>232.76735928163924</v>
      </c>
      <c r="H40" s="111">
        <v>236.16553949961005</v>
      </c>
      <c r="I40" s="111">
        <v>221.04464145344448</v>
      </c>
      <c r="J40" s="111">
        <v>223.28138460831144</v>
      </c>
      <c r="K40" s="111">
        <v>260.25825749087892</v>
      </c>
      <c r="L40" s="111">
        <v>270.21148682250305</v>
      </c>
      <c r="M40" s="111">
        <v>296.74217271228332</v>
      </c>
      <c r="N40" s="111">
        <v>282.94582244665952</v>
      </c>
      <c r="O40" s="111">
        <v>294.72166875648975</v>
      </c>
      <c r="P40" s="111">
        <v>304.69781575130799</v>
      </c>
      <c r="Q40" s="111">
        <v>325.57067748340637</v>
      </c>
      <c r="R40" s="111">
        <v>411.69024012328049</v>
      </c>
      <c r="S40" s="111">
        <v>468.01003470353123</v>
      </c>
      <c r="T40" s="111">
        <v>431.46630424930578</v>
      </c>
      <c r="U40" s="111">
        <v>468.39097020290177</v>
      </c>
      <c r="V40" s="111">
        <v>495.85144293270946</v>
      </c>
      <c r="W40" s="111">
        <v>517.70948519621891</v>
      </c>
      <c r="X40" s="111">
        <v>539.25678238305932</v>
      </c>
    </row>
    <row r="41" spans="1:26" s="87" customFormat="1" ht="12.75" customHeight="1">
      <c r="A41" s="74">
        <v>37</v>
      </c>
      <c r="B41" s="75" t="s">
        <v>361</v>
      </c>
      <c r="C41" s="79" t="s">
        <v>362</v>
      </c>
      <c r="D41" s="111">
        <v>186.61964978479625</v>
      </c>
      <c r="E41" s="111">
        <v>186.89009306626039</v>
      </c>
      <c r="F41" s="111">
        <v>187.05686357506286</v>
      </c>
      <c r="G41" s="111">
        <v>197.60276892857325</v>
      </c>
      <c r="H41" s="111">
        <v>202.60932430397676</v>
      </c>
      <c r="I41" s="111">
        <v>187.23759221013435</v>
      </c>
      <c r="J41" s="111">
        <v>186.42815541395777</v>
      </c>
      <c r="K41" s="111">
        <v>218.84904346601482</v>
      </c>
      <c r="L41" s="111">
        <v>226.54636920385144</v>
      </c>
      <c r="M41" s="111">
        <v>253.30889597954476</v>
      </c>
      <c r="N41" s="111">
        <v>237.88030532489546</v>
      </c>
      <c r="O41" s="111">
        <v>247.51037349935589</v>
      </c>
      <c r="P41" s="111">
        <v>258.0900179245192</v>
      </c>
      <c r="Q41" s="111">
        <v>275.77455806299207</v>
      </c>
      <c r="R41" s="111">
        <v>358.45277546035931</v>
      </c>
      <c r="S41" s="111">
        <v>406.23020694785441</v>
      </c>
      <c r="T41" s="111">
        <v>360.17423762013988</v>
      </c>
      <c r="U41" s="111">
        <v>392.17329071571601</v>
      </c>
      <c r="V41" s="111">
        <v>440.59421832269004</v>
      </c>
      <c r="W41" s="111">
        <v>460.13688480857422</v>
      </c>
      <c r="X41" s="111">
        <v>479.30664822095207</v>
      </c>
    </row>
    <row r="42" spans="1:26" s="87" customFormat="1" ht="12.75" customHeight="1">
      <c r="A42" s="74">
        <v>38</v>
      </c>
      <c r="B42" s="75" t="s">
        <v>363</v>
      </c>
      <c r="C42" s="79" t="s">
        <v>364</v>
      </c>
      <c r="D42" s="111">
        <v>33.067386004022104</v>
      </c>
      <c r="E42" s="111">
        <v>34.201186651470366</v>
      </c>
      <c r="F42" s="111">
        <v>35.668801773543642</v>
      </c>
      <c r="G42" s="111">
        <v>35.164590353065968</v>
      </c>
      <c r="H42" s="111">
        <v>33.5562151956333</v>
      </c>
      <c r="I42" s="111">
        <v>33.807049243310175</v>
      </c>
      <c r="J42" s="111">
        <v>36.853229194353666</v>
      </c>
      <c r="K42" s="111">
        <v>41.409214024864077</v>
      </c>
      <c r="L42" s="111">
        <v>43.665117618651614</v>
      </c>
      <c r="M42" s="111">
        <v>43.433276732738548</v>
      </c>
      <c r="N42" s="111">
        <v>45.065517121764067</v>
      </c>
      <c r="O42" s="111">
        <v>47.211295257133884</v>
      </c>
      <c r="P42" s="111">
        <v>46.607797826788783</v>
      </c>
      <c r="Q42" s="111">
        <v>49.796119420414293</v>
      </c>
      <c r="R42" s="111">
        <v>53.237464662921241</v>
      </c>
      <c r="S42" s="111">
        <v>61.779827755676799</v>
      </c>
      <c r="T42" s="111">
        <v>71.292066629165902</v>
      </c>
      <c r="U42" s="111">
        <v>76.217679487185762</v>
      </c>
      <c r="V42" s="111">
        <v>55.257224610019435</v>
      </c>
      <c r="W42" s="111">
        <v>57.572600387644712</v>
      </c>
      <c r="X42" s="111">
        <v>59.950134162107148</v>
      </c>
    </row>
    <row r="43" spans="1:26" s="88" customFormat="1" ht="12.75" customHeight="1">
      <c r="A43" s="74">
        <v>39</v>
      </c>
      <c r="B43" s="75" t="s">
        <v>365</v>
      </c>
      <c r="C43" s="83" t="s">
        <v>366</v>
      </c>
      <c r="D43" s="111">
        <v>5305.8807174629401</v>
      </c>
      <c r="E43" s="111">
        <v>5236.2879331663453</v>
      </c>
      <c r="F43" s="111">
        <v>5268.6517226212563</v>
      </c>
      <c r="G43" s="111">
        <v>5411.5934353209859</v>
      </c>
      <c r="H43" s="111">
        <v>5554.5598935357984</v>
      </c>
      <c r="I43" s="111">
        <v>5377.1124402941032</v>
      </c>
      <c r="J43" s="111">
        <v>5515.1191011913825</v>
      </c>
      <c r="K43" s="111">
        <v>4754.04224963448</v>
      </c>
      <c r="L43" s="111">
        <v>4246.8384893710772</v>
      </c>
      <c r="M43" s="111">
        <v>4261.4132893346195</v>
      </c>
      <c r="N43" s="111">
        <v>4205.1012705114781</v>
      </c>
      <c r="O43" s="111">
        <v>4381.3330537943866</v>
      </c>
      <c r="P43" s="111">
        <v>4479.9337499040175</v>
      </c>
      <c r="Q43" s="111">
        <v>4683.295335873021</v>
      </c>
      <c r="R43" s="111">
        <v>4578.7961134023353</v>
      </c>
      <c r="S43" s="111">
        <v>4291.1848400401923</v>
      </c>
      <c r="T43" s="111">
        <v>4192.1660486949468</v>
      </c>
      <c r="U43" s="111">
        <v>3884.4874093978578</v>
      </c>
      <c r="V43" s="111">
        <v>3879.9532477588559</v>
      </c>
      <c r="W43" s="111">
        <v>3810.7452504123316</v>
      </c>
      <c r="X43" s="111">
        <v>3903.4751861849036</v>
      </c>
    </row>
    <row r="44" spans="1:26" s="87" customFormat="1" ht="12.75" customHeight="1">
      <c r="A44" s="74">
        <v>40</v>
      </c>
      <c r="B44" s="75" t="s">
        <v>367</v>
      </c>
      <c r="C44" s="79" t="s">
        <v>368</v>
      </c>
      <c r="D44" s="111">
        <v>28.490525585028216</v>
      </c>
      <c r="E44" s="111">
        <v>29.277370390006322</v>
      </c>
      <c r="F44" s="111">
        <v>31.742076198524035</v>
      </c>
      <c r="G44" s="111">
        <v>35.098939995434151</v>
      </c>
      <c r="H44" s="111">
        <v>36.935756568349746</v>
      </c>
      <c r="I44" s="111">
        <v>35.49914065683123</v>
      </c>
      <c r="J44" s="111">
        <v>35.053915083676948</v>
      </c>
      <c r="K44" s="111">
        <v>38.756913217606147</v>
      </c>
      <c r="L44" s="111">
        <v>41.202879744431556</v>
      </c>
      <c r="M44" s="111">
        <v>39.896596194029911</v>
      </c>
      <c r="N44" s="111">
        <v>38.717909226627683</v>
      </c>
      <c r="O44" s="111">
        <v>37.169097669168394</v>
      </c>
      <c r="P44" s="111">
        <v>35.182465124844917</v>
      </c>
      <c r="Q44" s="111">
        <v>37.455162319861309</v>
      </c>
      <c r="R44" s="111">
        <v>77.432862088560086</v>
      </c>
      <c r="S44" s="111">
        <v>75.768945745685215</v>
      </c>
      <c r="T44" s="111">
        <v>70.650818458407883</v>
      </c>
      <c r="U44" s="111">
        <v>65.556820742769389</v>
      </c>
      <c r="V44" s="111">
        <v>68.750063237110496</v>
      </c>
      <c r="W44" s="111">
        <v>70.895705620161493</v>
      </c>
      <c r="X44" s="111">
        <v>72.806919865004502</v>
      </c>
    </row>
    <row r="45" spans="1:26" s="55" customFormat="1" ht="12.75" customHeight="1">
      <c r="A45" s="74">
        <v>41</v>
      </c>
      <c r="B45" s="75" t="s">
        <v>369</v>
      </c>
      <c r="C45" s="79" t="s">
        <v>370</v>
      </c>
      <c r="D45" s="111">
        <v>5277.3901918779111</v>
      </c>
      <c r="E45" s="111">
        <v>5207.0105627763396</v>
      </c>
      <c r="F45" s="111">
        <v>5236.9096464227332</v>
      </c>
      <c r="G45" s="111">
        <v>5376.4944953255535</v>
      </c>
      <c r="H45" s="111">
        <v>5517.6241369674481</v>
      </c>
      <c r="I45" s="111">
        <v>5341.6132996372708</v>
      </c>
      <c r="J45" s="111">
        <v>5480.0651861077076</v>
      </c>
      <c r="K45" s="111">
        <v>4715.285336416875</v>
      </c>
      <c r="L45" s="111">
        <v>4205.6356096266463</v>
      </c>
      <c r="M45" s="111">
        <v>4221.5166931405893</v>
      </c>
      <c r="N45" s="111">
        <v>4166.3833612848503</v>
      </c>
      <c r="O45" s="111">
        <v>4344.1639561252186</v>
      </c>
      <c r="P45" s="111">
        <v>4444.7512847791741</v>
      </c>
      <c r="Q45" s="111">
        <v>4645.8401735531588</v>
      </c>
      <c r="R45" s="111">
        <v>4501.3632513137754</v>
      </c>
      <c r="S45" s="111">
        <v>4215.4158942945051</v>
      </c>
      <c r="T45" s="111">
        <v>4121.5152302365395</v>
      </c>
      <c r="U45" s="111">
        <v>3818.9305886550887</v>
      </c>
      <c r="V45" s="111">
        <v>3811.2031845217457</v>
      </c>
      <c r="W45" s="111">
        <v>3739.8495447921696</v>
      </c>
      <c r="X45" s="111">
        <v>3830.6682663198985</v>
      </c>
    </row>
    <row r="46" spans="1:26" s="55" customFormat="1" ht="12.75" customHeight="1">
      <c r="A46" s="74">
        <v>42</v>
      </c>
      <c r="B46" s="75">
        <v>37</v>
      </c>
      <c r="C46" s="85" t="s">
        <v>371</v>
      </c>
      <c r="D46" s="111">
        <v>643.88449187742356</v>
      </c>
      <c r="E46" s="111">
        <v>635.85375343984413</v>
      </c>
      <c r="F46" s="111">
        <v>641.67429693613781</v>
      </c>
      <c r="G46" s="111">
        <v>673.86419347751234</v>
      </c>
      <c r="H46" s="111">
        <v>715.51349690482311</v>
      </c>
      <c r="I46" s="111">
        <v>667.83496898802298</v>
      </c>
      <c r="J46" s="111">
        <v>825.06506699857005</v>
      </c>
      <c r="K46" s="111">
        <v>483.04310609287791</v>
      </c>
      <c r="L46" s="111">
        <v>442.76516775801565</v>
      </c>
      <c r="M46" s="111">
        <v>442.34445607520257</v>
      </c>
      <c r="N46" s="111">
        <v>424.25596364307751</v>
      </c>
      <c r="O46" s="111">
        <v>462.82430714973532</v>
      </c>
      <c r="P46" s="111">
        <v>461.55383639418369</v>
      </c>
      <c r="Q46" s="111">
        <v>487.5091628716159</v>
      </c>
      <c r="R46" s="111">
        <v>444.29952596582899</v>
      </c>
      <c r="S46" s="111">
        <v>431.88484032658187</v>
      </c>
      <c r="T46" s="111">
        <v>410.97495758074734</v>
      </c>
      <c r="U46" s="111">
        <v>396.88906679779109</v>
      </c>
      <c r="V46" s="111">
        <v>403.92571420541464</v>
      </c>
      <c r="W46" s="111">
        <v>416.57119555367228</v>
      </c>
      <c r="X46" s="111">
        <v>426.28875925620827</v>
      </c>
    </row>
    <row r="47" spans="1:26" s="55" customFormat="1" ht="12.75" customHeight="1">
      <c r="A47" s="74">
        <v>43</v>
      </c>
      <c r="B47" s="75" t="s">
        <v>372</v>
      </c>
      <c r="C47" s="85" t="s">
        <v>373</v>
      </c>
      <c r="D47" s="111">
        <v>4633.5057000004881</v>
      </c>
      <c r="E47" s="111">
        <v>4571.156809336494</v>
      </c>
      <c r="F47" s="111">
        <v>4595.2353494865938</v>
      </c>
      <c r="G47" s="111">
        <v>4702.6303018480403</v>
      </c>
      <c r="H47" s="111">
        <v>4802.1106400626259</v>
      </c>
      <c r="I47" s="111">
        <v>4673.7783306492483</v>
      </c>
      <c r="J47" s="111">
        <v>4655.0001191091369</v>
      </c>
      <c r="K47" s="111">
        <v>4232.2422303239964</v>
      </c>
      <c r="L47" s="111">
        <v>3762.8704418686298</v>
      </c>
      <c r="M47" s="111">
        <v>3779.172237065387</v>
      </c>
      <c r="N47" s="111">
        <v>3742.1273976417719</v>
      </c>
      <c r="O47" s="111">
        <v>3881.3396489754823</v>
      </c>
      <c r="P47" s="111">
        <v>3983.1974483849908</v>
      </c>
      <c r="Q47" s="111">
        <v>4158.3310106815443</v>
      </c>
      <c r="R47" s="111">
        <v>4057.0637253479467</v>
      </c>
      <c r="S47" s="111">
        <v>3783.5310539679244</v>
      </c>
      <c r="T47" s="111">
        <v>3710.5402726557913</v>
      </c>
      <c r="U47" s="111">
        <v>3422.0415218572971</v>
      </c>
      <c r="V47" s="111">
        <v>3407.2774703163309</v>
      </c>
      <c r="W47" s="111">
        <v>3323.278349238497</v>
      </c>
      <c r="X47" s="111">
        <v>3404.3795070636902</v>
      </c>
    </row>
    <row r="48" spans="1:26" s="55" customFormat="1" ht="12.75" customHeight="1">
      <c r="A48" s="74">
        <v>44</v>
      </c>
      <c r="B48" s="75" t="s">
        <v>374</v>
      </c>
      <c r="C48" s="83" t="s">
        <v>375</v>
      </c>
      <c r="D48" s="111">
        <v>4412.1128528155623</v>
      </c>
      <c r="E48" s="111">
        <v>4260.09982860748</v>
      </c>
      <c r="F48" s="111">
        <v>4238.6252726731846</v>
      </c>
      <c r="G48" s="111">
        <v>4345.7191726134124</v>
      </c>
      <c r="H48" s="111">
        <v>4349.0978719931682</v>
      </c>
      <c r="I48" s="111">
        <v>4166.3200233124217</v>
      </c>
      <c r="J48" s="111">
        <v>4096.7933101848612</v>
      </c>
      <c r="K48" s="111">
        <v>3904.3452808480406</v>
      </c>
      <c r="L48" s="111">
        <v>3630.4706345344212</v>
      </c>
      <c r="M48" s="111">
        <v>3476.6493130931503</v>
      </c>
      <c r="N48" s="111">
        <v>3150.5959854627549</v>
      </c>
      <c r="O48" s="111">
        <v>3140.5205925058085</v>
      </c>
      <c r="P48" s="111">
        <v>3052.2036122093314</v>
      </c>
      <c r="Q48" s="111">
        <v>3145.8056595789994</v>
      </c>
      <c r="R48" s="111">
        <v>3002.1583157575833</v>
      </c>
      <c r="S48" s="111">
        <v>3115.5222769611196</v>
      </c>
      <c r="T48" s="111">
        <v>3432.1134465243631</v>
      </c>
      <c r="U48" s="111">
        <v>3481.5242301788671</v>
      </c>
      <c r="V48" s="111">
        <v>3652.9089658971202</v>
      </c>
      <c r="W48" s="111">
        <v>3719.3182340726594</v>
      </c>
      <c r="X48" s="111">
        <v>3853.8850714952555</v>
      </c>
    </row>
    <row r="49" spans="1:25" s="55" customFormat="1" ht="12.75" customHeight="1">
      <c r="A49" s="74">
        <v>45</v>
      </c>
      <c r="B49" s="75" t="s">
        <v>376</v>
      </c>
      <c r="C49" s="79" t="s">
        <v>377</v>
      </c>
      <c r="D49" s="111">
        <v>2175.8308912079633</v>
      </c>
      <c r="E49" s="111">
        <v>2106.7808709598639</v>
      </c>
      <c r="F49" s="111">
        <v>2086.4984810004535</v>
      </c>
      <c r="G49" s="111">
        <v>2072.8086295355511</v>
      </c>
      <c r="H49" s="111">
        <v>2124.854642225851</v>
      </c>
      <c r="I49" s="111">
        <v>2041.1648261939222</v>
      </c>
      <c r="J49" s="111">
        <v>1956.7267431982157</v>
      </c>
      <c r="K49" s="111">
        <v>1922.3800001160973</v>
      </c>
      <c r="L49" s="111">
        <v>1812.867808679782</v>
      </c>
      <c r="M49" s="111">
        <v>1693.7620488954171</v>
      </c>
      <c r="N49" s="111">
        <v>1551.293222442099</v>
      </c>
      <c r="O49" s="111">
        <v>1552.5843827802141</v>
      </c>
      <c r="P49" s="111">
        <v>1477.3122601793818</v>
      </c>
      <c r="Q49" s="111">
        <v>1524.3293067204095</v>
      </c>
      <c r="R49" s="111">
        <v>946.03213504369455</v>
      </c>
      <c r="S49" s="111">
        <v>980.5766425540919</v>
      </c>
      <c r="T49" s="111">
        <v>1085.0075055656805</v>
      </c>
      <c r="U49" s="111">
        <v>1167.0141276275135</v>
      </c>
      <c r="V49" s="111">
        <v>1266.6685144740968</v>
      </c>
      <c r="W49" s="111">
        <v>1291.0772657728803</v>
      </c>
      <c r="X49" s="111">
        <v>1336.3856735265301</v>
      </c>
    </row>
    <row r="50" spans="1:25" s="55" customFormat="1" ht="12.75" customHeight="1">
      <c r="A50" s="74">
        <v>46</v>
      </c>
      <c r="B50" s="75" t="s">
        <v>378</v>
      </c>
      <c r="C50" s="79" t="s">
        <v>379</v>
      </c>
      <c r="D50" s="111">
        <v>2236.2819616075972</v>
      </c>
      <c r="E50" s="111">
        <v>2153.318957647617</v>
      </c>
      <c r="F50" s="111">
        <v>2152.1267916727315</v>
      </c>
      <c r="G50" s="111">
        <v>2272.9105430778618</v>
      </c>
      <c r="H50" s="111">
        <v>2224.2432297673163</v>
      </c>
      <c r="I50" s="111">
        <v>2125.1551971184995</v>
      </c>
      <c r="J50" s="111">
        <v>2140.0665669866453</v>
      </c>
      <c r="K50" s="111">
        <v>1981.9652807319433</v>
      </c>
      <c r="L50" s="111">
        <v>1817.6028258546396</v>
      </c>
      <c r="M50" s="111">
        <v>1782.8872641977334</v>
      </c>
      <c r="N50" s="111">
        <v>1599.3027630206557</v>
      </c>
      <c r="O50" s="111">
        <v>1587.9362097255944</v>
      </c>
      <c r="P50" s="111">
        <v>1574.8913520299493</v>
      </c>
      <c r="Q50" s="111">
        <v>1621.47635285859</v>
      </c>
      <c r="R50" s="111">
        <v>2056.1261807138881</v>
      </c>
      <c r="S50" s="111">
        <v>2134.9456344070272</v>
      </c>
      <c r="T50" s="111">
        <v>2347.1059409586824</v>
      </c>
      <c r="U50" s="111">
        <v>2314.5101025513532</v>
      </c>
      <c r="V50" s="111">
        <v>2386.2404514230238</v>
      </c>
      <c r="W50" s="111">
        <v>2428.2409682997786</v>
      </c>
      <c r="X50" s="111">
        <v>2517.4993979687251</v>
      </c>
    </row>
    <row r="51" spans="1:25" s="55" customFormat="1" ht="12.75" customHeight="1">
      <c r="A51" s="74">
        <v>47</v>
      </c>
      <c r="B51" s="75" t="s">
        <v>380</v>
      </c>
      <c r="C51" s="83" t="s">
        <v>381</v>
      </c>
      <c r="D51" s="111">
        <v>9699.5645368529385</v>
      </c>
      <c r="E51" s="111">
        <v>9326.8870616737313</v>
      </c>
      <c r="F51" s="111">
        <v>9280.4437905172545</v>
      </c>
      <c r="G51" s="111">
        <v>9938.3153986344623</v>
      </c>
      <c r="H51" s="111">
        <v>10609.429896311311</v>
      </c>
      <c r="I51" s="111">
        <v>10351.767720497501</v>
      </c>
      <c r="J51" s="111">
        <v>10437.073328652594</v>
      </c>
      <c r="K51" s="111">
        <v>10024.13418387067</v>
      </c>
      <c r="L51" s="111">
        <v>9718.5351128448983</v>
      </c>
      <c r="M51" s="111">
        <v>9811.4931097689368</v>
      </c>
      <c r="N51" s="111">
        <v>9304.7904491779991</v>
      </c>
      <c r="O51" s="111">
        <v>9179.6080309738572</v>
      </c>
      <c r="P51" s="111">
        <v>9141.478208735256</v>
      </c>
      <c r="Q51" s="111">
        <v>9009.9599926087758</v>
      </c>
      <c r="R51" s="111">
        <v>8679.5005322322977</v>
      </c>
      <c r="S51" s="111">
        <v>9086.9715459965664</v>
      </c>
      <c r="T51" s="111">
        <v>9088.2537586614962</v>
      </c>
      <c r="U51" s="111">
        <v>9083.5992250037234</v>
      </c>
      <c r="V51" s="111">
        <v>9150.5335189954658</v>
      </c>
      <c r="W51" s="111">
        <v>9277.0205958924744</v>
      </c>
      <c r="X51" s="111">
        <v>9545.9453672556938</v>
      </c>
    </row>
    <row r="52" spans="1:25" s="55" customFormat="1" ht="12.75" customHeight="1">
      <c r="A52" s="74">
        <v>48</v>
      </c>
      <c r="B52" s="75" t="s">
        <v>382</v>
      </c>
      <c r="C52" s="79" t="s">
        <v>383</v>
      </c>
      <c r="D52" s="111">
        <v>710.81276372053924</v>
      </c>
      <c r="E52" s="111">
        <v>690.56425796803023</v>
      </c>
      <c r="F52" s="111">
        <v>708.14155664023974</v>
      </c>
      <c r="G52" s="111">
        <v>768.02420245346934</v>
      </c>
      <c r="H52" s="111">
        <v>835.4593167024226</v>
      </c>
      <c r="I52" s="111">
        <v>778.86454485069248</v>
      </c>
      <c r="J52" s="111">
        <v>808.38205157898858</v>
      </c>
      <c r="K52" s="111">
        <v>847.02572299414373</v>
      </c>
      <c r="L52" s="111">
        <v>846.75317781724584</v>
      </c>
      <c r="M52" s="111">
        <v>806.40575793564426</v>
      </c>
      <c r="N52" s="111">
        <v>729.14055150810952</v>
      </c>
      <c r="O52" s="111">
        <v>745.34970903982196</v>
      </c>
      <c r="P52" s="111">
        <v>694.32666233912869</v>
      </c>
      <c r="Q52" s="111">
        <v>689.53008287235286</v>
      </c>
      <c r="R52" s="111">
        <v>859.68337079940727</v>
      </c>
      <c r="S52" s="111">
        <v>885.14128259311076</v>
      </c>
      <c r="T52" s="111">
        <v>508.20312663860784</v>
      </c>
      <c r="U52" s="111">
        <v>483.60196125628607</v>
      </c>
      <c r="V52" s="111">
        <v>486.38465442276754</v>
      </c>
      <c r="W52" s="111">
        <v>491.91390313289827</v>
      </c>
      <c r="X52" s="111">
        <v>508.22180124685156</v>
      </c>
      <c r="Y52" s="80"/>
    </row>
    <row r="53" spans="1:25" s="55" customFormat="1" ht="12.75" customHeight="1">
      <c r="A53" s="74">
        <v>49</v>
      </c>
      <c r="B53" s="75" t="s">
        <v>384</v>
      </c>
      <c r="C53" s="79" t="s">
        <v>385</v>
      </c>
      <c r="D53" s="111">
        <v>4879.4186877814036</v>
      </c>
      <c r="E53" s="111">
        <v>4710.5439373667405</v>
      </c>
      <c r="F53" s="111">
        <v>4693.9262320158141</v>
      </c>
      <c r="G53" s="111">
        <v>4894.3890236523921</v>
      </c>
      <c r="H53" s="111">
        <v>5270.9734557555166</v>
      </c>
      <c r="I53" s="111">
        <v>5012.4515705877775</v>
      </c>
      <c r="J53" s="111">
        <v>5009.1262016204519</v>
      </c>
      <c r="K53" s="111">
        <v>4653.6665205314002</v>
      </c>
      <c r="L53" s="111">
        <v>4493.1477361190055</v>
      </c>
      <c r="M53" s="111">
        <v>4669.3130675449629</v>
      </c>
      <c r="N53" s="111">
        <v>4500.8413187637616</v>
      </c>
      <c r="O53" s="111">
        <v>4401.8904910194187</v>
      </c>
      <c r="P53" s="111">
        <v>4449.2282626043834</v>
      </c>
      <c r="Q53" s="111">
        <v>4523.5724111904201</v>
      </c>
      <c r="R53" s="111">
        <v>4552.7390927975184</v>
      </c>
      <c r="S53" s="111">
        <v>4820.4964308446424</v>
      </c>
      <c r="T53" s="111">
        <v>5032.7557176275941</v>
      </c>
      <c r="U53" s="111">
        <v>4965.1065772614975</v>
      </c>
      <c r="V53" s="111">
        <v>4990.2855695257049</v>
      </c>
      <c r="W53" s="111">
        <v>5022.6677205989499</v>
      </c>
      <c r="X53" s="111">
        <v>5171.1759048679687</v>
      </c>
    </row>
    <row r="54" spans="1:25" s="55" customFormat="1" ht="12.75" customHeight="1">
      <c r="A54" s="74">
        <v>50</v>
      </c>
      <c r="B54" s="75" t="s">
        <v>386</v>
      </c>
      <c r="C54" s="79" t="s">
        <v>387</v>
      </c>
      <c r="D54" s="111">
        <v>4109.3330853509951</v>
      </c>
      <c r="E54" s="111">
        <v>3925.7788663389592</v>
      </c>
      <c r="F54" s="111">
        <v>3878.3760018612011</v>
      </c>
      <c r="G54" s="111">
        <v>4275.9021725286011</v>
      </c>
      <c r="H54" s="111">
        <v>4502.9971238533717</v>
      </c>
      <c r="I54" s="111">
        <v>4560.4516050590291</v>
      </c>
      <c r="J54" s="111">
        <v>4619.5650754531534</v>
      </c>
      <c r="K54" s="111">
        <v>4523.4419403451238</v>
      </c>
      <c r="L54" s="111">
        <v>4378.6341989086468</v>
      </c>
      <c r="M54" s="111">
        <v>4335.7742842883272</v>
      </c>
      <c r="N54" s="111">
        <v>4074.8085789061283</v>
      </c>
      <c r="O54" s="111">
        <v>4032.3678309146171</v>
      </c>
      <c r="P54" s="111">
        <v>3997.9232837917416</v>
      </c>
      <c r="Q54" s="111">
        <v>3796.8574985460032</v>
      </c>
      <c r="R54" s="111">
        <v>3267.0780686353723</v>
      </c>
      <c r="S54" s="111">
        <v>3381.3338325588161</v>
      </c>
      <c r="T54" s="111">
        <v>3547.2949143952942</v>
      </c>
      <c r="U54" s="111">
        <v>3634.8906864859359</v>
      </c>
      <c r="V54" s="111">
        <v>3673.8632950469923</v>
      </c>
      <c r="W54" s="111">
        <v>3762.4389721606276</v>
      </c>
      <c r="X54" s="111">
        <v>3866.5476611408744</v>
      </c>
    </row>
    <row r="55" spans="1:25" s="55" customFormat="1" ht="12.75" customHeight="1">
      <c r="A55" s="74">
        <v>51</v>
      </c>
      <c r="B55" s="75" t="s">
        <v>388</v>
      </c>
      <c r="C55" s="83" t="s">
        <v>389</v>
      </c>
      <c r="D55" s="111">
        <v>19392.044402651314</v>
      </c>
      <c r="E55" s="111">
        <v>19293.891659693454</v>
      </c>
      <c r="F55" s="111">
        <v>19712.494093480356</v>
      </c>
      <c r="G55" s="111">
        <v>20751.579691816838</v>
      </c>
      <c r="H55" s="111">
        <v>23442.616334746599</v>
      </c>
      <c r="I55" s="111">
        <v>23428.183181456479</v>
      </c>
      <c r="J55" s="111">
        <v>23987.969748363095</v>
      </c>
      <c r="K55" s="111">
        <v>24176.9791904753</v>
      </c>
      <c r="L55" s="111">
        <v>24423.391986124749</v>
      </c>
      <c r="M55" s="111">
        <v>25139.481769712114</v>
      </c>
      <c r="N55" s="111">
        <v>24471.986067844675</v>
      </c>
      <c r="O55" s="111">
        <v>24403.724752752169</v>
      </c>
      <c r="P55" s="111">
        <v>24178.933473199188</v>
      </c>
      <c r="Q55" s="111">
        <v>24660.228913934348</v>
      </c>
      <c r="R55" s="111">
        <v>22874.988611115019</v>
      </c>
      <c r="S55" s="111">
        <v>23920.141356644999</v>
      </c>
      <c r="T55" s="111">
        <v>24309.696078899949</v>
      </c>
      <c r="U55" s="111">
        <v>23754.540723659546</v>
      </c>
      <c r="V55" s="111">
        <v>24851.85097434128</v>
      </c>
      <c r="W55" s="111">
        <v>25075.286377478278</v>
      </c>
      <c r="X55" s="111">
        <v>25753.109560545254</v>
      </c>
    </row>
    <row r="56" spans="1:25" s="55" customFormat="1" ht="12.75" customHeight="1">
      <c r="A56" s="74">
        <v>52</v>
      </c>
      <c r="B56" s="75" t="s">
        <v>390</v>
      </c>
      <c r="C56" s="79" t="s">
        <v>391</v>
      </c>
      <c r="D56" s="111">
        <v>287.6050417811897</v>
      </c>
      <c r="E56" s="111">
        <v>284.73512357106449</v>
      </c>
      <c r="F56" s="111">
        <v>285.49758239056627</v>
      </c>
      <c r="G56" s="111">
        <v>282.7313146925319</v>
      </c>
      <c r="H56" s="111">
        <v>275.38864268891422</v>
      </c>
      <c r="I56" s="111">
        <v>271.98525915097071</v>
      </c>
      <c r="J56" s="111">
        <v>268.39898014850399</v>
      </c>
      <c r="K56" s="111">
        <v>245.39743232708068</v>
      </c>
      <c r="L56" s="111">
        <v>243.47276778825926</v>
      </c>
      <c r="M56" s="111">
        <v>238.66008301970123</v>
      </c>
      <c r="N56" s="111">
        <v>206.02347359261532</v>
      </c>
      <c r="O56" s="111">
        <v>209.26817626813335</v>
      </c>
      <c r="P56" s="111">
        <v>191.56681708788639</v>
      </c>
      <c r="Q56" s="111">
        <v>369.82729007570083</v>
      </c>
      <c r="R56" s="111">
        <v>85.295866535492053</v>
      </c>
      <c r="S56" s="111">
        <v>86.533314688395762</v>
      </c>
      <c r="T56" s="111">
        <v>86.583426385887122</v>
      </c>
      <c r="U56" s="111">
        <v>55.97562369540006</v>
      </c>
      <c r="V56" s="111">
        <v>56.63974474906523</v>
      </c>
      <c r="W56" s="111">
        <v>55.251949054627275</v>
      </c>
      <c r="X56" s="111">
        <v>56.737793318673624</v>
      </c>
    </row>
    <row r="57" spans="1:25" s="55" customFormat="1" ht="12.75" customHeight="1">
      <c r="A57" s="74">
        <v>53</v>
      </c>
      <c r="B57" s="75" t="s">
        <v>392</v>
      </c>
      <c r="C57" s="79" t="s">
        <v>393</v>
      </c>
      <c r="D57" s="111">
        <v>7547.4268398293389</v>
      </c>
      <c r="E57" s="111">
        <v>7514.09373611294</v>
      </c>
      <c r="F57" s="111">
        <v>7789.8263663252037</v>
      </c>
      <c r="G57" s="111">
        <v>8345.8309133908297</v>
      </c>
      <c r="H57" s="111">
        <v>9842.0669821144129</v>
      </c>
      <c r="I57" s="111">
        <v>9946.7363464775535</v>
      </c>
      <c r="J57" s="111">
        <v>10348.758191052853</v>
      </c>
      <c r="K57" s="111">
        <v>11677.896152241517</v>
      </c>
      <c r="L57" s="111">
        <v>11729.192407868644</v>
      </c>
      <c r="M57" s="111">
        <v>11808.750163429813</v>
      </c>
      <c r="N57" s="111">
        <v>11451.423473768853</v>
      </c>
      <c r="O57" s="111">
        <v>11352.351265816746</v>
      </c>
      <c r="P57" s="111">
        <v>11851.979948192751</v>
      </c>
      <c r="Q57" s="111">
        <v>11626.894786487122</v>
      </c>
      <c r="R57" s="111">
        <v>13006.912125695679</v>
      </c>
      <c r="S57" s="111">
        <v>13515.056887185578</v>
      </c>
      <c r="T57" s="111">
        <v>14122.065753573108</v>
      </c>
      <c r="U57" s="111">
        <v>13894.953485407787</v>
      </c>
      <c r="V57" s="111">
        <v>13998.283142121831</v>
      </c>
      <c r="W57" s="111">
        <v>13717.236156011077</v>
      </c>
      <c r="X57" s="111">
        <v>14075.346535347548</v>
      </c>
    </row>
    <row r="58" spans="1:25" s="55" customFormat="1" ht="12.75" customHeight="1">
      <c r="A58" s="74">
        <v>54</v>
      </c>
      <c r="B58" s="75" t="s">
        <v>394</v>
      </c>
      <c r="C58" s="79" t="s">
        <v>395</v>
      </c>
      <c r="D58" s="111">
        <v>628.00018061327341</v>
      </c>
      <c r="E58" s="111">
        <v>629.03575608885637</v>
      </c>
      <c r="F58" s="111">
        <v>632.20822225858194</v>
      </c>
      <c r="G58" s="111">
        <v>633.42289112136962</v>
      </c>
      <c r="H58" s="111">
        <v>634.94809373938051</v>
      </c>
      <c r="I58" s="111">
        <v>634.17216015408678</v>
      </c>
      <c r="J58" s="111">
        <v>634.33694857188118</v>
      </c>
      <c r="K58" s="111">
        <v>513.46517467923115</v>
      </c>
      <c r="L58" s="111">
        <v>525.38981283929877</v>
      </c>
      <c r="M58" s="111">
        <v>541.04851838075024</v>
      </c>
      <c r="N58" s="111">
        <v>620.88669465659541</v>
      </c>
      <c r="O58" s="111">
        <v>690.01314225781107</v>
      </c>
      <c r="P58" s="111">
        <v>597.60666171034495</v>
      </c>
      <c r="Q58" s="111">
        <v>853.4414100130798</v>
      </c>
      <c r="R58" s="111">
        <v>58.632769886418686</v>
      </c>
      <c r="S58" s="111">
        <v>59.516741268243827</v>
      </c>
      <c r="T58" s="111">
        <v>60.106007843806864</v>
      </c>
      <c r="U58" s="111">
        <v>58.412770315321502</v>
      </c>
      <c r="V58" s="111">
        <v>59.372810844979142</v>
      </c>
      <c r="W58" s="111">
        <v>57.483446935384023</v>
      </c>
      <c r="X58" s="111">
        <v>59.019227178544185</v>
      </c>
    </row>
    <row r="59" spans="1:25" s="55" customFormat="1" ht="12.75" customHeight="1">
      <c r="A59" s="74">
        <v>55</v>
      </c>
      <c r="B59" s="75" t="s">
        <v>396</v>
      </c>
      <c r="C59" s="79" t="s">
        <v>397</v>
      </c>
      <c r="D59" s="111">
        <v>691.59001052620579</v>
      </c>
      <c r="E59" s="111">
        <v>691.66114233218752</v>
      </c>
      <c r="F59" s="111">
        <v>695.56499556977883</v>
      </c>
      <c r="G59" s="111">
        <v>698.32590190319866</v>
      </c>
      <c r="H59" s="111">
        <v>695.65485828355679</v>
      </c>
      <c r="I59" s="111">
        <v>691.03476717550097</v>
      </c>
      <c r="J59" s="111">
        <v>682.60272329378654</v>
      </c>
      <c r="K59" s="111">
        <v>630.33753002357594</v>
      </c>
      <c r="L59" s="111">
        <v>663.58645884546524</v>
      </c>
      <c r="M59" s="111">
        <v>775.90411718372013</v>
      </c>
      <c r="N59" s="111">
        <v>820.31526075785803</v>
      </c>
      <c r="O59" s="111">
        <v>728.52448460483402</v>
      </c>
      <c r="P59" s="111">
        <v>732.4991737492245</v>
      </c>
      <c r="Q59" s="111">
        <v>797.44912351230607</v>
      </c>
      <c r="R59" s="111">
        <v>60.651297699239926</v>
      </c>
      <c r="S59" s="111">
        <v>61.504141178299555</v>
      </c>
      <c r="T59" s="111">
        <v>62.469764299414791</v>
      </c>
      <c r="U59" s="111">
        <v>61.125208950971469</v>
      </c>
      <c r="V59" s="111">
        <v>61.089369503167859</v>
      </c>
      <c r="W59" s="111">
        <v>59.102784761421823</v>
      </c>
      <c r="X59" s="111">
        <v>60.680549588176987</v>
      </c>
    </row>
    <row r="60" spans="1:25" s="55" customFormat="1" ht="12.75" customHeight="1">
      <c r="A60" s="74">
        <v>56</v>
      </c>
      <c r="B60" s="75" t="s">
        <v>398</v>
      </c>
      <c r="C60" s="79" t="s">
        <v>399</v>
      </c>
      <c r="D60" s="111">
        <v>7567.5478530568553</v>
      </c>
      <c r="E60" s="111">
        <v>7535.9133869060252</v>
      </c>
      <c r="F60" s="111">
        <v>7680.8080167916396</v>
      </c>
      <c r="G60" s="111">
        <v>7961.0224250524407</v>
      </c>
      <c r="H60" s="111">
        <v>8805.4169302665523</v>
      </c>
      <c r="I60" s="111">
        <v>8713.9152436979202</v>
      </c>
      <c r="J60" s="111">
        <v>8872.7815970542542</v>
      </c>
      <c r="K60" s="111">
        <v>7959.1120874934131</v>
      </c>
      <c r="L60" s="111">
        <v>8147.333044529857</v>
      </c>
      <c r="M60" s="111">
        <v>8583.1465958337303</v>
      </c>
      <c r="N60" s="111">
        <v>8300.1751647036945</v>
      </c>
      <c r="O60" s="111">
        <v>8354.3986878080432</v>
      </c>
      <c r="P60" s="111">
        <v>7971.3705093100652</v>
      </c>
      <c r="Q60" s="111">
        <v>8121.2859535770403</v>
      </c>
      <c r="R60" s="111">
        <v>6832.8256199595198</v>
      </c>
      <c r="S60" s="111">
        <v>7275.422940383507</v>
      </c>
      <c r="T60" s="111">
        <v>7400.6192902595576</v>
      </c>
      <c r="U60" s="111">
        <v>7217.5964656658443</v>
      </c>
      <c r="V60" s="111">
        <v>7738.7415015980159</v>
      </c>
      <c r="W60" s="111">
        <v>7918.2826437360209</v>
      </c>
      <c r="X60" s="111">
        <v>8125.3821955061294</v>
      </c>
    </row>
    <row r="61" spans="1:25" s="55" customFormat="1" ht="12.75" customHeight="1">
      <c r="A61" s="74">
        <v>57</v>
      </c>
      <c r="B61" s="75" t="s">
        <v>400</v>
      </c>
      <c r="C61" s="79" t="s">
        <v>401</v>
      </c>
      <c r="D61" s="111">
        <v>2669.8744768444485</v>
      </c>
      <c r="E61" s="111">
        <v>2638.452514682383</v>
      </c>
      <c r="F61" s="111">
        <v>2628.5889101445864</v>
      </c>
      <c r="G61" s="111">
        <v>2830.2462456564658</v>
      </c>
      <c r="H61" s="111">
        <v>3189.1408276537836</v>
      </c>
      <c r="I61" s="111">
        <v>3170.3394048004457</v>
      </c>
      <c r="J61" s="111">
        <v>3181.091308241811</v>
      </c>
      <c r="K61" s="111">
        <v>3150.7708137104855</v>
      </c>
      <c r="L61" s="111">
        <v>3114.4174942532304</v>
      </c>
      <c r="M61" s="111">
        <v>3191.9722918644088</v>
      </c>
      <c r="N61" s="111">
        <v>3073.1620003650582</v>
      </c>
      <c r="O61" s="111">
        <v>3069.1689959965997</v>
      </c>
      <c r="P61" s="111">
        <v>2833.9103631489193</v>
      </c>
      <c r="Q61" s="111">
        <v>2891.3303502691033</v>
      </c>
      <c r="R61" s="111">
        <v>2830.6709313386673</v>
      </c>
      <c r="S61" s="111">
        <v>2922.1073319409743</v>
      </c>
      <c r="T61" s="111">
        <v>2577.8518365381724</v>
      </c>
      <c r="U61" s="111">
        <v>2466.477169624226</v>
      </c>
      <c r="V61" s="111">
        <v>2937.7244055242236</v>
      </c>
      <c r="W61" s="111">
        <v>3267.9293969797545</v>
      </c>
      <c r="X61" s="111">
        <v>3375.943259606182</v>
      </c>
    </row>
    <row r="62" spans="1:25" s="55" customFormat="1" ht="12.75" customHeight="1">
      <c r="A62" s="74">
        <v>58</v>
      </c>
      <c r="B62" s="75" t="s">
        <v>402</v>
      </c>
      <c r="C62" s="83" t="s">
        <v>403</v>
      </c>
      <c r="D62" s="111">
        <v>297.13409940664241</v>
      </c>
      <c r="E62" s="111">
        <v>280.30256834733933</v>
      </c>
      <c r="F62" s="111">
        <v>280.0492505518431</v>
      </c>
      <c r="G62" s="111">
        <v>305.51256837903532</v>
      </c>
      <c r="H62" s="111">
        <v>319.01637408380213</v>
      </c>
      <c r="I62" s="111">
        <v>300.20963949188939</v>
      </c>
      <c r="J62" s="111">
        <v>313.35615560732697</v>
      </c>
      <c r="K62" s="111">
        <v>292.36930814020081</v>
      </c>
      <c r="L62" s="111">
        <v>275.60485951115567</v>
      </c>
      <c r="M62" s="111">
        <v>265.47157903415211</v>
      </c>
      <c r="N62" s="111">
        <v>241.05165153497643</v>
      </c>
      <c r="O62" s="111">
        <v>236.61646695449062</v>
      </c>
      <c r="P62" s="111">
        <v>217.64024865449778</v>
      </c>
      <c r="Q62" s="111">
        <v>228.38965966273352</v>
      </c>
      <c r="R62" s="111">
        <v>216.57742281777871</v>
      </c>
      <c r="S62" s="111">
        <v>229.8486436774304</v>
      </c>
      <c r="T62" s="111">
        <v>246.99242538290736</v>
      </c>
      <c r="U62" s="111">
        <v>262.88607939902045</v>
      </c>
      <c r="V62" s="111">
        <v>269.5003446919543</v>
      </c>
      <c r="W62" s="111">
        <v>282.49104049668642</v>
      </c>
      <c r="X62" s="111">
        <v>287.80070641357707</v>
      </c>
    </row>
    <row r="63" spans="1:25" s="55" customFormat="1" ht="12.75" customHeight="1">
      <c r="A63" s="74">
        <v>59</v>
      </c>
      <c r="B63" s="75" t="s">
        <v>404</v>
      </c>
      <c r="C63" s="83" t="s">
        <v>405</v>
      </c>
      <c r="D63" s="111">
        <v>2782.3583004001603</v>
      </c>
      <c r="E63" s="111">
        <v>2752.6973269725372</v>
      </c>
      <c r="F63" s="111">
        <v>2823.2576113887199</v>
      </c>
      <c r="G63" s="111">
        <v>3043.2117361715455</v>
      </c>
      <c r="H63" s="111">
        <v>3199.2615848536243</v>
      </c>
      <c r="I63" s="111">
        <v>3158.4388104694181</v>
      </c>
      <c r="J63" s="111">
        <v>3211.9475616727859</v>
      </c>
      <c r="K63" s="111">
        <v>2861.2729966904326</v>
      </c>
      <c r="L63" s="111">
        <v>2799.0780671553575</v>
      </c>
      <c r="M63" s="111">
        <v>2750.2742353419189</v>
      </c>
      <c r="N63" s="111">
        <v>2550.9982181558212</v>
      </c>
      <c r="O63" s="111">
        <v>2303.9928438875722</v>
      </c>
      <c r="P63" s="111">
        <v>2314.0998116778169</v>
      </c>
      <c r="Q63" s="111">
        <v>2428.4588210291026</v>
      </c>
      <c r="R63" s="111">
        <v>1797.6737739372811</v>
      </c>
      <c r="S63" s="111">
        <v>1696.7218379529409</v>
      </c>
      <c r="T63" s="111">
        <v>2054.5113242787256</v>
      </c>
      <c r="U63" s="111">
        <v>1966.1802524107839</v>
      </c>
      <c r="V63" s="111">
        <v>1966.8072056602141</v>
      </c>
      <c r="W63" s="111">
        <v>1974.3705993411663</v>
      </c>
      <c r="X63" s="111">
        <v>2023.7656985716405</v>
      </c>
    </row>
    <row r="64" spans="1:25" s="55" customFormat="1" ht="12.75" customHeight="1">
      <c r="A64" s="74">
        <v>60</v>
      </c>
      <c r="B64" s="75" t="s">
        <v>406</v>
      </c>
      <c r="C64" s="83" t="s">
        <v>407</v>
      </c>
      <c r="D64" s="111">
        <v>254.21071526024636</v>
      </c>
      <c r="E64" s="111">
        <v>226.45535463617165</v>
      </c>
      <c r="F64" s="111">
        <v>215.74171181571381</v>
      </c>
      <c r="G64" s="111">
        <v>242.5098058668062</v>
      </c>
      <c r="H64" s="111">
        <v>249.2559552996149</v>
      </c>
      <c r="I64" s="111">
        <v>244.33181348926189</v>
      </c>
      <c r="J64" s="111">
        <v>255.02834439022101</v>
      </c>
      <c r="K64" s="111">
        <v>248.73729202662156</v>
      </c>
      <c r="L64" s="111">
        <v>245.63308656832206</v>
      </c>
      <c r="M64" s="111">
        <v>246.28521788048391</v>
      </c>
      <c r="N64" s="111">
        <v>234.08090643579266</v>
      </c>
      <c r="O64" s="111">
        <v>239.98317087161911</v>
      </c>
      <c r="P64" s="111">
        <v>224.96769169408381</v>
      </c>
      <c r="Q64" s="111">
        <v>233.66978267105932</v>
      </c>
      <c r="R64" s="111">
        <v>243.60733241517298</v>
      </c>
      <c r="S64" s="111">
        <v>265.85471544072232</v>
      </c>
      <c r="T64" s="111">
        <v>294.89691631055024</v>
      </c>
      <c r="U64" s="111">
        <v>315.9282166683177</v>
      </c>
      <c r="V64" s="111">
        <v>315.77207659337864</v>
      </c>
      <c r="W64" s="111">
        <v>340.48773942386561</v>
      </c>
      <c r="X64" s="111">
        <v>345.31760141163943</v>
      </c>
    </row>
    <row r="65" spans="1:26" s="55" customFormat="1" ht="12.75" customHeight="1">
      <c r="A65" s="74">
        <v>61</v>
      </c>
      <c r="B65" s="75" t="s">
        <v>408</v>
      </c>
      <c r="C65" s="83" t="s">
        <v>409</v>
      </c>
      <c r="D65" s="111">
        <v>458.20882411635125</v>
      </c>
      <c r="E65" s="111">
        <v>455.41704447819046</v>
      </c>
      <c r="F65" s="111">
        <v>464.28216526775799</v>
      </c>
      <c r="G65" s="111">
        <v>519.70622078910253</v>
      </c>
      <c r="H65" s="111">
        <v>543.23499578322799</v>
      </c>
      <c r="I65" s="111">
        <v>517.79164647091898</v>
      </c>
      <c r="J65" s="111">
        <v>557.09607533460564</v>
      </c>
      <c r="K65" s="111">
        <v>536.88825356984455</v>
      </c>
      <c r="L65" s="111">
        <v>640.5537050150316</v>
      </c>
      <c r="M65" s="111">
        <v>707.24036358879175</v>
      </c>
      <c r="N65" s="111">
        <v>728.76709790641053</v>
      </c>
      <c r="O65" s="111">
        <v>753.15419212532584</v>
      </c>
      <c r="P65" s="111">
        <v>723.43447280540931</v>
      </c>
      <c r="Q65" s="111">
        <v>746.24874638752146</v>
      </c>
      <c r="R65" s="111">
        <v>720.25313050936302</v>
      </c>
      <c r="S65" s="111">
        <v>729.41080234290541</v>
      </c>
      <c r="T65" s="111">
        <v>741.41742691083141</v>
      </c>
      <c r="U65" s="111">
        <v>766.92677628201409</v>
      </c>
      <c r="V65" s="111">
        <v>786.67182571699095</v>
      </c>
      <c r="W65" s="111">
        <v>824.56105935800258</v>
      </c>
      <c r="X65" s="111">
        <v>850.35761081416342</v>
      </c>
    </row>
    <row r="66" spans="1:26" s="55" customFormat="1" ht="12.75" customHeight="1">
      <c r="A66" s="74">
        <v>62</v>
      </c>
      <c r="B66" s="89" t="s">
        <v>410</v>
      </c>
      <c r="C66" s="83" t="s">
        <v>411</v>
      </c>
      <c r="D66" s="111">
        <v>5095.3151175607682</v>
      </c>
      <c r="E66" s="111">
        <v>5167.1307631908012</v>
      </c>
      <c r="F66" s="111">
        <v>5300.2314732901496</v>
      </c>
      <c r="G66" s="111">
        <v>5776.6063757697448</v>
      </c>
      <c r="H66" s="111">
        <v>6051.4143516631702</v>
      </c>
      <c r="I66" s="111">
        <v>6046.1405974249174</v>
      </c>
      <c r="J66" s="111">
        <v>6380.5042000404273</v>
      </c>
      <c r="K66" s="111">
        <v>6018.4594280815063</v>
      </c>
      <c r="L66" s="111">
        <v>5586.0712004218876</v>
      </c>
      <c r="M66" s="111">
        <v>5452.4072199458815</v>
      </c>
      <c r="N66" s="111">
        <v>5400.3691392376695</v>
      </c>
      <c r="O66" s="111">
        <v>5641.3873475464552</v>
      </c>
      <c r="P66" s="111">
        <v>5595.9693559049447</v>
      </c>
      <c r="Q66" s="111">
        <v>5937.6293241373432</v>
      </c>
      <c r="R66" s="111">
        <v>6069.3327415004742</v>
      </c>
      <c r="S66" s="111">
        <v>5923.3057368078971</v>
      </c>
      <c r="T66" s="111">
        <v>5820.8126223459503</v>
      </c>
      <c r="U66" s="111">
        <v>5810.3997025041281</v>
      </c>
      <c r="V66" s="111">
        <v>5792.2431192829636</v>
      </c>
      <c r="W66" s="111">
        <v>6010.7897948268956</v>
      </c>
      <c r="X66" s="111">
        <v>6149.6207783844984</v>
      </c>
    </row>
    <row r="67" spans="1:26" s="55" customFormat="1" ht="12.75" customHeight="1">
      <c r="A67" s="74">
        <v>63</v>
      </c>
      <c r="B67" s="89" t="s">
        <v>412</v>
      </c>
      <c r="C67" s="83" t="s">
        <v>413</v>
      </c>
      <c r="D67" s="111">
        <v>494.5221596943021</v>
      </c>
      <c r="E67" s="111">
        <v>449.34728140485191</v>
      </c>
      <c r="F67" s="111">
        <v>444.50939768848946</v>
      </c>
      <c r="G67" s="111">
        <v>621.33017785510185</v>
      </c>
      <c r="H67" s="111">
        <v>667.34980508392539</v>
      </c>
      <c r="I67" s="111">
        <v>487.90978343742171</v>
      </c>
      <c r="J67" s="111">
        <v>492.58073660825954</v>
      </c>
      <c r="K67" s="111">
        <v>480.74569559257424</v>
      </c>
      <c r="L67" s="111">
        <v>570.09249131394017</v>
      </c>
      <c r="M67" s="111">
        <v>607.24677538644926</v>
      </c>
      <c r="N67" s="111">
        <v>565.60742239647197</v>
      </c>
      <c r="O67" s="111">
        <v>388.58050683561754</v>
      </c>
      <c r="P67" s="111">
        <v>489.56673092308415</v>
      </c>
      <c r="Q67" s="111">
        <v>515.76798097535334</v>
      </c>
      <c r="R67" s="111">
        <v>237.86426610965867</v>
      </c>
      <c r="S67" s="111">
        <v>282.69430334706658</v>
      </c>
      <c r="T67" s="111">
        <v>319.40167112572192</v>
      </c>
      <c r="U67" s="111">
        <v>351.58091697264513</v>
      </c>
      <c r="V67" s="111">
        <v>365.87387898368138</v>
      </c>
      <c r="W67" s="111">
        <v>383.4890640472214</v>
      </c>
      <c r="X67" s="111">
        <v>389.91767658001805</v>
      </c>
    </row>
    <row r="68" spans="1:26" s="55" customFormat="1" ht="12.75" customHeight="1">
      <c r="A68" s="74">
        <v>64</v>
      </c>
      <c r="B68" s="89" t="s">
        <v>414</v>
      </c>
      <c r="C68" s="83" t="s">
        <v>415</v>
      </c>
      <c r="D68" s="111">
        <v>1679.9831981378545</v>
      </c>
      <c r="E68" s="111">
        <v>1685.6398156164573</v>
      </c>
      <c r="F68" s="111">
        <v>1715.6560559993809</v>
      </c>
      <c r="G68" s="111">
        <v>1654.1867356517459</v>
      </c>
      <c r="H68" s="111">
        <v>1704.4859918330101</v>
      </c>
      <c r="I68" s="111">
        <v>1731.2986549594748</v>
      </c>
      <c r="J68" s="111">
        <v>1773.0371585155083</v>
      </c>
      <c r="K68" s="111">
        <v>1667.1613148132951</v>
      </c>
      <c r="L68" s="111">
        <v>1646.5542958023218</v>
      </c>
      <c r="M68" s="111">
        <v>1630.3161604538418</v>
      </c>
      <c r="N68" s="111">
        <v>1643.3141070189833</v>
      </c>
      <c r="O68" s="111">
        <v>1642.0631347376825</v>
      </c>
      <c r="P68" s="111">
        <v>1623.0666279960403</v>
      </c>
      <c r="Q68" s="111">
        <v>1681.3774799518794</v>
      </c>
      <c r="R68" s="111">
        <v>1732.483900636933</v>
      </c>
      <c r="S68" s="111">
        <v>1764.1693036919289</v>
      </c>
      <c r="T68" s="111">
        <v>1745.3029579776025</v>
      </c>
      <c r="U68" s="111">
        <v>1777.139397123676</v>
      </c>
      <c r="V68" s="111">
        <v>1794.9573603247759</v>
      </c>
      <c r="W68" s="111">
        <v>1831.5424638608015</v>
      </c>
      <c r="X68" s="111">
        <v>1874.4915169905503</v>
      </c>
    </row>
    <row r="69" spans="1:26" s="55" customFormat="1" ht="12.75" customHeight="1">
      <c r="A69" s="74">
        <v>65</v>
      </c>
      <c r="B69" s="75" t="s">
        <v>416</v>
      </c>
      <c r="C69" s="83" t="s">
        <v>417</v>
      </c>
      <c r="D69" s="111">
        <v>81.767761376748382</v>
      </c>
      <c r="E69" s="111">
        <v>80.087838083117902</v>
      </c>
      <c r="F69" s="111">
        <v>82.649454304566234</v>
      </c>
      <c r="G69" s="111">
        <v>89.860879082487799</v>
      </c>
      <c r="H69" s="111">
        <v>94.01177522088139</v>
      </c>
      <c r="I69" s="111">
        <v>96.28147438185033</v>
      </c>
      <c r="J69" s="111">
        <v>102.47527078099419</v>
      </c>
      <c r="K69" s="111">
        <v>113.84778596761096</v>
      </c>
      <c r="L69" s="111">
        <v>109.71710372076907</v>
      </c>
      <c r="M69" s="111">
        <v>113.57191127557498</v>
      </c>
      <c r="N69" s="111">
        <v>112.06207998688616</v>
      </c>
      <c r="O69" s="111">
        <v>113.18838258828441</v>
      </c>
      <c r="P69" s="111">
        <v>116.0202033175178</v>
      </c>
      <c r="Q69" s="111">
        <v>123.58390205853996</v>
      </c>
      <c r="R69" s="111">
        <v>115.24353889770966</v>
      </c>
      <c r="S69" s="111">
        <v>118.77927015969556</v>
      </c>
      <c r="T69" s="111">
        <v>122.4216211550924</v>
      </c>
      <c r="U69" s="111">
        <v>126.4590751846777</v>
      </c>
      <c r="V69" s="111">
        <v>125.8473436863854</v>
      </c>
      <c r="W69" s="111">
        <v>132.31093499186068</v>
      </c>
      <c r="X69" s="111">
        <v>138.93198848939593</v>
      </c>
    </row>
    <row r="70" spans="1:26" s="55" customFormat="1" ht="12.75" customHeight="1">
      <c r="A70" s="74">
        <v>66</v>
      </c>
      <c r="B70" s="75" t="s">
        <v>418</v>
      </c>
      <c r="C70" s="83" t="s">
        <v>419</v>
      </c>
      <c r="D70" s="111">
        <v>304.23252433708501</v>
      </c>
      <c r="E70" s="111">
        <v>293.70731653766802</v>
      </c>
      <c r="F70" s="111">
        <v>296.63089449082457</v>
      </c>
      <c r="G70" s="111">
        <v>342.57836365324545</v>
      </c>
      <c r="H70" s="111">
        <v>365.77915125528676</v>
      </c>
      <c r="I70" s="111">
        <v>360.3537786267583</v>
      </c>
      <c r="J70" s="111">
        <v>377.60205614243966</v>
      </c>
      <c r="K70" s="111">
        <v>371.14287469795346</v>
      </c>
      <c r="L70" s="111">
        <v>409.33645516189267</v>
      </c>
      <c r="M70" s="111">
        <v>443.22463743476033</v>
      </c>
      <c r="N70" s="111">
        <v>457.19264409547537</v>
      </c>
      <c r="O70" s="111">
        <v>455.09330154091987</v>
      </c>
      <c r="P70" s="111">
        <v>481.64874112333149</v>
      </c>
      <c r="Q70" s="111">
        <v>534.67526500993097</v>
      </c>
      <c r="R70" s="111">
        <v>602.95144474536914</v>
      </c>
      <c r="S70" s="111">
        <v>658.22012478975591</v>
      </c>
      <c r="T70" s="111">
        <v>715.48338169294414</v>
      </c>
      <c r="U70" s="111">
        <v>769.68186522828751</v>
      </c>
      <c r="V70" s="111">
        <v>778.90038758631044</v>
      </c>
      <c r="W70" s="111">
        <v>834.09900415512595</v>
      </c>
      <c r="X70" s="111">
        <v>871.56351290469672</v>
      </c>
    </row>
    <row r="71" spans="1:26" s="55" customFormat="1" ht="12.75" customHeight="1">
      <c r="A71" s="74">
        <v>67</v>
      </c>
      <c r="B71" s="89" t="s">
        <v>420</v>
      </c>
      <c r="C71" s="81" t="s">
        <v>421</v>
      </c>
      <c r="D71" s="111">
        <v>5678.4909305148276</v>
      </c>
      <c r="E71" s="111">
        <v>5654.5793347343806</v>
      </c>
      <c r="F71" s="111">
        <v>5723.5862370026734</v>
      </c>
      <c r="G71" s="111">
        <v>5918.9846369280813</v>
      </c>
      <c r="H71" s="111">
        <v>6059.8735643300806</v>
      </c>
      <c r="I71" s="111">
        <v>5919.9743625392275</v>
      </c>
      <c r="J71" s="111">
        <v>6008.889656372804</v>
      </c>
      <c r="K71" s="111">
        <v>3902.1389945856586</v>
      </c>
      <c r="L71" s="111">
        <v>3574.8657531727672</v>
      </c>
      <c r="M71" s="111">
        <v>3533.5145022634802</v>
      </c>
      <c r="N71" s="111">
        <v>3306.5531142447003</v>
      </c>
      <c r="O71" s="111">
        <v>3358.923869513686</v>
      </c>
      <c r="P71" s="111">
        <v>3313.7885454512734</v>
      </c>
      <c r="Q71" s="111">
        <v>3541.1122659310222</v>
      </c>
      <c r="R71" s="111">
        <v>3478.9158457731282</v>
      </c>
      <c r="S71" s="111">
        <v>3361.6589720382353</v>
      </c>
      <c r="T71" s="111">
        <v>3275.9715944053683</v>
      </c>
      <c r="U71" s="111">
        <v>3187.3439449805105</v>
      </c>
      <c r="V71" s="111">
        <v>3169.9325996878247</v>
      </c>
      <c r="W71" s="111">
        <v>3240.5391306582765</v>
      </c>
      <c r="X71" s="111">
        <v>3339.6349152345961</v>
      </c>
      <c r="Y71" s="80"/>
    </row>
    <row r="72" spans="1:26" s="55" customFormat="1" ht="6.95" customHeight="1">
      <c r="A72" s="90"/>
      <c r="B72" s="91"/>
      <c r="C72" s="92"/>
      <c r="D72" s="111"/>
      <c r="E72" s="111"/>
      <c r="F72" s="111"/>
      <c r="G72" s="111"/>
      <c r="H72" s="111"/>
      <c r="I72" s="111"/>
      <c r="J72" s="111"/>
      <c r="K72" s="111"/>
      <c r="L72" s="111"/>
      <c r="M72" s="111"/>
      <c r="N72" s="111"/>
      <c r="O72" s="111"/>
      <c r="P72" s="111"/>
      <c r="Q72" s="111"/>
      <c r="R72" s="111"/>
      <c r="S72" s="111"/>
      <c r="T72" s="111"/>
      <c r="U72" s="111"/>
      <c r="V72" s="111"/>
      <c r="W72" s="111"/>
      <c r="X72" s="111"/>
    </row>
    <row r="73" spans="1:26" s="55" customFormat="1" ht="15" customHeight="1">
      <c r="A73" s="74">
        <v>68</v>
      </c>
      <c r="B73" s="91"/>
      <c r="C73" s="95" t="s">
        <v>422</v>
      </c>
      <c r="D73" s="111">
        <v>65556.624108822667</v>
      </c>
      <c r="E73" s="111">
        <v>64217.933296602176</v>
      </c>
      <c r="F73" s="111">
        <v>64780.189937229094</v>
      </c>
      <c r="G73" s="111">
        <v>68232.075901956821</v>
      </c>
      <c r="H73" s="111">
        <v>72724.001266818552</v>
      </c>
      <c r="I73" s="111">
        <v>71466.125658892503</v>
      </c>
      <c r="J73" s="111">
        <v>72824.291641412754</v>
      </c>
      <c r="K73" s="111">
        <v>68298.684016928761</v>
      </c>
      <c r="L73" s="111">
        <v>66671.745437003803</v>
      </c>
      <c r="M73" s="111">
        <v>67372.089531249076</v>
      </c>
      <c r="N73" s="111">
        <v>65129.018116027539</v>
      </c>
      <c r="O73" s="111">
        <v>65045.657894336298</v>
      </c>
      <c r="P73" s="111">
        <v>64659.666335441696</v>
      </c>
      <c r="Q73" s="111">
        <v>66219.502152742396</v>
      </c>
      <c r="R73" s="111">
        <v>63591.419641270637</v>
      </c>
      <c r="S73" s="111">
        <v>65063.247415998369</v>
      </c>
      <c r="T73" s="111">
        <v>66288.193700100717</v>
      </c>
      <c r="U73" s="111">
        <v>65843.775503705401</v>
      </c>
      <c r="V73" s="111">
        <v>67457.284790213205</v>
      </c>
      <c r="W73" s="111">
        <v>68585.358435562564</v>
      </c>
      <c r="X73" s="111">
        <v>70451.120558950643</v>
      </c>
      <c r="Y73" s="80"/>
      <c r="Z73" s="80"/>
    </row>
    <row r="74" spans="1:26" s="55" customFormat="1" ht="15" customHeight="1">
      <c r="A74" s="74">
        <v>69</v>
      </c>
      <c r="B74" s="91"/>
      <c r="C74" s="162" t="s">
        <v>423</v>
      </c>
      <c r="D74" s="111">
        <v>101984.41866111857</v>
      </c>
      <c r="E74" s="111">
        <v>103546.73433006377</v>
      </c>
      <c r="F74" s="111">
        <v>103489.08225247059</v>
      </c>
      <c r="G74" s="111">
        <v>102019.92640416937</v>
      </c>
      <c r="H74" s="111">
        <v>103986.84494253287</v>
      </c>
      <c r="I74" s="111">
        <v>101239.66676678191</v>
      </c>
      <c r="J74" s="111">
        <v>102552.66141419299</v>
      </c>
      <c r="K74" s="111">
        <v>106006.53552604417</v>
      </c>
      <c r="L74" s="111">
        <v>104484.53311624612</v>
      </c>
      <c r="M74" s="111">
        <v>105692.63992187052</v>
      </c>
      <c r="N74" s="111">
        <v>101815.81041847168</v>
      </c>
      <c r="O74" s="111">
        <v>97230.354448310391</v>
      </c>
      <c r="P74" s="111">
        <v>96488.209712624273</v>
      </c>
      <c r="Q74" s="111">
        <v>94981.584503489823</v>
      </c>
      <c r="R74" s="111">
        <v>97137.312758549786</v>
      </c>
      <c r="S74" s="111">
        <v>96917.637924541254</v>
      </c>
      <c r="T74" s="111">
        <v>97984.437221834625</v>
      </c>
      <c r="U74" s="111">
        <v>96616.498784447467</v>
      </c>
      <c r="V74" s="111">
        <v>97473.479071877504</v>
      </c>
      <c r="W74" s="111">
        <v>97005.665676134173</v>
      </c>
      <c r="X74" s="111">
        <v>97819.717643588607</v>
      </c>
      <c r="Y74" s="80"/>
    </row>
    <row r="75" spans="1:26" s="55" customFormat="1" ht="15" customHeight="1">
      <c r="A75" s="74">
        <v>70</v>
      </c>
      <c r="B75" s="91"/>
      <c r="C75" s="95" t="s">
        <v>568</v>
      </c>
      <c r="D75" s="111">
        <v>167541.04276994124</v>
      </c>
      <c r="E75" s="111">
        <v>167764.66762666596</v>
      </c>
      <c r="F75" s="111">
        <v>168269.2721896997</v>
      </c>
      <c r="G75" s="111">
        <v>170252.00230612617</v>
      </c>
      <c r="H75" s="111">
        <v>176710.84620935141</v>
      </c>
      <c r="I75" s="111">
        <v>172705.79242567439</v>
      </c>
      <c r="J75" s="111">
        <v>175376.9530556057</v>
      </c>
      <c r="K75" s="111">
        <v>174305.21954297292</v>
      </c>
      <c r="L75" s="111">
        <v>171156.27855324993</v>
      </c>
      <c r="M75" s="111">
        <v>173064.72945311957</v>
      </c>
      <c r="N75" s="111">
        <v>166944.82853449922</v>
      </c>
      <c r="O75" s="111">
        <v>162276.01234264666</v>
      </c>
      <c r="P75" s="111">
        <v>161147.87604806598</v>
      </c>
      <c r="Q75" s="111">
        <v>161201.08665623219</v>
      </c>
      <c r="R75" s="111">
        <v>160728.73239982038</v>
      </c>
      <c r="S75" s="111">
        <v>161980.88534053959</v>
      </c>
      <c r="T75" s="111">
        <v>164272.63092193531</v>
      </c>
      <c r="U75" s="111">
        <v>162460.27428815284</v>
      </c>
      <c r="V75" s="111">
        <v>164930.76386209077</v>
      </c>
      <c r="W75" s="111">
        <v>165591.02411169672</v>
      </c>
      <c r="X75" s="111">
        <v>168270.83820253919</v>
      </c>
      <c r="Y75" s="80"/>
    </row>
    <row r="76" spans="1:26" s="55" customFormat="1" ht="15" customHeight="1">
      <c r="A76" s="74">
        <v>71</v>
      </c>
      <c r="B76" s="91"/>
      <c r="C76" s="162" t="s">
        <v>597</v>
      </c>
      <c r="D76" s="111">
        <v>-1103.7152694648275</v>
      </c>
      <c r="E76" s="111">
        <v>-1293.3861757047016</v>
      </c>
      <c r="F76" s="111">
        <v>-892.90386409051087</v>
      </c>
      <c r="G76" s="111">
        <v>567.05281699324212</v>
      </c>
      <c r="H76" s="111">
        <v>-382.79452611593899</v>
      </c>
      <c r="I76" s="111">
        <v>-211.77103846752178</v>
      </c>
      <c r="J76" s="111">
        <v>-6427.5912030827949</v>
      </c>
      <c r="K76" s="111">
        <v>-7106.9816052824626</v>
      </c>
      <c r="L76" s="111">
        <v>-10217.488876001595</v>
      </c>
      <c r="M76" s="111">
        <v>-12282.122207814209</v>
      </c>
      <c r="N76" s="111">
        <v>-14217.070059970396</v>
      </c>
      <c r="O76" s="111">
        <v>-13570.217971162927</v>
      </c>
      <c r="P76" s="111">
        <v>-15432.528306353437</v>
      </c>
      <c r="Q76" s="111">
        <v>-15709.847034302597</v>
      </c>
      <c r="R76" s="111">
        <v>-15526.927145649552</v>
      </c>
      <c r="S76" s="111">
        <v>-15723.10652585553</v>
      </c>
      <c r="T76" s="157">
        <v>-16073.883930486105</v>
      </c>
      <c r="U76" s="157">
        <v>-15599.8219191476</v>
      </c>
      <c r="V76" s="157">
        <v>-13807.029029700883</v>
      </c>
      <c r="W76" s="157">
        <v>-13333.611731971905</v>
      </c>
      <c r="X76" s="157">
        <v>-15315.697469989058</v>
      </c>
      <c r="Y76" s="80"/>
    </row>
    <row r="77" spans="1:26" s="55" customFormat="1" ht="15" customHeight="1">
      <c r="A77" s="74">
        <v>72</v>
      </c>
      <c r="B77" s="91"/>
      <c r="C77" s="106" t="s">
        <v>619</v>
      </c>
      <c r="D77" s="111">
        <v>166437.32750047641</v>
      </c>
      <c r="E77" s="111">
        <v>166471.28145096125</v>
      </c>
      <c r="F77" s="111">
        <v>167376.36832560919</v>
      </c>
      <c r="G77" s="111">
        <v>170819.05512311941</v>
      </c>
      <c r="H77" s="111">
        <v>176328.05168323548</v>
      </c>
      <c r="I77" s="111">
        <v>172494.02138720686</v>
      </c>
      <c r="J77" s="111">
        <v>168949.36185252291</v>
      </c>
      <c r="K77" s="111">
        <v>167198.23793769046</v>
      </c>
      <c r="L77" s="111">
        <v>160938.78967724834</v>
      </c>
      <c r="M77" s="111">
        <v>160782.60724530535</v>
      </c>
      <c r="N77" s="111">
        <v>152727.75847452882</v>
      </c>
      <c r="O77" s="111">
        <v>148705.79437148373</v>
      </c>
      <c r="P77" s="111">
        <v>145715.34774171255</v>
      </c>
      <c r="Q77" s="111">
        <v>145491.23962192959</v>
      </c>
      <c r="R77" s="111">
        <v>145201.80525417082</v>
      </c>
      <c r="S77" s="111">
        <v>146257.77881468408</v>
      </c>
      <c r="T77" s="111">
        <v>148198.74699144921</v>
      </c>
      <c r="U77" s="111">
        <v>146860.45236900524</v>
      </c>
      <c r="V77" s="111">
        <v>151123.73483238989</v>
      </c>
      <c r="W77" s="111">
        <v>152257.41237972482</v>
      </c>
      <c r="X77" s="111">
        <v>152955.14073255012</v>
      </c>
      <c r="Y77" s="80"/>
    </row>
    <row r="78" spans="1:26" ht="15" customHeight="1">
      <c r="A78" s="98" t="s">
        <v>569</v>
      </c>
    </row>
    <row r="79" spans="1:26" ht="15" customHeight="1">
      <c r="A79" s="57" t="s">
        <v>614</v>
      </c>
      <c r="C79" s="155"/>
      <c r="D79" s="57"/>
      <c r="E79" s="57"/>
    </row>
    <row r="80" spans="1:26" ht="15" customHeight="1">
      <c r="A80" s="99" t="s">
        <v>595</v>
      </c>
      <c r="C80" s="103"/>
    </row>
    <row r="81" spans="1:24" s="101" customFormat="1" ht="15" customHeight="1">
      <c r="A81" s="99" t="s">
        <v>599</v>
      </c>
      <c r="C81" s="114"/>
      <c r="D81" s="100"/>
      <c r="E81" s="100"/>
      <c r="F81" s="100"/>
      <c r="G81" s="100"/>
      <c r="H81" s="100"/>
      <c r="I81" s="100"/>
      <c r="J81" s="100"/>
      <c r="K81" s="100"/>
      <c r="L81" s="100"/>
      <c r="M81" s="100"/>
      <c r="N81" s="100"/>
      <c r="O81" s="100"/>
      <c r="P81" s="100"/>
      <c r="Q81" s="100"/>
      <c r="R81" s="100"/>
      <c r="S81" s="100"/>
      <c r="T81" s="100"/>
      <c r="U81" s="100"/>
      <c r="V81" s="100"/>
      <c r="W81" s="100"/>
      <c r="X81" s="100"/>
    </row>
    <row r="82" spans="1:24" ht="12" customHeight="1">
      <c r="B82" s="102"/>
      <c r="C82" s="103"/>
    </row>
    <row r="83" spans="1:24" ht="12" customHeight="1">
      <c r="B83" s="102"/>
      <c r="C83" s="103"/>
    </row>
    <row r="84" spans="1:24" ht="12" customHeight="1">
      <c r="B84" s="102"/>
      <c r="C84" s="103"/>
      <c r="D84" s="108"/>
      <c r="E84" s="108"/>
      <c r="F84" s="108"/>
      <c r="G84" s="108"/>
      <c r="H84" s="108"/>
      <c r="I84" s="108"/>
      <c r="J84" s="108"/>
      <c r="K84" s="108"/>
      <c r="L84" s="108"/>
      <c r="M84" s="108"/>
      <c r="N84" s="108"/>
      <c r="O84" s="108"/>
      <c r="P84" s="108"/>
      <c r="Q84" s="108"/>
      <c r="R84" s="108"/>
      <c r="S84" s="108"/>
      <c r="T84" s="108"/>
      <c r="U84" s="108"/>
      <c r="V84" s="108"/>
      <c r="W84" s="108"/>
      <c r="X84" s="108"/>
    </row>
    <row r="85" spans="1:24" ht="12" customHeight="1">
      <c r="B85" s="102"/>
      <c r="C85" s="103"/>
      <c r="D85" s="109"/>
      <c r="E85" s="109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09"/>
      <c r="T85" s="109"/>
      <c r="U85" s="109"/>
      <c r="V85" s="109"/>
      <c r="W85" s="109"/>
      <c r="X85" s="109"/>
    </row>
    <row r="86" spans="1:24" ht="12" customHeight="1">
      <c r="B86" s="102"/>
      <c r="C86" s="103"/>
    </row>
    <row r="87" spans="1:24" ht="12" customHeight="1">
      <c r="B87" s="102"/>
    </row>
    <row r="88" spans="1:24" ht="12" customHeight="1">
      <c r="B88" s="102"/>
    </row>
    <row r="89" spans="1:24" ht="12" customHeight="1">
      <c r="B89" s="102"/>
    </row>
    <row r="90" spans="1:24" ht="15" customHeight="1">
      <c r="B90" s="102"/>
    </row>
    <row r="91" spans="1:24" ht="15" customHeight="1">
      <c r="B91" s="102"/>
    </row>
    <row r="92" spans="1:24" ht="15" customHeight="1">
      <c r="B92" s="102"/>
    </row>
    <row r="93" spans="1:24" ht="15" customHeight="1">
      <c r="B93" s="102"/>
    </row>
    <row r="94" spans="1:24" ht="15" customHeight="1">
      <c r="B94" s="102"/>
      <c r="C94" s="103"/>
    </row>
    <row r="95" spans="1:24" ht="15" customHeight="1">
      <c r="B95" s="102"/>
      <c r="C95" s="103"/>
    </row>
    <row r="96" spans="1:24" ht="15" customHeight="1">
      <c r="B96" s="102"/>
      <c r="C96" s="103"/>
    </row>
    <row r="97" spans="2:3" ht="15" customHeight="1">
      <c r="B97" s="102"/>
      <c r="C97" s="103"/>
    </row>
    <row r="98" spans="2:3" ht="15" customHeight="1">
      <c r="B98" s="102"/>
      <c r="C98" s="103"/>
    </row>
    <row r="99" spans="2:3" ht="15" customHeight="1">
      <c r="B99" s="102"/>
      <c r="C99" s="103"/>
    </row>
    <row r="100" spans="2:3" ht="15" customHeight="1">
      <c r="B100" s="102"/>
      <c r="C100" s="103"/>
    </row>
    <row r="101" spans="2:3" ht="15" customHeight="1">
      <c r="B101" s="102"/>
      <c r="C101" s="103"/>
    </row>
    <row r="102" spans="2:3" ht="15" customHeight="1">
      <c r="B102" s="102"/>
      <c r="C102" s="103"/>
    </row>
    <row r="103" spans="2:3" ht="15" customHeight="1">
      <c r="B103" s="102"/>
      <c r="C103" s="103"/>
    </row>
    <row r="104" spans="2:3" ht="15" customHeight="1">
      <c r="B104" s="102"/>
      <c r="C104" s="103"/>
    </row>
    <row r="105" spans="2:3" ht="15" customHeight="1">
      <c r="B105" s="102"/>
      <c r="C105" s="103"/>
    </row>
    <row r="106" spans="2:3" ht="15" customHeight="1">
      <c r="B106" s="102"/>
      <c r="C106" s="103"/>
    </row>
    <row r="107" spans="2:3" ht="15" customHeight="1">
      <c r="B107" s="102"/>
      <c r="C107" s="103"/>
    </row>
    <row r="108" spans="2:3" ht="15" customHeight="1">
      <c r="B108" s="102"/>
      <c r="C108" s="103"/>
    </row>
    <row r="109" spans="2:3" ht="15" customHeight="1">
      <c r="B109" s="102"/>
      <c r="C109" s="103"/>
    </row>
    <row r="110" spans="2:3" ht="15" customHeight="1">
      <c r="B110" s="102"/>
      <c r="C110" s="103"/>
    </row>
    <row r="111" spans="2:3" ht="15" customHeight="1">
      <c r="B111" s="102"/>
      <c r="C111" s="103"/>
    </row>
    <row r="112" spans="2:3" ht="15" customHeight="1">
      <c r="B112" s="102"/>
      <c r="C112" s="103"/>
    </row>
    <row r="113" spans="2:3" ht="15" customHeight="1">
      <c r="B113" s="102"/>
      <c r="C113" s="103"/>
    </row>
    <row r="114" spans="2:3" ht="15" customHeight="1">
      <c r="B114" s="102"/>
      <c r="C114" s="103"/>
    </row>
    <row r="115" spans="2:3" ht="15" customHeight="1">
      <c r="B115" s="102"/>
      <c r="C115" s="103"/>
    </row>
    <row r="116" spans="2:3" ht="15" customHeight="1">
      <c r="B116" s="102"/>
      <c r="C116" s="103"/>
    </row>
    <row r="117" spans="2:3" ht="15" customHeight="1">
      <c r="B117" s="102"/>
      <c r="C117" s="103"/>
    </row>
    <row r="118" spans="2:3" ht="15" customHeight="1">
      <c r="B118" s="102"/>
      <c r="C118" s="103"/>
    </row>
    <row r="119" spans="2:3" ht="15" customHeight="1">
      <c r="B119" s="102"/>
      <c r="C119" s="103"/>
    </row>
    <row r="120" spans="2:3" ht="15" customHeight="1">
      <c r="B120" s="102"/>
      <c r="C120" s="103"/>
    </row>
    <row r="121" spans="2:3" ht="15" customHeight="1">
      <c r="B121" s="102"/>
      <c r="C121" s="103"/>
    </row>
    <row r="122" spans="2:3" ht="15" customHeight="1">
      <c r="B122" s="102"/>
      <c r="C122" s="103"/>
    </row>
    <row r="123" spans="2:3" ht="15" customHeight="1">
      <c r="B123" s="102"/>
      <c r="C123" s="103"/>
    </row>
    <row r="124" spans="2:3" ht="15" customHeight="1">
      <c r="B124" s="102"/>
      <c r="C124" s="103"/>
    </row>
    <row r="125" spans="2:3" ht="15" customHeight="1">
      <c r="B125" s="102"/>
      <c r="C125" s="103"/>
    </row>
    <row r="126" spans="2:3" ht="15" customHeight="1">
      <c r="B126" s="102"/>
      <c r="C126" s="103"/>
    </row>
    <row r="127" spans="2:3" ht="15" customHeight="1">
      <c r="B127" s="102"/>
      <c r="C127" s="103"/>
    </row>
    <row r="128" spans="2:3" ht="15" customHeight="1">
      <c r="B128" s="102"/>
      <c r="C128" s="103"/>
    </row>
    <row r="129" spans="2:3" ht="15" customHeight="1">
      <c r="B129" s="102"/>
      <c r="C129" s="103"/>
    </row>
    <row r="130" spans="2:3" ht="15" customHeight="1">
      <c r="B130" s="102"/>
      <c r="C130" s="103"/>
    </row>
    <row r="131" spans="2:3" ht="15" customHeight="1">
      <c r="B131" s="102"/>
      <c r="C131" s="103"/>
    </row>
    <row r="132" spans="2:3" ht="15" customHeight="1">
      <c r="B132" s="102"/>
      <c r="C132" s="103"/>
    </row>
    <row r="133" spans="2:3" ht="15" customHeight="1">
      <c r="B133" s="102"/>
      <c r="C133" s="103"/>
    </row>
    <row r="134" spans="2:3" ht="15" customHeight="1">
      <c r="B134" s="102"/>
      <c r="C134" s="103"/>
    </row>
    <row r="135" spans="2:3" ht="15" customHeight="1">
      <c r="B135" s="102"/>
      <c r="C135" s="103"/>
    </row>
    <row r="136" spans="2:3" ht="15" customHeight="1">
      <c r="B136" s="102"/>
      <c r="C136" s="103"/>
    </row>
    <row r="137" spans="2:3" ht="15" customHeight="1">
      <c r="B137" s="102"/>
      <c r="C137" s="103"/>
    </row>
    <row r="138" spans="2:3" ht="15" customHeight="1">
      <c r="B138" s="102"/>
      <c r="C138" s="103"/>
    </row>
    <row r="139" spans="2:3" ht="15" customHeight="1">
      <c r="B139" s="102"/>
      <c r="C139" s="103"/>
    </row>
    <row r="140" spans="2:3" ht="15" customHeight="1">
      <c r="B140" s="102"/>
      <c r="C140" s="103"/>
    </row>
    <row r="141" spans="2:3" ht="15" customHeight="1">
      <c r="B141" s="102"/>
      <c r="C141" s="103"/>
    </row>
    <row r="142" spans="2:3" ht="15" customHeight="1">
      <c r="B142" s="102"/>
      <c r="C142" s="103"/>
    </row>
    <row r="143" spans="2:3" ht="15" customHeight="1">
      <c r="B143" s="102"/>
      <c r="C143" s="103"/>
    </row>
    <row r="144" spans="2:3" ht="15" customHeight="1">
      <c r="B144" s="102"/>
      <c r="C144" s="103"/>
    </row>
    <row r="145" spans="2:3" ht="15" customHeight="1">
      <c r="B145" s="102"/>
      <c r="C145" s="103"/>
    </row>
    <row r="146" spans="2:3" ht="15" customHeight="1">
      <c r="B146" s="102"/>
      <c r="C146" s="103"/>
    </row>
    <row r="147" spans="2:3" ht="15" customHeight="1">
      <c r="B147" s="102"/>
      <c r="C147" s="103"/>
    </row>
    <row r="148" spans="2:3" ht="15" customHeight="1">
      <c r="B148" s="102"/>
      <c r="C148" s="103"/>
    </row>
    <row r="149" spans="2:3" ht="15" customHeight="1">
      <c r="B149" s="102"/>
      <c r="C149" s="103"/>
    </row>
    <row r="150" spans="2:3" ht="15" customHeight="1">
      <c r="B150" s="102"/>
      <c r="C150" s="103"/>
    </row>
    <row r="151" spans="2:3" ht="15" customHeight="1">
      <c r="B151" s="102"/>
      <c r="C151" s="103"/>
    </row>
    <row r="152" spans="2:3" ht="15" customHeight="1">
      <c r="B152" s="102"/>
      <c r="C152" s="103"/>
    </row>
    <row r="153" spans="2:3" ht="15" customHeight="1">
      <c r="B153" s="102"/>
      <c r="C153" s="103"/>
    </row>
    <row r="154" spans="2:3" ht="15" customHeight="1">
      <c r="B154" s="102"/>
      <c r="C154" s="103"/>
    </row>
    <row r="155" spans="2:3" ht="15" customHeight="1">
      <c r="B155" s="102"/>
      <c r="C155" s="103"/>
    </row>
    <row r="156" spans="2:3" ht="15" customHeight="1">
      <c r="B156" s="102"/>
      <c r="C156" s="103"/>
    </row>
    <row r="157" spans="2:3" ht="15" customHeight="1">
      <c r="B157" s="102"/>
      <c r="C157" s="103"/>
    </row>
    <row r="158" spans="2:3" ht="15" customHeight="1">
      <c r="B158" s="102"/>
      <c r="C158" s="103"/>
    </row>
    <row r="159" spans="2:3" ht="15" customHeight="1">
      <c r="B159" s="102"/>
      <c r="C159" s="103"/>
    </row>
    <row r="160" spans="2:3" ht="15" customHeight="1">
      <c r="B160" s="102"/>
      <c r="C160" s="103"/>
    </row>
    <row r="161" spans="2:3" ht="15" customHeight="1">
      <c r="B161" s="102"/>
      <c r="C161" s="103"/>
    </row>
    <row r="162" spans="2:3" ht="15" customHeight="1">
      <c r="B162" s="102"/>
      <c r="C162" s="103"/>
    </row>
    <row r="163" spans="2:3" ht="15" customHeight="1">
      <c r="B163" s="102"/>
      <c r="C163" s="103"/>
    </row>
    <row r="164" spans="2:3" ht="15" customHeight="1">
      <c r="B164" s="102"/>
      <c r="C164" s="103"/>
    </row>
    <row r="165" spans="2:3" ht="15" customHeight="1">
      <c r="B165" s="102"/>
      <c r="C165" s="103"/>
    </row>
    <row r="166" spans="2:3" ht="15" customHeight="1">
      <c r="B166" s="102"/>
      <c r="C166" s="103"/>
    </row>
    <row r="167" spans="2:3" ht="15" customHeight="1">
      <c r="B167" s="102"/>
      <c r="C167" s="103"/>
    </row>
    <row r="168" spans="2:3" ht="15" customHeight="1">
      <c r="B168" s="102"/>
      <c r="C168" s="103"/>
    </row>
    <row r="169" spans="2:3" ht="15" customHeight="1">
      <c r="B169" s="102"/>
      <c r="C169" s="103"/>
    </row>
    <row r="170" spans="2:3" ht="15" customHeight="1">
      <c r="B170" s="102"/>
      <c r="C170" s="103"/>
    </row>
    <row r="171" spans="2:3" ht="15" customHeight="1">
      <c r="B171" s="102"/>
      <c r="C171" s="103"/>
    </row>
    <row r="172" spans="2:3" ht="15" customHeight="1">
      <c r="B172" s="102"/>
      <c r="C172" s="103"/>
    </row>
    <row r="173" spans="2:3" ht="15" customHeight="1">
      <c r="B173" s="102"/>
      <c r="C173" s="103"/>
    </row>
    <row r="174" spans="2:3" ht="15" customHeight="1">
      <c r="B174" s="102"/>
      <c r="C174" s="103"/>
    </row>
    <row r="175" spans="2:3" ht="15" customHeight="1">
      <c r="B175" s="102"/>
      <c r="C175" s="103"/>
    </row>
    <row r="176" spans="2:3" ht="15" customHeight="1">
      <c r="B176" s="102"/>
      <c r="C176" s="103"/>
    </row>
    <row r="177" spans="2:3" ht="15" customHeight="1">
      <c r="B177" s="102"/>
      <c r="C177" s="103"/>
    </row>
    <row r="178" spans="2:3" ht="15" customHeight="1">
      <c r="B178" s="102"/>
      <c r="C178" s="103"/>
    </row>
    <row r="179" spans="2:3" ht="15" customHeight="1">
      <c r="B179" s="102"/>
      <c r="C179" s="103"/>
    </row>
    <row r="180" spans="2:3" ht="15" customHeight="1">
      <c r="B180" s="102"/>
      <c r="C180" s="103"/>
    </row>
    <row r="181" spans="2:3" ht="15" customHeight="1">
      <c r="B181" s="102"/>
      <c r="C181" s="103"/>
    </row>
    <row r="182" spans="2:3" ht="15" customHeight="1">
      <c r="B182" s="102"/>
      <c r="C182" s="103"/>
    </row>
    <row r="183" spans="2:3" ht="15" customHeight="1">
      <c r="B183" s="102"/>
      <c r="C183" s="103"/>
    </row>
    <row r="184" spans="2:3" ht="15" customHeight="1">
      <c r="B184" s="102"/>
      <c r="C184" s="103"/>
    </row>
    <row r="185" spans="2:3" ht="15" customHeight="1">
      <c r="B185" s="102"/>
      <c r="C185" s="103"/>
    </row>
    <row r="186" spans="2:3" ht="15" customHeight="1">
      <c r="C186" s="103"/>
    </row>
    <row r="187" spans="2:3" ht="15" customHeight="1">
      <c r="C187" s="103"/>
    </row>
    <row r="188" spans="2:3" ht="15" customHeight="1">
      <c r="C188" s="103"/>
    </row>
    <row r="189" spans="2:3" ht="15" customHeight="1">
      <c r="C189" s="103"/>
    </row>
    <row r="190" spans="2:3" ht="15" customHeight="1">
      <c r="C190" s="103"/>
    </row>
    <row r="191" spans="2:3" ht="15" customHeight="1">
      <c r="C191" s="103"/>
    </row>
    <row r="192" spans="2:3" ht="15" customHeight="1">
      <c r="C192" s="103"/>
    </row>
    <row r="193" spans="3:3" ht="15" customHeight="1">
      <c r="C193" s="103"/>
    </row>
    <row r="194" spans="3:3" ht="15" customHeight="1">
      <c r="C194" s="103"/>
    </row>
    <row r="195" spans="3:3" ht="15" customHeight="1">
      <c r="C195" s="103"/>
    </row>
    <row r="196" spans="3:3" ht="15" customHeight="1">
      <c r="C196" s="103"/>
    </row>
    <row r="197" spans="3:3" ht="15" customHeight="1">
      <c r="C197" s="103"/>
    </row>
    <row r="198" spans="3:3" ht="15" customHeight="1">
      <c r="C198" s="103"/>
    </row>
    <row r="199" spans="3:3" ht="15" customHeight="1">
      <c r="C199" s="103"/>
    </row>
    <row r="200" spans="3:3" ht="15" customHeight="1">
      <c r="C200" s="103"/>
    </row>
    <row r="201" spans="3:3" ht="15" customHeight="1">
      <c r="C201" s="103"/>
    </row>
    <row r="202" spans="3:3" ht="15" customHeight="1">
      <c r="C202" s="103"/>
    </row>
    <row r="203" spans="3:3" ht="15" customHeight="1">
      <c r="C203" s="103"/>
    </row>
    <row r="204" spans="3:3" ht="15" customHeight="1">
      <c r="C204" s="103"/>
    </row>
    <row r="205" spans="3:3" ht="15" customHeight="1">
      <c r="C205" s="103"/>
    </row>
    <row r="206" spans="3:3" ht="15" customHeight="1">
      <c r="C206" s="103"/>
    </row>
    <row r="207" spans="3:3" ht="15" customHeight="1">
      <c r="C207" s="103"/>
    </row>
    <row r="208" spans="3:3" ht="15" customHeight="1">
      <c r="C208" s="103"/>
    </row>
    <row r="209" spans="3:3" ht="15" customHeight="1">
      <c r="C209" s="103"/>
    </row>
    <row r="210" spans="3:3" ht="15" customHeight="1">
      <c r="C210" s="103"/>
    </row>
    <row r="211" spans="3:3" ht="15" customHeight="1">
      <c r="C211" s="103"/>
    </row>
    <row r="212" spans="3:3" ht="15" customHeight="1">
      <c r="C212" s="103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78740157480314965" bottom="0.39370078740157483" header="0.11811023622047245" footer="0.11811023622047245"/>
  <pageSetup paperSize="9" scale="65" orientation="portrait" r:id="rId1"/>
  <headerFooter alignWithMargins="0">
    <oddFooter>&amp;L&amp;"MetaNormalLF-Roman,Standard"&amp;10Statistisches Bundesamt,  Tabellen zu den UGR, Teil 3, 2017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3"/>
  <sheetViews>
    <sheetView workbookViewId="0"/>
  </sheetViews>
  <sheetFormatPr baseColWidth="10" defaultRowHeight="11.25"/>
  <cols>
    <col min="1" max="1" width="3.85546875" style="71" customWidth="1"/>
    <col min="2" max="2" width="8.7109375" style="71" customWidth="1"/>
    <col min="3" max="3" width="53.7109375" style="71" customWidth="1"/>
    <col min="4" max="8" width="10.7109375" style="71" hidden="1" customWidth="1"/>
    <col min="9" max="9" width="9.7109375" style="71" customWidth="1"/>
    <col min="10" max="13" width="10.7109375" style="71" hidden="1" customWidth="1"/>
    <col min="14" max="14" width="9.7109375" style="71" customWidth="1"/>
    <col min="15" max="18" width="10.7109375" style="71" hidden="1" customWidth="1"/>
    <col min="19" max="24" width="9.7109375" style="71" customWidth="1"/>
    <col min="25" max="16384" width="11.42578125" style="71"/>
  </cols>
  <sheetData>
    <row r="1" spans="1:25" s="68" customFormat="1" ht="20.100000000000001" customHeight="1">
      <c r="A1" s="200" t="s">
        <v>620</v>
      </c>
      <c r="B1" s="67"/>
      <c r="C1" s="67"/>
      <c r="E1" s="69"/>
      <c r="F1" s="69"/>
      <c r="G1" s="69"/>
      <c r="J1" s="66"/>
      <c r="K1" s="67"/>
    </row>
    <row r="2" spans="1:25" s="68" customFormat="1" ht="18" customHeight="1">
      <c r="A2" s="158" t="s">
        <v>424</v>
      </c>
      <c r="B2" s="67"/>
      <c r="C2" s="67"/>
      <c r="E2" s="69"/>
      <c r="F2" s="69"/>
      <c r="G2" s="69"/>
      <c r="J2" s="70"/>
      <c r="K2" s="67"/>
    </row>
    <row r="3" spans="1:25" ht="15" customHeight="1">
      <c r="C3" s="72"/>
      <c r="D3" s="104"/>
      <c r="G3" s="105"/>
    </row>
    <row r="4" spans="1:25" s="58" customFormat="1" ht="27" customHeight="1">
      <c r="A4" s="174" t="s">
        <v>282</v>
      </c>
      <c r="B4" s="175" t="s">
        <v>587</v>
      </c>
      <c r="C4" s="176" t="s">
        <v>284</v>
      </c>
      <c r="D4" s="171">
        <v>1995</v>
      </c>
      <c r="E4" s="171">
        <v>1996</v>
      </c>
      <c r="F4" s="171">
        <v>1997</v>
      </c>
      <c r="G4" s="171">
        <v>1998</v>
      </c>
      <c r="H4" s="171">
        <v>1999</v>
      </c>
      <c r="I4" s="171">
        <v>2000</v>
      </c>
      <c r="J4" s="171">
        <v>2001</v>
      </c>
      <c r="K4" s="171">
        <v>2002</v>
      </c>
      <c r="L4" s="171">
        <v>2003</v>
      </c>
      <c r="M4" s="171">
        <v>2004</v>
      </c>
      <c r="N4" s="171">
        <v>2005</v>
      </c>
      <c r="O4" s="171">
        <v>2006</v>
      </c>
      <c r="P4" s="171">
        <v>2007</v>
      </c>
      <c r="Q4" s="171">
        <v>2008</v>
      </c>
      <c r="R4" s="171">
        <v>2009</v>
      </c>
      <c r="S4" s="73">
        <v>2010</v>
      </c>
      <c r="T4" s="73">
        <v>2011</v>
      </c>
      <c r="U4" s="73">
        <v>2012</v>
      </c>
      <c r="V4" s="73">
        <v>2013</v>
      </c>
      <c r="W4" s="73">
        <v>2014</v>
      </c>
      <c r="X4" s="168">
        <v>2015</v>
      </c>
      <c r="Y4" s="177"/>
    </row>
    <row r="5" spans="1:25" s="55" customFormat="1" ht="15" customHeight="1">
      <c r="A5" s="74">
        <v>1</v>
      </c>
      <c r="B5" s="75" t="s">
        <v>289</v>
      </c>
      <c r="C5" s="76" t="s">
        <v>290</v>
      </c>
      <c r="D5" s="154">
        <v>0.7607925758651316</v>
      </c>
      <c r="E5" s="154">
        <v>0.97508403417573086</v>
      </c>
      <c r="F5" s="154">
        <v>1.713232682535889</v>
      </c>
      <c r="G5" s="154">
        <v>1.8925029811972267</v>
      </c>
      <c r="H5" s="154">
        <v>2.3647971775183878</v>
      </c>
      <c r="I5" s="154">
        <v>5.2493905251395612</v>
      </c>
      <c r="J5" s="154">
        <v>6.8506359057118544</v>
      </c>
      <c r="K5" s="154">
        <v>7.9766375860108063</v>
      </c>
      <c r="L5" s="154">
        <v>11.359191743040629</v>
      </c>
      <c r="M5" s="154">
        <v>13.973165078657498</v>
      </c>
      <c r="N5" s="154">
        <v>25.596650113977528</v>
      </c>
      <c r="O5" s="154">
        <v>43.489802730151908</v>
      </c>
      <c r="P5" s="154">
        <v>47.859168124527848</v>
      </c>
      <c r="Q5" s="154">
        <v>35.157948724304738</v>
      </c>
      <c r="R5" s="154">
        <v>34.776691541206581</v>
      </c>
      <c r="S5" s="154">
        <v>33.539063079608653</v>
      </c>
      <c r="T5" s="154">
        <v>30.983232365237807</v>
      </c>
      <c r="U5" s="154">
        <v>30.619508412858593</v>
      </c>
      <c r="V5" s="154">
        <v>27.769106721556621</v>
      </c>
      <c r="W5" s="154">
        <v>28.335661822751572</v>
      </c>
      <c r="X5" s="154">
        <v>26.057026506119669</v>
      </c>
    </row>
    <row r="6" spans="1:25" s="55" customFormat="1" ht="12.75" customHeight="1">
      <c r="A6" s="74">
        <v>2</v>
      </c>
      <c r="B6" s="75" t="s">
        <v>291</v>
      </c>
      <c r="C6" s="79" t="s">
        <v>292</v>
      </c>
      <c r="D6" s="154">
        <v>0.69315083770848829</v>
      </c>
      <c r="E6" s="154">
        <v>0.89442874199004851</v>
      </c>
      <c r="F6" s="154">
        <v>1.5693960252980657</v>
      </c>
      <c r="G6" s="154">
        <v>1.7308787752898367</v>
      </c>
      <c r="H6" s="154">
        <v>2.1670326835646314</v>
      </c>
      <c r="I6" s="154">
        <v>4.8321410119759687</v>
      </c>
      <c r="J6" s="154">
        <v>6.334068375887191</v>
      </c>
      <c r="K6" s="154">
        <v>7.3610347166918233</v>
      </c>
      <c r="L6" s="154">
        <v>10.489032328230545</v>
      </c>
      <c r="M6" s="154">
        <v>12.934750084796969</v>
      </c>
      <c r="N6" s="154">
        <v>23.182242201171007</v>
      </c>
      <c r="O6" s="154">
        <v>39.108050147487027</v>
      </c>
      <c r="P6" s="154">
        <v>42.711264217799915</v>
      </c>
      <c r="Q6" s="154">
        <v>31.33466636056751</v>
      </c>
      <c r="R6" s="154">
        <v>31.76010710229934</v>
      </c>
      <c r="S6" s="154">
        <v>30.620871443715266</v>
      </c>
      <c r="T6" s="154">
        <v>27.792857081143715</v>
      </c>
      <c r="U6" s="154">
        <v>27.63788265886657</v>
      </c>
      <c r="V6" s="154">
        <v>25.100228248666223</v>
      </c>
      <c r="W6" s="154">
        <v>25.596906362129207</v>
      </c>
      <c r="X6" s="154">
        <v>23.543995619423079</v>
      </c>
    </row>
    <row r="7" spans="1:25" s="55" customFormat="1" ht="12.75" customHeight="1">
      <c r="A7" s="74">
        <v>3</v>
      </c>
      <c r="B7" s="75" t="s">
        <v>293</v>
      </c>
      <c r="C7" s="79" t="s">
        <v>294</v>
      </c>
      <c r="D7" s="154">
        <v>6.7183654803083054E-2</v>
      </c>
      <c r="E7" s="154">
        <v>8.009437736779941E-2</v>
      </c>
      <c r="F7" s="154">
        <v>0.14284301101073324</v>
      </c>
      <c r="G7" s="154">
        <v>0.16039747749759672</v>
      </c>
      <c r="H7" s="154">
        <v>0.1963824630501092</v>
      </c>
      <c r="I7" s="154">
        <v>0.4145517995215231</v>
      </c>
      <c r="J7" s="154">
        <v>0.51360550929794901</v>
      </c>
      <c r="K7" s="154">
        <v>0.61042255589014272</v>
      </c>
      <c r="L7" s="154">
        <v>0.85161960056496089</v>
      </c>
      <c r="M7" s="154">
        <v>1.0028894384796552</v>
      </c>
      <c r="N7" s="154">
        <v>2.3216135480485121</v>
      </c>
      <c r="O7" s="154">
        <v>4.1991277718144993</v>
      </c>
      <c r="P7" s="154">
        <v>4.9441137940994011</v>
      </c>
      <c r="Q7" s="154">
        <v>3.6487895143551197</v>
      </c>
      <c r="R7" s="154">
        <v>2.6942567192810456</v>
      </c>
      <c r="S7" s="154">
        <v>2.6064034120955566</v>
      </c>
      <c r="T7" s="154">
        <v>2.9242750306445324</v>
      </c>
      <c r="U7" s="154">
        <v>2.7511113917555559</v>
      </c>
      <c r="V7" s="154">
        <v>2.4533902562323431</v>
      </c>
      <c r="W7" s="154">
        <v>2.5177810344504263</v>
      </c>
      <c r="X7" s="154">
        <v>2.3102687758689022</v>
      </c>
      <c r="Y7" s="80"/>
    </row>
    <row r="8" spans="1:25" s="55" customFormat="1" ht="12.75" customHeight="1">
      <c r="A8" s="74">
        <v>4</v>
      </c>
      <c r="B8" s="75" t="s">
        <v>295</v>
      </c>
      <c r="C8" s="79" t="s">
        <v>296</v>
      </c>
      <c r="D8" s="154">
        <v>4.580833535602094E-4</v>
      </c>
      <c r="E8" s="154">
        <v>5.6091481788287268E-4</v>
      </c>
      <c r="F8" s="154">
        <v>9.9364622708990997E-4</v>
      </c>
      <c r="G8" s="154">
        <v>1.2267284097930546E-3</v>
      </c>
      <c r="H8" s="154">
        <v>1.3820309036471584E-3</v>
      </c>
      <c r="I8" s="154">
        <v>2.6977136420693361E-3</v>
      </c>
      <c r="J8" s="154">
        <v>2.9620205267146781E-3</v>
      </c>
      <c r="K8" s="154">
        <v>5.1803134288405583E-3</v>
      </c>
      <c r="L8" s="154">
        <v>1.8539814245122074E-2</v>
      </c>
      <c r="M8" s="154">
        <v>3.5525555380873763E-2</v>
      </c>
      <c r="N8" s="154">
        <v>9.2794364758011852E-2</v>
      </c>
      <c r="O8" s="154">
        <v>0.18262481085038423</v>
      </c>
      <c r="P8" s="154">
        <v>0.20379011262852903</v>
      </c>
      <c r="Q8" s="154">
        <v>0.17449284938211054</v>
      </c>
      <c r="R8" s="154">
        <v>0.32232771962618806</v>
      </c>
      <c r="S8" s="154">
        <v>0.31178822379782967</v>
      </c>
      <c r="T8" s="154">
        <v>0.26610025344955529</v>
      </c>
      <c r="U8" s="154">
        <v>0.23051436223647331</v>
      </c>
      <c r="V8" s="154">
        <v>0.21548821665805712</v>
      </c>
      <c r="W8" s="154">
        <v>0.22097442617193563</v>
      </c>
      <c r="X8" s="154">
        <v>0.20276211082768822</v>
      </c>
    </row>
    <row r="9" spans="1:25" s="55" customFormat="1" ht="12.75" customHeight="1">
      <c r="A9" s="74">
        <v>5</v>
      </c>
      <c r="B9" s="75" t="s">
        <v>297</v>
      </c>
      <c r="C9" s="81" t="s">
        <v>298</v>
      </c>
      <c r="D9" s="154">
        <v>0.59336840005769298</v>
      </c>
      <c r="E9" s="154">
        <v>0.77258200592320425</v>
      </c>
      <c r="F9" s="154">
        <v>1.3772832250508649</v>
      </c>
      <c r="G9" s="154">
        <v>1.5427460521964844</v>
      </c>
      <c r="H9" s="154">
        <v>1.996829097590171</v>
      </c>
      <c r="I9" s="154">
        <v>4.6326212119806085</v>
      </c>
      <c r="J9" s="154">
        <v>5.477797386839125</v>
      </c>
      <c r="K9" s="154">
        <v>5.7114680391356831</v>
      </c>
      <c r="L9" s="154">
        <v>7.0700126029914037</v>
      </c>
      <c r="M9" s="154">
        <v>8.586715368396991</v>
      </c>
      <c r="N9" s="154">
        <v>14.598865694879182</v>
      </c>
      <c r="O9" s="154">
        <v>24.984787316668854</v>
      </c>
      <c r="P9" s="154">
        <v>25.004121095123171</v>
      </c>
      <c r="Q9" s="154">
        <v>18.082341168011396</v>
      </c>
      <c r="R9" s="154">
        <v>15.089698804498543</v>
      </c>
      <c r="S9" s="154">
        <v>16.115219338424097</v>
      </c>
      <c r="T9" s="154">
        <v>13.585292767190532</v>
      </c>
      <c r="U9" s="154">
        <v>16.553287109456811</v>
      </c>
      <c r="V9" s="154">
        <v>14.238951822372984</v>
      </c>
      <c r="W9" s="154">
        <v>15.301293114018309</v>
      </c>
      <c r="X9" s="154">
        <v>14.11480137528237</v>
      </c>
    </row>
    <row r="10" spans="1:25" s="55" customFormat="1" ht="12.75" customHeight="1">
      <c r="A10" s="74">
        <v>6</v>
      </c>
      <c r="B10" s="75" t="s">
        <v>299</v>
      </c>
      <c r="C10" s="82" t="s">
        <v>300</v>
      </c>
      <c r="D10" s="154">
        <v>7.9498934962034681E-2</v>
      </c>
      <c r="E10" s="154">
        <v>7.5357560703288709E-2</v>
      </c>
      <c r="F10" s="154">
        <v>0.13116362311782503</v>
      </c>
      <c r="G10" s="154">
        <v>0.14442726620614926</v>
      </c>
      <c r="H10" s="154">
        <v>0.17691441997969207</v>
      </c>
      <c r="I10" s="154">
        <v>0.42469187103769279</v>
      </c>
      <c r="J10" s="154">
        <v>0.47725017167630818</v>
      </c>
      <c r="K10" s="154">
        <v>0.49016484927295562</v>
      </c>
      <c r="L10" s="154">
        <v>0.40748213527394456</v>
      </c>
      <c r="M10" s="154">
        <v>0.80153138334826579</v>
      </c>
      <c r="N10" s="154">
        <v>1.755067982057652</v>
      </c>
      <c r="O10" s="154">
        <v>2.3158761287685921</v>
      </c>
      <c r="P10" s="154">
        <v>2.3725516424591166</v>
      </c>
      <c r="Q10" s="154">
        <v>1.7333892319310973</v>
      </c>
      <c r="R10" s="154">
        <v>4.4321441567576478</v>
      </c>
      <c r="S10" s="154">
        <v>4.7341402288178687</v>
      </c>
      <c r="T10" s="154">
        <v>3.0426811426575782</v>
      </c>
      <c r="U10" s="154">
        <v>3.6274781639249269</v>
      </c>
      <c r="V10" s="154">
        <v>2.6921940500604808</v>
      </c>
      <c r="W10" s="154">
        <v>2.8934904847700134</v>
      </c>
      <c r="X10" s="154">
        <v>2.6691236833056382</v>
      </c>
    </row>
    <row r="11" spans="1:25" s="55" customFormat="1" ht="12.75" customHeight="1">
      <c r="A11" s="74">
        <v>7</v>
      </c>
      <c r="B11" s="75" t="s">
        <v>301</v>
      </c>
      <c r="C11" s="79" t="s">
        <v>302</v>
      </c>
      <c r="D11" s="154">
        <v>2.5815442382377866E-2</v>
      </c>
      <c r="E11" s="154">
        <v>3.5968663382551169E-2</v>
      </c>
      <c r="F11" s="154">
        <v>6.6224859164071684E-2</v>
      </c>
      <c r="G11" s="154">
        <v>7.4646926962626398E-2</v>
      </c>
      <c r="H11" s="154">
        <v>7.5187444981402909E-2</v>
      </c>
      <c r="I11" s="154">
        <v>0.20225824491022351</v>
      </c>
      <c r="J11" s="154">
        <v>0.28150514429074525</v>
      </c>
      <c r="K11" s="154">
        <v>0.407315717433332</v>
      </c>
      <c r="L11" s="154">
        <v>1.158584580618123</v>
      </c>
      <c r="M11" s="154">
        <v>1.5371988863392068</v>
      </c>
      <c r="N11" s="154">
        <v>2.1550881108936557</v>
      </c>
      <c r="O11" s="154">
        <v>4.5020338139383336</v>
      </c>
      <c r="P11" s="154">
        <v>4.0715879929377543</v>
      </c>
      <c r="Q11" s="154">
        <v>2.9522838923737651</v>
      </c>
      <c r="R11" s="154">
        <v>3.3309602519481349</v>
      </c>
      <c r="S11" s="154">
        <v>3.5565797932212719</v>
      </c>
      <c r="T11" s="154">
        <v>3.307691961258568</v>
      </c>
      <c r="U11" s="154">
        <v>4.2087553537352367</v>
      </c>
      <c r="V11" s="154">
        <v>3.7261621672142144</v>
      </c>
      <c r="W11" s="154">
        <v>4.0045540522973342</v>
      </c>
      <c r="X11" s="154">
        <v>3.6940332058539527</v>
      </c>
    </row>
    <row r="12" spans="1:25" s="55" customFormat="1" ht="12.75" customHeight="1">
      <c r="A12" s="74">
        <v>8</v>
      </c>
      <c r="B12" s="75" t="s">
        <v>303</v>
      </c>
      <c r="C12" s="79" t="s">
        <v>304</v>
      </c>
      <c r="D12" s="154">
        <v>0.48805402271328047</v>
      </c>
      <c r="E12" s="154">
        <v>0.66125578183736444</v>
      </c>
      <c r="F12" s="154">
        <v>1.1798947427689679</v>
      </c>
      <c r="G12" s="154">
        <v>1.3236718590277088</v>
      </c>
      <c r="H12" s="154">
        <v>1.7447272326290761</v>
      </c>
      <c r="I12" s="154">
        <v>4.0056710960326924</v>
      </c>
      <c r="J12" s="154">
        <v>4.7190420708720708</v>
      </c>
      <c r="K12" s="154">
        <v>4.8139874724293961</v>
      </c>
      <c r="L12" s="154">
        <v>5.5039458870993361</v>
      </c>
      <c r="M12" s="154">
        <v>6.2479850987095187</v>
      </c>
      <c r="N12" s="154">
        <v>10.688709601927874</v>
      </c>
      <c r="O12" s="154">
        <v>18.166877373961928</v>
      </c>
      <c r="P12" s="154">
        <v>18.559981459726302</v>
      </c>
      <c r="Q12" s="154">
        <v>13.396668043706532</v>
      </c>
      <c r="R12" s="154">
        <v>7.3265943957927604</v>
      </c>
      <c r="S12" s="154">
        <v>7.8244993163849577</v>
      </c>
      <c r="T12" s="154">
        <v>7.2349196632743862</v>
      </c>
      <c r="U12" s="154">
        <v>8.717053591796649</v>
      </c>
      <c r="V12" s="154">
        <v>7.8205956050982897</v>
      </c>
      <c r="W12" s="154">
        <v>8.4032485769509595</v>
      </c>
      <c r="X12" s="154">
        <v>7.75164448612278</v>
      </c>
    </row>
    <row r="13" spans="1:25" s="55" customFormat="1" ht="12.75" customHeight="1">
      <c r="A13" s="74">
        <v>9</v>
      </c>
      <c r="B13" s="75" t="s">
        <v>305</v>
      </c>
      <c r="C13" s="83" t="s">
        <v>306</v>
      </c>
      <c r="D13" s="154">
        <v>4.1833539002505722</v>
      </c>
      <c r="E13" s="154">
        <v>5.695938681431727</v>
      </c>
      <c r="F13" s="154">
        <v>10.463374974412705</v>
      </c>
      <c r="G13" s="154">
        <v>12.251433103063842</v>
      </c>
      <c r="H13" s="154">
        <v>16.283144611746298</v>
      </c>
      <c r="I13" s="154">
        <v>38.145249139723639</v>
      </c>
      <c r="J13" s="154">
        <v>53.191499094109453</v>
      </c>
      <c r="K13" s="154">
        <v>67.50964848219192</v>
      </c>
      <c r="L13" s="154">
        <v>98.524077228338314</v>
      </c>
      <c r="M13" s="154">
        <v>126.89747326760447</v>
      </c>
      <c r="N13" s="154">
        <v>230.94762924240476</v>
      </c>
      <c r="O13" s="154">
        <v>411.45445763249467</v>
      </c>
      <c r="P13" s="154">
        <v>437.88959094541104</v>
      </c>
      <c r="Q13" s="154">
        <v>335.99800639402741</v>
      </c>
      <c r="R13" s="154">
        <v>290.20760273821929</v>
      </c>
      <c r="S13" s="154">
        <v>302.27017270854014</v>
      </c>
      <c r="T13" s="154">
        <v>287.11213192023297</v>
      </c>
      <c r="U13" s="154">
        <v>304.43374782694252</v>
      </c>
      <c r="V13" s="154">
        <v>265.99152842239477</v>
      </c>
      <c r="W13" s="154">
        <v>284.66563783086463</v>
      </c>
      <c r="X13" s="154">
        <v>260.65417376369282</v>
      </c>
    </row>
    <row r="14" spans="1:25" s="55" customFormat="1" ht="12.75" customHeight="1">
      <c r="A14" s="74">
        <v>10</v>
      </c>
      <c r="B14" s="75" t="s">
        <v>307</v>
      </c>
      <c r="C14" s="79" t="s">
        <v>308</v>
      </c>
      <c r="D14" s="154">
        <v>0.47717121590073852</v>
      </c>
      <c r="E14" s="154">
        <v>0.64970906997150313</v>
      </c>
      <c r="F14" s="154">
        <v>1.1928117028154523</v>
      </c>
      <c r="G14" s="154">
        <v>1.3792090296074906</v>
      </c>
      <c r="H14" s="154">
        <v>1.8199361703932075</v>
      </c>
      <c r="I14" s="154">
        <v>3.5546906539283807</v>
      </c>
      <c r="J14" s="154">
        <v>5.2181958553067345</v>
      </c>
      <c r="K14" s="154">
        <v>7.3897874464774818</v>
      </c>
      <c r="L14" s="154">
        <v>10.858254147355243</v>
      </c>
      <c r="M14" s="154">
        <v>13.601283584540839</v>
      </c>
      <c r="N14" s="154">
        <v>23.440635705968237</v>
      </c>
      <c r="O14" s="154">
        <v>40.127042551073458</v>
      </c>
      <c r="P14" s="154">
        <v>41.042249842277776</v>
      </c>
      <c r="Q14" s="154">
        <v>31.461146577245888</v>
      </c>
      <c r="R14" s="154">
        <v>29.293377173245883</v>
      </c>
      <c r="S14" s="154">
        <v>30.50300285470891</v>
      </c>
      <c r="T14" s="154">
        <v>27.705968560689822</v>
      </c>
      <c r="U14" s="154">
        <v>31.114932641063955</v>
      </c>
      <c r="V14" s="154">
        <v>28.085276482169732</v>
      </c>
      <c r="W14" s="154">
        <v>30.049237976012954</v>
      </c>
      <c r="X14" s="154">
        <v>27.514492474036459</v>
      </c>
    </row>
    <row r="15" spans="1:25" s="55" customFormat="1" ht="12.75" customHeight="1">
      <c r="A15" s="74">
        <v>11</v>
      </c>
      <c r="B15" s="75" t="s">
        <v>309</v>
      </c>
      <c r="C15" s="79" t="s">
        <v>310</v>
      </c>
      <c r="D15" s="154">
        <v>9.9631960952149046E-2</v>
      </c>
      <c r="E15" s="154">
        <v>0.13396602725680826</v>
      </c>
      <c r="F15" s="154">
        <v>0.24456749503769348</v>
      </c>
      <c r="G15" s="154">
        <v>0.28510034397393957</v>
      </c>
      <c r="H15" s="154">
        <v>0.37169022575627497</v>
      </c>
      <c r="I15" s="154">
        <v>0.85954656143947306</v>
      </c>
      <c r="J15" s="154">
        <v>1.1807359291649564</v>
      </c>
      <c r="K15" s="154">
        <v>1.420199278551747</v>
      </c>
      <c r="L15" s="154">
        <v>1.9091246089313423</v>
      </c>
      <c r="M15" s="154">
        <v>2.3535131435121444</v>
      </c>
      <c r="N15" s="154">
        <v>3.9933282551533016</v>
      </c>
      <c r="O15" s="154">
        <v>6.7192466970204059</v>
      </c>
      <c r="P15" s="154">
        <v>6.8750253517625879</v>
      </c>
      <c r="Q15" s="154">
        <v>5.2798633353126538</v>
      </c>
      <c r="R15" s="154">
        <v>3.7698977499722961</v>
      </c>
      <c r="S15" s="154">
        <v>3.9262224980239719</v>
      </c>
      <c r="T15" s="154">
        <v>3.6979350559207163</v>
      </c>
      <c r="U15" s="154">
        <v>3.6646859401980074</v>
      </c>
      <c r="V15" s="154">
        <v>3.1891111228142215</v>
      </c>
      <c r="W15" s="154">
        <v>3.4115232408541827</v>
      </c>
      <c r="X15" s="154">
        <v>3.1237718272420389</v>
      </c>
    </row>
    <row r="16" spans="1:25" s="55" customFormat="1" ht="12.75" customHeight="1">
      <c r="A16" s="74">
        <v>12</v>
      </c>
      <c r="B16" s="75" t="s">
        <v>311</v>
      </c>
      <c r="C16" s="79" t="s">
        <v>312</v>
      </c>
      <c r="D16" s="154">
        <v>7.8734813484547639E-2</v>
      </c>
      <c r="E16" s="154">
        <v>0.10513371672937535</v>
      </c>
      <c r="F16" s="154">
        <v>0.19402664060024055</v>
      </c>
      <c r="G16" s="154">
        <v>0.22191429701687526</v>
      </c>
      <c r="H16" s="154">
        <v>0.2941363926599227</v>
      </c>
      <c r="I16" s="154">
        <v>0.68627360796301839</v>
      </c>
      <c r="J16" s="154">
        <v>0.92234920078329763</v>
      </c>
      <c r="K16" s="154">
        <v>1.1207696176788575</v>
      </c>
      <c r="L16" s="154">
        <v>1.53892683734891</v>
      </c>
      <c r="M16" s="154">
        <v>2.0691236936099093</v>
      </c>
      <c r="N16" s="154">
        <v>3.5435960547612764</v>
      </c>
      <c r="O16" s="154">
        <v>6.3058011597299313</v>
      </c>
      <c r="P16" s="154">
        <v>6.6025186264937892</v>
      </c>
      <c r="Q16" s="154">
        <v>5.0739268947414873</v>
      </c>
      <c r="R16" s="154">
        <v>3.8942690883030702</v>
      </c>
      <c r="S16" s="154">
        <v>4.0566797299446868</v>
      </c>
      <c r="T16" s="154">
        <v>3.6120457960141001</v>
      </c>
      <c r="U16" s="154">
        <v>3.9710093220400937</v>
      </c>
      <c r="V16" s="154">
        <v>3.6294228826246209</v>
      </c>
      <c r="W16" s="154">
        <v>3.881669363021917</v>
      </c>
      <c r="X16" s="154">
        <v>3.5542398185776429</v>
      </c>
    </row>
    <row r="17" spans="1:24" s="55" customFormat="1" ht="12.75" customHeight="1">
      <c r="A17" s="74">
        <v>13</v>
      </c>
      <c r="B17" s="75" t="s">
        <v>313</v>
      </c>
      <c r="C17" s="79" t="s">
        <v>314</v>
      </c>
      <c r="D17" s="154">
        <v>9.7805585332795847E-2</v>
      </c>
      <c r="E17" s="154">
        <v>0.13189925463806318</v>
      </c>
      <c r="F17" s="154">
        <v>0.24298842503164858</v>
      </c>
      <c r="G17" s="154">
        <v>0.28202276517814895</v>
      </c>
      <c r="H17" s="154">
        <v>0.37542316864466752</v>
      </c>
      <c r="I17" s="154">
        <v>0.90583289072321194</v>
      </c>
      <c r="J17" s="154">
        <v>1.2451956176111272</v>
      </c>
      <c r="K17" s="154">
        <v>1.5419658794201592</v>
      </c>
      <c r="L17" s="154">
        <v>2.1636381634216764</v>
      </c>
      <c r="M17" s="154">
        <v>2.7423629237894929</v>
      </c>
      <c r="N17" s="154">
        <v>4.7729314273332752</v>
      </c>
      <c r="O17" s="154">
        <v>8.4055093322121959</v>
      </c>
      <c r="P17" s="154">
        <v>8.873966064319541</v>
      </c>
      <c r="Q17" s="154">
        <v>6.8158451305274976</v>
      </c>
      <c r="R17" s="154">
        <v>6.6890575336548581</v>
      </c>
      <c r="S17" s="154">
        <v>6.9677278262537374</v>
      </c>
      <c r="T17" s="154">
        <v>6.2758927630870494</v>
      </c>
      <c r="U17" s="154">
        <v>6.5978225607097496</v>
      </c>
      <c r="V17" s="154">
        <v>5.6937078887702608</v>
      </c>
      <c r="W17" s="154">
        <v>6.0916198293436503</v>
      </c>
      <c r="X17" s="154">
        <v>5.577798082822401</v>
      </c>
    </row>
    <row r="18" spans="1:24" s="55" customFormat="1" ht="12.75" customHeight="1">
      <c r="A18" s="74">
        <v>14</v>
      </c>
      <c r="B18" s="75" t="s">
        <v>315</v>
      </c>
      <c r="C18" s="79" t="s">
        <v>316</v>
      </c>
      <c r="D18" s="154">
        <v>6.8123812291692981E-2</v>
      </c>
      <c r="E18" s="154">
        <v>9.3612760876893478E-2</v>
      </c>
      <c r="F18" s="154">
        <v>0.1712039573305138</v>
      </c>
      <c r="G18" s="154">
        <v>0.20059986452892131</v>
      </c>
      <c r="H18" s="154">
        <v>0.26861793437850084</v>
      </c>
      <c r="I18" s="154">
        <v>0.6320826256682921</v>
      </c>
      <c r="J18" s="154">
        <v>0.86622296040695723</v>
      </c>
      <c r="K18" s="154">
        <v>1.251800830666441</v>
      </c>
      <c r="L18" s="154">
        <v>1.6500647729638069</v>
      </c>
      <c r="M18" s="154">
        <v>2.0859258975254851</v>
      </c>
      <c r="N18" s="154">
        <v>3.7061271634565682</v>
      </c>
      <c r="O18" s="154">
        <v>6.2339334555868797</v>
      </c>
      <c r="P18" s="154">
        <v>6.2630607795026503</v>
      </c>
      <c r="Q18" s="154">
        <v>4.8113422505179519</v>
      </c>
      <c r="R18" s="154">
        <v>4.0633867331801961</v>
      </c>
      <c r="S18" s="154">
        <v>4.2303359110989298</v>
      </c>
      <c r="T18" s="154">
        <v>3.6397062565880121</v>
      </c>
      <c r="U18" s="154">
        <v>3.8333287574014121</v>
      </c>
      <c r="V18" s="154">
        <v>3.1743329879689779</v>
      </c>
      <c r="W18" s="154">
        <v>3.3961564418238521</v>
      </c>
      <c r="X18" s="154">
        <v>3.1096995340980529</v>
      </c>
    </row>
    <row r="19" spans="1:24" s="55" customFormat="1" ht="12.75" customHeight="1">
      <c r="A19" s="74">
        <v>15</v>
      </c>
      <c r="B19" s="75" t="s">
        <v>317</v>
      </c>
      <c r="C19" s="79" t="s">
        <v>318</v>
      </c>
      <c r="D19" s="154">
        <v>0.10220737995188328</v>
      </c>
      <c r="E19" s="154">
        <v>0.1409246934727838</v>
      </c>
      <c r="F19" s="154">
        <v>0.25412366211336973</v>
      </c>
      <c r="G19" s="154">
        <v>0.28441920690983125</v>
      </c>
      <c r="H19" s="154">
        <v>0.38509574058242119</v>
      </c>
      <c r="I19" s="154">
        <v>1.0503896945105058</v>
      </c>
      <c r="J19" s="154">
        <v>1.3780338605620734</v>
      </c>
      <c r="K19" s="154">
        <v>1.8250658398387269</v>
      </c>
      <c r="L19" s="154">
        <v>3.1664015444650566</v>
      </c>
      <c r="M19" s="154">
        <v>4.4892322697029012</v>
      </c>
      <c r="N19" s="154">
        <v>9.425267341473722</v>
      </c>
      <c r="O19" s="154">
        <v>16.79982900110803</v>
      </c>
      <c r="P19" s="154">
        <v>16.945826161027274</v>
      </c>
      <c r="Q19" s="154">
        <v>12.968983919897852</v>
      </c>
      <c r="R19" s="154">
        <v>10.181270775632656</v>
      </c>
      <c r="S19" s="154">
        <v>10.610933265483174</v>
      </c>
      <c r="T19" s="154">
        <v>11.190674676078965</v>
      </c>
      <c r="U19" s="154">
        <v>13.523036865251459</v>
      </c>
      <c r="V19" s="154">
        <v>11.19200448547768</v>
      </c>
      <c r="W19" s="154">
        <v>11.973182209095448</v>
      </c>
      <c r="X19" s="154">
        <v>10.963213535034392</v>
      </c>
    </row>
    <row r="20" spans="1:24" s="55" customFormat="1" ht="12.75" customHeight="1">
      <c r="A20" s="74">
        <v>16</v>
      </c>
      <c r="B20" s="75" t="s">
        <v>319</v>
      </c>
      <c r="C20" s="84" t="s">
        <v>320</v>
      </c>
      <c r="D20" s="154">
        <v>2.267258588007128E-5</v>
      </c>
      <c r="E20" s="154">
        <v>3.1181289444963994E-5</v>
      </c>
      <c r="F20" s="154">
        <v>5.6020466679057908E-5</v>
      </c>
      <c r="G20" s="154">
        <v>6.2504671406639239E-5</v>
      </c>
      <c r="H20" s="154">
        <v>8.4006878322116259E-5</v>
      </c>
      <c r="I20" s="154">
        <v>2.2024124880220552E-4</v>
      </c>
      <c r="J20" s="154">
        <v>2.9112924783271892E-4</v>
      </c>
      <c r="K20" s="154">
        <v>4.2835217646034905E-4</v>
      </c>
      <c r="L20" s="154">
        <v>4.8183547847344813E-2</v>
      </c>
      <c r="M20" s="154">
        <v>2.7567623283317595E-2</v>
      </c>
      <c r="N20" s="154">
        <v>6.0598141657161521E-2</v>
      </c>
      <c r="O20" s="154">
        <v>0.10801162245505658</v>
      </c>
      <c r="P20" s="154">
        <v>7.1884629226324145E-2</v>
      </c>
      <c r="Q20" s="154">
        <v>5.5014762435607441E-2</v>
      </c>
      <c r="R20" s="154">
        <v>5.7245343173140451E-2</v>
      </c>
      <c r="S20" s="154">
        <v>5.9600854126865603E-2</v>
      </c>
      <c r="T20" s="154">
        <v>7.3020340657531518E-2</v>
      </c>
      <c r="U20" s="154">
        <v>6.6811144464959962E-2</v>
      </c>
      <c r="V20" s="154">
        <v>6.0485189519606498E-2</v>
      </c>
      <c r="W20" s="154">
        <v>6.4005098419932682E-2</v>
      </c>
      <c r="X20" s="154">
        <v>5.8606585025554242E-2</v>
      </c>
    </row>
    <row r="21" spans="1:24" s="55" customFormat="1" ht="12.75" customHeight="1">
      <c r="A21" s="74">
        <v>17</v>
      </c>
      <c r="B21" s="75" t="s">
        <v>321</v>
      </c>
      <c r="C21" s="85" t="s">
        <v>322</v>
      </c>
      <c r="D21" s="154">
        <v>0.10218470736600321</v>
      </c>
      <c r="E21" s="154">
        <v>0.14089351218333884</v>
      </c>
      <c r="F21" s="154">
        <v>0.25406764164669066</v>
      </c>
      <c r="G21" s="154">
        <v>0.28435670223842457</v>
      </c>
      <c r="H21" s="154">
        <v>0.38501173370409908</v>
      </c>
      <c r="I21" s="154">
        <v>1.0501694532617034</v>
      </c>
      <c r="J21" s="154">
        <v>1.3777427313142407</v>
      </c>
      <c r="K21" s="154">
        <v>1.8246374876622666</v>
      </c>
      <c r="L21" s="154">
        <v>3.1182179966177119</v>
      </c>
      <c r="M21" s="154">
        <v>4.4616646464195844</v>
      </c>
      <c r="N21" s="154">
        <v>9.3646691998165608</v>
      </c>
      <c r="O21" s="154">
        <v>16.691817378652974</v>
      </c>
      <c r="P21" s="154">
        <v>16.873941531800948</v>
      </c>
      <c r="Q21" s="154">
        <v>12.913969157462244</v>
      </c>
      <c r="R21" s="154">
        <v>10.124025432459515</v>
      </c>
      <c r="S21" s="154">
        <v>10.551332411356311</v>
      </c>
      <c r="T21" s="154">
        <v>11.117654335421431</v>
      </c>
      <c r="U21" s="154">
        <v>13.456225720786501</v>
      </c>
      <c r="V21" s="154">
        <v>11.131519295958073</v>
      </c>
      <c r="W21" s="154">
        <v>11.909177110675515</v>
      </c>
      <c r="X21" s="154">
        <v>10.904606950008837</v>
      </c>
    </row>
    <row r="22" spans="1:24" s="55" customFormat="1" ht="12.75" customHeight="1">
      <c r="A22" s="74">
        <v>18</v>
      </c>
      <c r="B22" s="75" t="s">
        <v>323</v>
      </c>
      <c r="C22" s="79" t="s">
        <v>324</v>
      </c>
      <c r="D22" s="154">
        <v>0.35290917293399227</v>
      </c>
      <c r="E22" s="154">
        <v>0.47969271485851983</v>
      </c>
      <c r="F22" s="154">
        <v>0.88250209517086842</v>
      </c>
      <c r="G22" s="154">
        <v>1.0219047984896605</v>
      </c>
      <c r="H22" s="154">
        <v>1.3468263544594181</v>
      </c>
      <c r="I22" s="154">
        <v>3.2543826634721489</v>
      </c>
      <c r="J22" s="154">
        <v>4.5280388826521945</v>
      </c>
      <c r="K22" s="154">
        <v>4.988139146390191</v>
      </c>
      <c r="L22" s="154">
        <v>7.330440408857041</v>
      </c>
      <c r="M22" s="154">
        <v>9.5870868631570367</v>
      </c>
      <c r="N22" s="154">
        <v>17.014476671093114</v>
      </c>
      <c r="O22" s="154">
        <v>29.470144655635227</v>
      </c>
      <c r="P22" s="154">
        <v>31.476315667227361</v>
      </c>
      <c r="Q22" s="154">
        <v>24.147345170663261</v>
      </c>
      <c r="R22" s="154">
        <v>20.471867065238438</v>
      </c>
      <c r="S22" s="154">
        <v>21.330179278204454</v>
      </c>
      <c r="T22" s="154">
        <v>19.853729019792276</v>
      </c>
      <c r="U22" s="154">
        <v>20.967731367189295</v>
      </c>
      <c r="V22" s="154">
        <v>18.948459786302717</v>
      </c>
      <c r="W22" s="154">
        <v>20.266941197151063</v>
      </c>
      <c r="X22" s="154">
        <v>18.557406823993418</v>
      </c>
    </row>
    <row r="23" spans="1:24" s="55" customFormat="1" ht="12.75" customHeight="1">
      <c r="A23" s="74">
        <v>19</v>
      </c>
      <c r="B23" s="75" t="s">
        <v>325</v>
      </c>
      <c r="C23" s="79" t="s">
        <v>326</v>
      </c>
      <c r="D23" s="154">
        <v>3.9212130325999135E-2</v>
      </c>
      <c r="E23" s="154">
        <v>5.3299190539835541E-2</v>
      </c>
      <c r="F23" s="154">
        <v>9.8055788352318721E-2</v>
      </c>
      <c r="G23" s="154">
        <v>0.11354497760996228</v>
      </c>
      <c r="H23" s="154">
        <v>0.14964737271771317</v>
      </c>
      <c r="I23" s="154">
        <v>0.36159807371912772</v>
      </c>
      <c r="J23" s="154">
        <v>0.5031154314057994</v>
      </c>
      <c r="K23" s="154">
        <v>1.2620163178230859</v>
      </c>
      <c r="L23" s="154">
        <v>1.9167067415296071</v>
      </c>
      <c r="M23" s="154">
        <v>2.2980420863806517</v>
      </c>
      <c r="N23" s="154">
        <v>4.1223047003380815</v>
      </c>
      <c r="O23" s="154">
        <v>7.3481668432645648</v>
      </c>
      <c r="P23" s="154">
        <v>8.3317841487395352</v>
      </c>
      <c r="Q23" s="154">
        <v>6.3777968981889401</v>
      </c>
      <c r="R23" s="154">
        <v>5.2125380667173813</v>
      </c>
      <c r="S23" s="154">
        <v>5.4249986770915921</v>
      </c>
      <c r="T23" s="154">
        <v>4.8193794393851119</v>
      </c>
      <c r="U23" s="154">
        <v>5.5668868856282669</v>
      </c>
      <c r="V23" s="154">
        <v>5.138774809624798</v>
      </c>
      <c r="W23" s="154">
        <v>5.4948588185740057</v>
      </c>
      <c r="X23" s="154">
        <v>5.0313410642109275</v>
      </c>
    </row>
    <row r="24" spans="1:24" s="55" customFormat="1" ht="12.75" customHeight="1">
      <c r="A24" s="74">
        <v>20</v>
      </c>
      <c r="B24" s="75" t="s">
        <v>327</v>
      </c>
      <c r="C24" s="79" t="s">
        <v>328</v>
      </c>
      <c r="D24" s="154">
        <v>0.17419976618073138</v>
      </c>
      <c r="E24" s="154">
        <v>0.23599850623646385</v>
      </c>
      <c r="F24" s="154">
        <v>0.43531017934643051</v>
      </c>
      <c r="G24" s="154">
        <v>0.50899465141515399</v>
      </c>
      <c r="H24" s="154">
        <v>0.67155268708889337</v>
      </c>
      <c r="I24" s="154">
        <v>1.5840776687296323</v>
      </c>
      <c r="J24" s="154">
        <v>2.1835739532229046</v>
      </c>
      <c r="K24" s="154">
        <v>2.7188041603666413</v>
      </c>
      <c r="L24" s="154">
        <v>3.9404793654431098</v>
      </c>
      <c r="M24" s="154">
        <v>5.1075612102730545</v>
      </c>
      <c r="N24" s="154">
        <v>9.1624081615993216</v>
      </c>
      <c r="O24" s="154">
        <v>16.296856601647459</v>
      </c>
      <c r="P24" s="154">
        <v>16.803716132128418</v>
      </c>
      <c r="Q24" s="154">
        <v>12.90068568336102</v>
      </c>
      <c r="R24" s="154">
        <v>11.147000752891298</v>
      </c>
      <c r="S24" s="154">
        <v>11.61405575902182</v>
      </c>
      <c r="T24" s="154">
        <v>10.860810845559499</v>
      </c>
      <c r="U24" s="154">
        <v>11.724860649027715</v>
      </c>
      <c r="V24" s="154">
        <v>10.511787669796714</v>
      </c>
      <c r="W24" s="154">
        <v>11.242973299755617</v>
      </c>
      <c r="X24" s="154">
        <v>10.29461272238928</v>
      </c>
    </row>
    <row r="25" spans="1:24" s="55" customFormat="1" ht="12.75" customHeight="1">
      <c r="A25" s="74">
        <v>21</v>
      </c>
      <c r="B25" s="75" t="s">
        <v>329</v>
      </c>
      <c r="C25" s="79" t="s">
        <v>330</v>
      </c>
      <c r="D25" s="154">
        <v>0.14615552692816697</v>
      </c>
      <c r="E25" s="154">
        <v>0.19580219832631718</v>
      </c>
      <c r="F25" s="154">
        <v>0.35520745965067768</v>
      </c>
      <c r="G25" s="154">
        <v>0.40964990486389113</v>
      </c>
      <c r="H25" s="154">
        <v>0.54470201875885826</v>
      </c>
      <c r="I25" s="154">
        <v>1.2639908121735202</v>
      </c>
      <c r="J25" s="154">
        <v>1.6990968069130008</v>
      </c>
      <c r="K25" s="154">
        <v>2.0090479298765289</v>
      </c>
      <c r="L25" s="154">
        <v>2.7625865492564263</v>
      </c>
      <c r="M25" s="154">
        <v>3.4976533377714887</v>
      </c>
      <c r="N25" s="154">
        <v>5.9973816376411744</v>
      </c>
      <c r="O25" s="154">
        <v>10.661157474476095</v>
      </c>
      <c r="P25" s="154">
        <v>10.925289358779786</v>
      </c>
      <c r="Q25" s="154">
        <v>8.3716043588956151</v>
      </c>
      <c r="R25" s="154">
        <v>6.7236578458433449</v>
      </c>
      <c r="S25" s="154">
        <v>7.000768699802066</v>
      </c>
      <c r="T25" s="154">
        <v>6.7425449014670749</v>
      </c>
      <c r="U25" s="154">
        <v>7.0012716430563957</v>
      </c>
      <c r="V25" s="154">
        <v>6.3222017610008461</v>
      </c>
      <c r="W25" s="154">
        <v>6.7596185157817876</v>
      </c>
      <c r="X25" s="154">
        <v>6.1894433111899065</v>
      </c>
    </row>
    <row r="26" spans="1:24" s="55" customFormat="1" ht="12.75" customHeight="1">
      <c r="A26" s="74">
        <v>22</v>
      </c>
      <c r="B26" s="75" t="s">
        <v>331</v>
      </c>
      <c r="C26" s="85" t="s">
        <v>332</v>
      </c>
      <c r="D26" s="154">
        <v>2.95894079982396E-2</v>
      </c>
      <c r="E26" s="154">
        <v>3.9876236458403026E-2</v>
      </c>
      <c r="F26" s="154">
        <v>7.2729447602542158E-2</v>
      </c>
      <c r="G26" s="154">
        <v>8.470664920131124E-2</v>
      </c>
      <c r="H26" s="154">
        <v>0.11250697822230973</v>
      </c>
      <c r="I26" s="154">
        <v>0.26784624312401528</v>
      </c>
      <c r="J26" s="154">
        <v>0.36985201550918584</v>
      </c>
      <c r="K26" s="154">
        <v>0.45122528162406306</v>
      </c>
      <c r="L26" s="154">
        <v>0.60600374675211854</v>
      </c>
      <c r="M26" s="154">
        <v>0.76478681922063574</v>
      </c>
      <c r="N26" s="154">
        <v>1.2900240340814497</v>
      </c>
      <c r="O26" s="154">
        <v>2.3439806835550554</v>
      </c>
      <c r="P26" s="154">
        <v>2.5561690078917931</v>
      </c>
      <c r="Q26" s="154">
        <v>1.9616057033090033</v>
      </c>
      <c r="R26" s="154">
        <v>1.6381406574724755</v>
      </c>
      <c r="S26" s="154">
        <v>1.7057800514151382</v>
      </c>
      <c r="T26" s="154">
        <v>1.5444508540785338</v>
      </c>
      <c r="U26" s="154">
        <v>1.5916389417922894</v>
      </c>
      <c r="V26" s="154">
        <v>1.3982334486961465</v>
      </c>
      <c r="W26" s="154">
        <v>1.4958065217295287</v>
      </c>
      <c r="X26" s="154">
        <v>1.3696369376032029</v>
      </c>
    </row>
    <row r="27" spans="1:24" s="55" customFormat="1" ht="12.75" customHeight="1">
      <c r="A27" s="74">
        <v>23</v>
      </c>
      <c r="B27" s="75" t="s">
        <v>333</v>
      </c>
      <c r="C27" s="85" t="s">
        <v>334</v>
      </c>
      <c r="D27" s="154">
        <v>0.11656611892992737</v>
      </c>
      <c r="E27" s="154">
        <v>0.15592596186791413</v>
      </c>
      <c r="F27" s="154">
        <v>0.2824780120481355</v>
      </c>
      <c r="G27" s="154">
        <v>0.32494325566257992</v>
      </c>
      <c r="H27" s="154">
        <v>0.43219504053654845</v>
      </c>
      <c r="I27" s="154">
        <v>0.99614456904950488</v>
      </c>
      <c r="J27" s="154">
        <v>1.329244791403815</v>
      </c>
      <c r="K27" s="154">
        <v>1.557822648252466</v>
      </c>
      <c r="L27" s="154">
        <v>2.1565828025043077</v>
      </c>
      <c r="M27" s="154">
        <v>2.7328665185508529</v>
      </c>
      <c r="N27" s="154">
        <v>4.707357603559724</v>
      </c>
      <c r="O27" s="154">
        <v>8.3171767909210388</v>
      </c>
      <c r="P27" s="154">
        <v>8.369120350887993</v>
      </c>
      <c r="Q27" s="154">
        <v>6.4099986555866106</v>
      </c>
      <c r="R27" s="154">
        <v>5.0855171883708703</v>
      </c>
      <c r="S27" s="154">
        <v>5.2949886483869273</v>
      </c>
      <c r="T27" s="154">
        <v>5.1980940473885413</v>
      </c>
      <c r="U27" s="154">
        <v>5.4096327012641074</v>
      </c>
      <c r="V27" s="154">
        <v>4.9239683123046998</v>
      </c>
      <c r="W27" s="154">
        <v>5.2638119940522596</v>
      </c>
      <c r="X27" s="154">
        <v>4.8198063735867036</v>
      </c>
    </row>
    <row r="28" spans="1:24" s="55" customFormat="1" ht="12.75" customHeight="1">
      <c r="A28" s="74">
        <v>24</v>
      </c>
      <c r="B28" s="75" t="s">
        <v>335</v>
      </c>
      <c r="C28" s="79" t="s">
        <v>336</v>
      </c>
      <c r="D28" s="154">
        <v>0.19965064080773418</v>
      </c>
      <c r="E28" s="154">
        <v>0.26716688712916148</v>
      </c>
      <c r="F28" s="154">
        <v>0.49738182899339295</v>
      </c>
      <c r="G28" s="154">
        <v>0.58814434672538807</v>
      </c>
      <c r="H28" s="154">
        <v>0.75216504013302821</v>
      </c>
      <c r="I28" s="154">
        <v>1.8248275128297411</v>
      </c>
      <c r="J28" s="154">
        <v>2.5217282112919137</v>
      </c>
      <c r="K28" s="154">
        <v>3.1305828128832838</v>
      </c>
      <c r="L28" s="154">
        <v>4.458136593896552</v>
      </c>
      <c r="M28" s="154">
        <v>6.5390627616097694</v>
      </c>
      <c r="N28" s="154">
        <v>12.654749002281292</v>
      </c>
      <c r="O28" s="154">
        <v>24.931417786406179</v>
      </c>
      <c r="P28" s="154">
        <v>28.029206182128213</v>
      </c>
      <c r="Q28" s="154">
        <v>21.516196242223476</v>
      </c>
      <c r="R28" s="154">
        <v>16.173763751340399</v>
      </c>
      <c r="S28" s="154">
        <v>16.860403387085256</v>
      </c>
      <c r="T28" s="154">
        <v>17.627276029024745</v>
      </c>
      <c r="U28" s="154">
        <v>18.49922419449948</v>
      </c>
      <c r="V28" s="154">
        <v>15.012821330666124</v>
      </c>
      <c r="W28" s="154">
        <v>16.059774422742564</v>
      </c>
      <c r="X28" s="154">
        <v>14.705190914817262</v>
      </c>
    </row>
    <row r="29" spans="1:24" s="55" customFormat="1" ht="12.75" customHeight="1">
      <c r="A29" s="74">
        <v>25</v>
      </c>
      <c r="B29" s="75" t="s">
        <v>337</v>
      </c>
      <c r="C29" s="85" t="s">
        <v>338</v>
      </c>
      <c r="D29" s="154">
        <v>0.10598449337629841</v>
      </c>
      <c r="E29" s="154">
        <v>0.14113694860199366</v>
      </c>
      <c r="F29" s="154">
        <v>0.26243978164281889</v>
      </c>
      <c r="G29" s="154">
        <v>0.31228710854820424</v>
      </c>
      <c r="H29" s="154">
        <v>0.39362742779523108</v>
      </c>
      <c r="I29" s="154">
        <v>0.94748458318350615</v>
      </c>
      <c r="J29" s="154">
        <v>1.3133111156898376</v>
      </c>
      <c r="K29" s="154">
        <v>1.6344617786826623</v>
      </c>
      <c r="L29" s="154">
        <v>2.3832702810287838</v>
      </c>
      <c r="M29" s="154">
        <v>3.6088544444270112</v>
      </c>
      <c r="N29" s="154">
        <v>7.0850452928209808</v>
      </c>
      <c r="O29" s="154">
        <v>13.157692387879182</v>
      </c>
      <c r="P29" s="154">
        <v>14.974383514861318</v>
      </c>
      <c r="Q29" s="154">
        <v>11.511191084164476</v>
      </c>
      <c r="R29" s="154">
        <v>8.7479121492622767</v>
      </c>
      <c r="S29" s="154">
        <v>9.1169975564775054</v>
      </c>
      <c r="T29" s="154">
        <v>9.467299583397633</v>
      </c>
      <c r="U29" s="154">
        <v>9.6030802583619472</v>
      </c>
      <c r="V29" s="154">
        <v>7.8034261272246672</v>
      </c>
      <c r="W29" s="154">
        <v>8.3484185011522314</v>
      </c>
      <c r="X29" s="154">
        <v>7.6442713960603674</v>
      </c>
    </row>
    <row r="30" spans="1:24" s="55" customFormat="1" ht="12.75" customHeight="1">
      <c r="A30" s="74">
        <v>26</v>
      </c>
      <c r="B30" s="75" t="s">
        <v>339</v>
      </c>
      <c r="C30" s="85" t="s">
        <v>340</v>
      </c>
      <c r="D30" s="154">
        <v>6.5943878237005024E-2</v>
      </c>
      <c r="E30" s="154">
        <v>8.8769344103197714E-2</v>
      </c>
      <c r="F30" s="154">
        <v>0.16551762664151271</v>
      </c>
      <c r="G30" s="154">
        <v>0.19288852672241527</v>
      </c>
      <c r="H30" s="154">
        <v>0.25160708305256585</v>
      </c>
      <c r="I30" s="154">
        <v>0.62188767382055088</v>
      </c>
      <c r="J30" s="154">
        <v>0.8506818569799548</v>
      </c>
      <c r="K30" s="154">
        <v>1.052789000206225</v>
      </c>
      <c r="L30" s="154">
        <v>1.4389965631767498</v>
      </c>
      <c r="M30" s="154">
        <v>2.0427043033290886</v>
      </c>
      <c r="N30" s="154">
        <v>3.8677605450776231</v>
      </c>
      <c r="O30" s="154">
        <v>8.7287991997975301</v>
      </c>
      <c r="P30" s="154">
        <v>9.5638183016343525</v>
      </c>
      <c r="Q30" s="154">
        <v>7.3230079910964614</v>
      </c>
      <c r="R30" s="154">
        <v>5.1912381404506114</v>
      </c>
      <c r="S30" s="154">
        <v>5.4136426050123196</v>
      </c>
      <c r="T30" s="154">
        <v>5.8162312293635914</v>
      </c>
      <c r="U30" s="154">
        <v>6.3657274102474766</v>
      </c>
      <c r="V30" s="154">
        <v>5.0760574495882196</v>
      </c>
      <c r="W30" s="154">
        <v>5.4292062889614057</v>
      </c>
      <c r="X30" s="154">
        <v>4.9712670542778001</v>
      </c>
    </row>
    <row r="31" spans="1:24" s="55" customFormat="1" ht="12.75" customHeight="1">
      <c r="A31" s="74">
        <v>27</v>
      </c>
      <c r="B31" s="75" t="s">
        <v>341</v>
      </c>
      <c r="C31" s="85" t="s">
        <v>342</v>
      </c>
      <c r="D31" s="154">
        <v>2.7722269194430743E-2</v>
      </c>
      <c r="E31" s="154">
        <v>3.7260594423970124E-2</v>
      </c>
      <c r="F31" s="154">
        <v>6.9424420709061394E-2</v>
      </c>
      <c r="G31" s="154">
        <v>8.2968711454768626E-2</v>
      </c>
      <c r="H31" s="154">
        <v>0.10693052928523139</v>
      </c>
      <c r="I31" s="154">
        <v>0.25545525582568412</v>
      </c>
      <c r="J31" s="154">
        <v>0.35773523862212164</v>
      </c>
      <c r="K31" s="154">
        <v>0.44333203399439647</v>
      </c>
      <c r="L31" s="154">
        <v>0.63586974969101828</v>
      </c>
      <c r="M31" s="154">
        <v>0.88750401385367006</v>
      </c>
      <c r="N31" s="154">
        <v>1.701943164382687</v>
      </c>
      <c r="O31" s="154">
        <v>3.0449261987294665</v>
      </c>
      <c r="P31" s="154">
        <v>3.4910043656325467</v>
      </c>
      <c r="Q31" s="154">
        <v>2.6819971669625344</v>
      </c>
      <c r="R31" s="154">
        <v>2.2346134616275117</v>
      </c>
      <c r="S31" s="154">
        <v>2.329763225595431</v>
      </c>
      <c r="T31" s="154">
        <v>2.3437452162635228</v>
      </c>
      <c r="U31" s="154">
        <v>2.5304165258900522</v>
      </c>
      <c r="V31" s="154">
        <v>2.1333377538532359</v>
      </c>
      <c r="W31" s="154">
        <v>2.2821496326289261</v>
      </c>
      <c r="X31" s="154">
        <v>2.0896524644790917</v>
      </c>
    </row>
    <row r="32" spans="1:24" s="55" customFormat="1" ht="12.75" customHeight="1">
      <c r="A32" s="74">
        <v>28</v>
      </c>
      <c r="B32" s="75" t="s">
        <v>343</v>
      </c>
      <c r="C32" s="79" t="s">
        <v>344</v>
      </c>
      <c r="D32" s="154">
        <v>0.31602168197774461</v>
      </c>
      <c r="E32" s="154">
        <v>0.4280239382642711</v>
      </c>
      <c r="F32" s="154">
        <v>0.7800112155904152</v>
      </c>
      <c r="G32" s="154">
        <v>0.91877629370748259</v>
      </c>
      <c r="H32" s="154">
        <v>1.2237944590068788</v>
      </c>
      <c r="I32" s="154">
        <v>2.9032710259837184</v>
      </c>
      <c r="J32" s="154">
        <v>3.9820067097794367</v>
      </c>
      <c r="K32" s="154">
        <v>5.4832039655025264</v>
      </c>
      <c r="L32" s="154">
        <v>8.3386140552992298</v>
      </c>
      <c r="M32" s="154">
        <v>10.593253447364436</v>
      </c>
      <c r="N32" s="154">
        <v>19.054046081336516</v>
      </c>
      <c r="O32" s="154">
        <v>34.535838626417934</v>
      </c>
      <c r="P32" s="154">
        <v>38.168774278990966</v>
      </c>
      <c r="Q32" s="154">
        <v>29.282411242212408</v>
      </c>
      <c r="R32" s="154">
        <v>19.190716210623712</v>
      </c>
      <c r="S32" s="154">
        <v>19.992354470801864</v>
      </c>
      <c r="T32" s="154">
        <v>26.23730250877102</v>
      </c>
      <c r="U32" s="154">
        <v>20.597379038552301</v>
      </c>
      <c r="V32" s="154">
        <v>18.420518260015061</v>
      </c>
      <c r="W32" s="154">
        <v>19.737833723814653</v>
      </c>
      <c r="X32" s="154">
        <v>18.073194322616374</v>
      </c>
    </row>
    <row r="33" spans="1:26" s="55" customFormat="1" ht="12.75" customHeight="1">
      <c r="A33" s="74">
        <v>29</v>
      </c>
      <c r="B33" s="75" t="s">
        <v>345</v>
      </c>
      <c r="C33" s="82" t="s">
        <v>346</v>
      </c>
      <c r="D33" s="154">
        <v>0.30079944489795629</v>
      </c>
      <c r="E33" s="154">
        <v>0.41010072651301172</v>
      </c>
      <c r="F33" s="154">
        <v>0.75662137183459477</v>
      </c>
      <c r="G33" s="154">
        <v>0.88204554186914275</v>
      </c>
      <c r="H33" s="154">
        <v>1.1817057303001071</v>
      </c>
      <c r="I33" s="154">
        <v>2.9714947392777251</v>
      </c>
      <c r="J33" s="154">
        <v>4.0566178334307414</v>
      </c>
      <c r="K33" s="154">
        <v>3.0885291542991635</v>
      </c>
      <c r="L33" s="154">
        <v>4.8032344600803816</v>
      </c>
      <c r="M33" s="154">
        <v>5.4759253412874571</v>
      </c>
      <c r="N33" s="154">
        <v>9.9129927700511846</v>
      </c>
      <c r="O33" s="154">
        <v>18.658343393021575</v>
      </c>
      <c r="P33" s="154">
        <v>21.462797222968359</v>
      </c>
      <c r="Q33" s="154">
        <v>16.371177864809802</v>
      </c>
      <c r="R33" s="154">
        <v>16.016194060511157</v>
      </c>
      <c r="S33" s="154">
        <v>16.687662567152049</v>
      </c>
      <c r="T33" s="154">
        <v>15.653399370109598</v>
      </c>
      <c r="U33" s="154">
        <v>16.006105884090186</v>
      </c>
      <c r="V33" s="154">
        <v>14.302041789053739</v>
      </c>
      <c r="W33" s="154">
        <v>15.329697368709581</v>
      </c>
      <c r="X33" s="154">
        <v>14.036649172657853</v>
      </c>
    </row>
    <row r="34" spans="1:26" s="55" customFormat="1" ht="12.75" customHeight="1">
      <c r="A34" s="74">
        <v>30</v>
      </c>
      <c r="B34" s="75" t="s">
        <v>347</v>
      </c>
      <c r="C34" s="82" t="s">
        <v>348</v>
      </c>
      <c r="D34" s="154">
        <v>0.37453255151621367</v>
      </c>
      <c r="E34" s="154">
        <v>0.50807538640649208</v>
      </c>
      <c r="F34" s="154">
        <v>0.93008293502244876</v>
      </c>
      <c r="G34" s="154">
        <v>1.0928710498401288</v>
      </c>
      <c r="H34" s="154">
        <v>1.468136867287243</v>
      </c>
      <c r="I34" s="154">
        <v>3.432532380658015</v>
      </c>
      <c r="J34" s="154">
        <v>4.8422416621834907</v>
      </c>
      <c r="K34" s="154">
        <v>5.0234825056610539</v>
      </c>
      <c r="L34" s="154">
        <v>7.238916570903033</v>
      </c>
      <c r="M34" s="154">
        <v>9.4306868385761913</v>
      </c>
      <c r="N34" s="154">
        <v>16.8150764378105</v>
      </c>
      <c r="O34" s="154">
        <v>30.597813209264793</v>
      </c>
      <c r="P34" s="154">
        <v>29.436552385479352</v>
      </c>
      <c r="Q34" s="154">
        <v>22.595631114720678</v>
      </c>
      <c r="R34" s="154">
        <v>15.09688550213791</v>
      </c>
      <c r="S34" s="154">
        <v>15.726726754159902</v>
      </c>
      <c r="T34" s="154">
        <v>14.842198009712504</v>
      </c>
      <c r="U34" s="154">
        <v>15.555042201085971</v>
      </c>
      <c r="V34" s="154">
        <v>12.734109833430686</v>
      </c>
      <c r="W34" s="154">
        <v>13.618703527946778</v>
      </c>
      <c r="X34" s="154">
        <v>12.470011037052169</v>
      </c>
    </row>
    <row r="35" spans="1:26" s="55" customFormat="1" ht="12.75" customHeight="1">
      <c r="A35" s="74">
        <v>31</v>
      </c>
      <c r="B35" s="75" t="s">
        <v>349</v>
      </c>
      <c r="C35" s="79" t="s">
        <v>350</v>
      </c>
      <c r="D35" s="154">
        <v>0.47656132929315825</v>
      </c>
      <c r="E35" s="154">
        <v>0.6510454642409178</v>
      </c>
      <c r="F35" s="154">
        <v>1.1894892663539818</v>
      </c>
      <c r="G35" s="154">
        <v>1.3995319426709782</v>
      </c>
      <c r="H35" s="154">
        <v>1.8428850559633112</v>
      </c>
      <c r="I35" s="154">
        <v>4.3643639669070344</v>
      </c>
      <c r="J35" s="154">
        <v>6.0876354222684128</v>
      </c>
      <c r="K35" s="154">
        <v>8.3490642355614959</v>
      </c>
      <c r="L35" s="154">
        <v>11.937960941975685</v>
      </c>
      <c r="M35" s="154">
        <v>15.445634447238227</v>
      </c>
      <c r="N35" s="154">
        <v>29.376794971034641</v>
      </c>
      <c r="O35" s="154">
        <v>52.73705970424124</v>
      </c>
      <c r="P35" s="154">
        <v>58.591955801391336</v>
      </c>
      <c r="Q35" s="154">
        <v>45.014951665003174</v>
      </c>
      <c r="R35" s="154">
        <v>32.726070888468428</v>
      </c>
      <c r="S35" s="154">
        <v>34.086799507746775</v>
      </c>
      <c r="T35" s="154">
        <v>33.320022835416687</v>
      </c>
      <c r="U35" s="154">
        <v>36.8825407491546</v>
      </c>
      <c r="V35" s="154">
        <v>32.418799608590653</v>
      </c>
      <c r="W35" s="154">
        <v>34.668423004246776</v>
      </c>
      <c r="X35" s="154">
        <v>31.744086601588176</v>
      </c>
    </row>
    <row r="36" spans="1:26" s="55" customFormat="1" ht="12.75" customHeight="1">
      <c r="A36" s="74">
        <v>32</v>
      </c>
      <c r="B36" s="75" t="s">
        <v>351</v>
      </c>
      <c r="C36" s="79" t="s">
        <v>352</v>
      </c>
      <c r="D36" s="154">
        <v>0.67992659510642439</v>
      </c>
      <c r="E36" s="154">
        <v>0.93702276455392375</v>
      </c>
      <c r="F36" s="154">
        <v>1.7330806369352998</v>
      </c>
      <c r="G36" s="154">
        <v>2.0671178302682023</v>
      </c>
      <c r="H36" s="154">
        <v>2.7876608014709676</v>
      </c>
      <c r="I36" s="154">
        <v>6.6223403527897737</v>
      </c>
      <c r="J36" s="154">
        <v>9.3586782116314193</v>
      </c>
      <c r="K36" s="154">
        <v>11.624635652927619</v>
      </c>
      <c r="L36" s="154">
        <v>17.019002263263513</v>
      </c>
      <c r="M36" s="154">
        <v>22.170326385307806</v>
      </c>
      <c r="N36" s="154">
        <v>40.580075003636836</v>
      </c>
      <c r="O36" s="154">
        <v>70.989637216451129</v>
      </c>
      <c r="P36" s="154">
        <v>76.008000832293163</v>
      </c>
      <c r="Q36" s="154">
        <v>58.382994076074873</v>
      </c>
      <c r="R36" s="154">
        <v>64.818411007573928</v>
      </c>
      <c r="S36" s="154">
        <v>67.48686740652424</v>
      </c>
      <c r="T36" s="154">
        <v>56.990559363066097</v>
      </c>
      <c r="U36" s="154">
        <v>62.829881456590499</v>
      </c>
      <c r="V36" s="154">
        <v>54.125422263819694</v>
      </c>
      <c r="W36" s="154">
        <v>57.959730562192405</v>
      </c>
      <c r="X36" s="154">
        <v>53.070799686555638</v>
      </c>
    </row>
    <row r="37" spans="1:26" s="55" customFormat="1" ht="12.75" customHeight="1">
      <c r="A37" s="74">
        <v>33</v>
      </c>
      <c r="B37" s="75" t="s">
        <v>353</v>
      </c>
      <c r="C37" s="79" t="s">
        <v>354</v>
      </c>
      <c r="D37" s="154">
        <v>8.7410143816283925E-2</v>
      </c>
      <c r="E37" s="154">
        <v>0.12210803505520042</v>
      </c>
      <c r="F37" s="154">
        <v>0.22641597821062598</v>
      </c>
      <c r="G37" s="154">
        <v>0.26406861895926426</v>
      </c>
      <c r="H37" s="154">
        <v>0.35874686403081424</v>
      </c>
      <c r="I37" s="154">
        <v>0.84697702654151885</v>
      </c>
      <c r="J37" s="154">
        <v>1.2126975990876958</v>
      </c>
      <c r="K37" s="154">
        <v>1.6030107384546584</v>
      </c>
      <c r="L37" s="154">
        <v>2.2692064151106286</v>
      </c>
      <c r="M37" s="154">
        <v>2.760574822090625</v>
      </c>
      <c r="N37" s="154">
        <v>5.4517426774642201</v>
      </c>
      <c r="O37" s="154">
        <v>9.5013378412230818</v>
      </c>
      <c r="P37" s="154">
        <v>10.225596504925946</v>
      </c>
      <c r="Q37" s="154">
        <v>7.8478866825140985</v>
      </c>
      <c r="R37" s="154">
        <v>11.128483220434479</v>
      </c>
      <c r="S37" s="154">
        <v>11.591721798243645</v>
      </c>
      <c r="T37" s="154">
        <v>10.698648172367454</v>
      </c>
      <c r="U37" s="154">
        <v>11.811246357522233</v>
      </c>
      <c r="V37" s="154">
        <v>10.799066531310093</v>
      </c>
      <c r="W37" s="154">
        <v>11.584212601703625</v>
      </c>
      <c r="X37" s="154">
        <v>10.607050380339087</v>
      </c>
    </row>
    <row r="38" spans="1:26" s="87" customFormat="1" ht="12.75" customHeight="1">
      <c r="A38" s="74">
        <v>34</v>
      </c>
      <c r="B38" s="75" t="s">
        <v>355</v>
      </c>
      <c r="C38" s="79" t="s">
        <v>356</v>
      </c>
      <c r="D38" s="154">
        <v>0.1123001485523599</v>
      </c>
      <c r="E38" s="154">
        <v>0.15235734636218567</v>
      </c>
      <c r="F38" s="154">
        <v>0.27949433602273405</v>
      </c>
      <c r="G38" s="154">
        <v>0.33151763942938339</v>
      </c>
      <c r="H38" s="154">
        <v>0.44042172811406904</v>
      </c>
      <c r="I38" s="154">
        <v>1.0265768824087929</v>
      </c>
      <c r="J38" s="154">
        <v>1.4053349464072813</v>
      </c>
      <c r="K38" s="154">
        <v>1.6834353900807053</v>
      </c>
      <c r="L38" s="154">
        <v>2.3239545939393587</v>
      </c>
      <c r="M38" s="154">
        <v>2.8862163554035467</v>
      </c>
      <c r="N38" s="154">
        <v>5.0757041087061294</v>
      </c>
      <c r="O38" s="154">
        <v>8.95184550924718</v>
      </c>
      <c r="P38" s="154">
        <v>8.8966789059512426</v>
      </c>
      <c r="Q38" s="154">
        <v>6.8444097513189295</v>
      </c>
      <c r="R38" s="154">
        <v>6.3680341059734547</v>
      </c>
      <c r="S38" s="154">
        <v>6.6334241197052055</v>
      </c>
      <c r="T38" s="154">
        <v>6.0492031677383631</v>
      </c>
      <c r="U38" s="154">
        <v>6.6543589652300312</v>
      </c>
      <c r="V38" s="154">
        <v>5.624792227010035</v>
      </c>
      <c r="W38" s="154">
        <v>6.0078409932224561</v>
      </c>
      <c r="X38" s="154">
        <v>5.5010802266469785</v>
      </c>
      <c r="Y38" s="86"/>
      <c r="Z38" s="86"/>
    </row>
    <row r="39" spans="1:26" s="87" customFormat="1" ht="12.75" customHeight="1">
      <c r="A39" s="74">
        <v>35</v>
      </c>
      <c r="B39" s="75" t="s">
        <v>357</v>
      </c>
      <c r="C39" s="79" t="s">
        <v>358</v>
      </c>
      <c r="D39" s="154">
        <v>0</v>
      </c>
      <c r="E39" s="154">
        <v>0</v>
      </c>
      <c r="F39" s="154">
        <v>0</v>
      </c>
      <c r="G39" s="154">
        <v>0</v>
      </c>
      <c r="H39" s="154">
        <v>0</v>
      </c>
      <c r="I39" s="154">
        <v>0</v>
      </c>
      <c r="J39" s="154">
        <v>0</v>
      </c>
      <c r="K39" s="154">
        <v>1.9961075797315442</v>
      </c>
      <c r="L39" s="154">
        <v>2.8984281942977126</v>
      </c>
      <c r="M39" s="154">
        <v>3.7640078584634225</v>
      </c>
      <c r="N39" s="154">
        <v>6.8479910712653806</v>
      </c>
      <c r="O39" s="154">
        <v>12.183476574467264</v>
      </c>
      <c r="P39" s="154">
        <v>12.930276699023723</v>
      </c>
      <c r="Q39" s="154">
        <v>9.9338075357977065</v>
      </c>
      <c r="R39" s="154">
        <v>7.2427212064764506</v>
      </c>
      <c r="S39" s="154">
        <v>7.5393081974878804</v>
      </c>
      <c r="T39" s="154">
        <v>7.294835149443875</v>
      </c>
      <c r="U39" s="154">
        <v>7.6324023486508699</v>
      </c>
      <c r="V39" s="154">
        <v>6.6688767019481441</v>
      </c>
      <c r="W39" s="154">
        <v>7.1316407348713113</v>
      </c>
      <c r="X39" s="154">
        <v>6.5300922278247002</v>
      </c>
    </row>
    <row r="40" spans="1:26" s="87" customFormat="1" ht="12.75" customHeight="1">
      <c r="A40" s="74">
        <v>36</v>
      </c>
      <c r="B40" s="75" t="s">
        <v>359</v>
      </c>
      <c r="C40" s="83" t="s">
        <v>360</v>
      </c>
      <c r="D40" s="154">
        <v>7.0491889145138514E-2</v>
      </c>
      <c r="E40" s="154">
        <v>9.3888464019424175E-2</v>
      </c>
      <c r="F40" s="154">
        <v>0.16965226264340319</v>
      </c>
      <c r="G40" s="154">
        <v>0.20008952794285262</v>
      </c>
      <c r="H40" s="154">
        <v>0.2589550117120577</v>
      </c>
      <c r="I40" s="154">
        <v>0.59421640407212173</v>
      </c>
      <c r="J40" s="154">
        <v>0.79637671077512151</v>
      </c>
      <c r="K40" s="154">
        <v>2.5703078802880892</v>
      </c>
      <c r="L40" s="154">
        <v>3.9374417502111645</v>
      </c>
      <c r="M40" s="154">
        <v>5.5435401889340383</v>
      </c>
      <c r="N40" s="154">
        <v>10.37179987422109</v>
      </c>
      <c r="O40" s="154">
        <v>18.634068043414413</v>
      </c>
      <c r="P40" s="154">
        <v>21.229965010371497</v>
      </c>
      <c r="Q40" s="154">
        <v>17.113599754390396</v>
      </c>
      <c r="R40" s="154">
        <v>19.787334875050824</v>
      </c>
      <c r="S40" s="154">
        <v>21.367825450870665</v>
      </c>
      <c r="T40" s="154">
        <v>16.097272341524103</v>
      </c>
      <c r="U40" s="154">
        <v>17.244143023292818</v>
      </c>
      <c r="V40" s="154">
        <v>15.559425077247642</v>
      </c>
      <c r="W40" s="154">
        <v>17.829907865761104</v>
      </c>
      <c r="X40" s="154">
        <v>16.57097597156239</v>
      </c>
    </row>
    <row r="41" spans="1:26" s="87" customFormat="1" ht="12.75" customHeight="1">
      <c r="A41" s="74">
        <v>37</v>
      </c>
      <c r="B41" s="75" t="s">
        <v>361</v>
      </c>
      <c r="C41" s="79" t="s">
        <v>362</v>
      </c>
      <c r="D41" s="154">
        <v>5.9743189411567511E-2</v>
      </c>
      <c r="E41" s="154">
        <v>7.9212077424627034E-2</v>
      </c>
      <c r="F41" s="154">
        <v>0.14235218726083482</v>
      </c>
      <c r="G41" s="154">
        <v>0.16920639520070943</v>
      </c>
      <c r="H41" s="154">
        <v>0.22075721247277585</v>
      </c>
      <c r="I41" s="154">
        <v>0.5011605445543269</v>
      </c>
      <c r="J41" s="154">
        <v>0.66335655825788897</v>
      </c>
      <c r="K41" s="154">
        <v>2.1590902072663529</v>
      </c>
      <c r="L41" s="154">
        <v>3.3034400025808992</v>
      </c>
      <c r="M41" s="154">
        <v>4.7355241895068341</v>
      </c>
      <c r="N41" s="154">
        <v>8.726753855849978</v>
      </c>
      <c r="O41" s="154">
        <v>15.669967687818088</v>
      </c>
      <c r="P41" s="154">
        <v>18.015463697403181</v>
      </c>
      <c r="Q41" s="154">
        <v>14.515166904113617</v>
      </c>
      <c r="R41" s="154">
        <v>17.473840390244344</v>
      </c>
      <c r="S41" s="154">
        <v>18.832074749692413</v>
      </c>
      <c r="T41" s="154">
        <v>13.443172188430729</v>
      </c>
      <c r="U41" s="154">
        <v>14.443555692985683</v>
      </c>
      <c r="V41" s="154">
        <v>13.832496199155512</v>
      </c>
      <c r="W41" s="154">
        <v>15.856884475904968</v>
      </c>
      <c r="X41" s="154">
        <v>14.737295823027488</v>
      </c>
    </row>
    <row r="42" spans="1:26" s="87" customFormat="1" ht="12.75" customHeight="1">
      <c r="A42" s="74">
        <v>38</v>
      </c>
      <c r="B42" s="75" t="s">
        <v>363</v>
      </c>
      <c r="C42" s="79" t="s">
        <v>364</v>
      </c>
      <c r="D42" s="154">
        <v>1.0748699733571006E-2</v>
      </c>
      <c r="E42" s="154">
        <v>1.4676386594797135E-2</v>
      </c>
      <c r="F42" s="154">
        <v>2.7300075382568356E-2</v>
      </c>
      <c r="G42" s="154">
        <v>3.0883132742143164E-2</v>
      </c>
      <c r="H42" s="154">
        <v>3.8197799239281814E-2</v>
      </c>
      <c r="I42" s="154">
        <v>9.3055859517794728E-2</v>
      </c>
      <c r="J42" s="154">
        <v>0.13302015251723254</v>
      </c>
      <c r="K42" s="154">
        <v>0.4112176730217359</v>
      </c>
      <c r="L42" s="154">
        <v>0.63400174763026529</v>
      </c>
      <c r="M42" s="154">
        <v>0.80801599942720437</v>
      </c>
      <c r="N42" s="154">
        <v>1.6450460183711102</v>
      </c>
      <c r="O42" s="154">
        <v>2.9641003555963237</v>
      </c>
      <c r="P42" s="154">
        <v>3.2145013129683124</v>
      </c>
      <c r="Q42" s="154">
        <v>2.5984328502767786</v>
      </c>
      <c r="R42" s="154">
        <v>2.3134944848064749</v>
      </c>
      <c r="S42" s="154">
        <v>2.5357507011782552</v>
      </c>
      <c r="T42" s="154">
        <v>2.6541001530933737</v>
      </c>
      <c r="U42" s="154">
        <v>2.8005873303071342</v>
      </c>
      <c r="V42" s="154">
        <v>1.7269288780921315</v>
      </c>
      <c r="W42" s="154">
        <v>1.9730233898561347</v>
      </c>
      <c r="X42" s="154">
        <v>1.8336801485349035</v>
      </c>
    </row>
    <row r="43" spans="1:26" s="88" customFormat="1" ht="12.75" customHeight="1">
      <c r="A43" s="74">
        <v>39</v>
      </c>
      <c r="B43" s="75" t="s">
        <v>365</v>
      </c>
      <c r="C43" s="83" t="s">
        <v>366</v>
      </c>
      <c r="D43" s="154">
        <v>4.5907069574414985</v>
      </c>
      <c r="E43" s="154">
        <v>14.239757480941247</v>
      </c>
      <c r="F43" s="154">
        <v>19.84075950401817</v>
      </c>
      <c r="G43" s="154">
        <v>25.083160596336619</v>
      </c>
      <c r="H43" s="154">
        <v>32.853443083098483</v>
      </c>
      <c r="I43" s="154">
        <v>76.371027571041466</v>
      </c>
      <c r="J43" s="154">
        <v>100.71250952587613</v>
      </c>
      <c r="K43" s="154">
        <v>115.5319812333727</v>
      </c>
      <c r="L43" s="154">
        <v>152.76959700611005</v>
      </c>
      <c r="M43" s="154">
        <v>184.07709481944676</v>
      </c>
      <c r="N43" s="154">
        <v>342.90203096376212</v>
      </c>
      <c r="O43" s="154">
        <v>664.92665390196385</v>
      </c>
      <c r="P43" s="154">
        <v>727.59307907611117</v>
      </c>
      <c r="Q43" s="154">
        <v>548.4622853292127</v>
      </c>
      <c r="R43" s="154">
        <v>432.56352384324839</v>
      </c>
      <c r="S43" s="154">
        <v>408.70920274160562</v>
      </c>
      <c r="T43" s="154">
        <v>361.60567363512826</v>
      </c>
      <c r="U43" s="154">
        <v>361.6001362365115</v>
      </c>
      <c r="V43" s="154">
        <v>298.72650526650881</v>
      </c>
      <c r="W43" s="154">
        <v>302.32667817155533</v>
      </c>
      <c r="X43" s="154">
        <v>278.97020108495838</v>
      </c>
    </row>
    <row r="44" spans="1:26" s="87" customFormat="1" ht="12.75" customHeight="1">
      <c r="A44" s="74">
        <v>40</v>
      </c>
      <c r="B44" s="75" t="s">
        <v>367</v>
      </c>
      <c r="C44" s="79" t="s">
        <v>368</v>
      </c>
      <c r="D44" s="154">
        <v>9.2591439528656623E-3</v>
      </c>
      <c r="E44" s="154">
        <v>1.250996483247197E-2</v>
      </c>
      <c r="F44" s="154">
        <v>2.382855052651273E-2</v>
      </c>
      <c r="G44" s="154">
        <v>2.9370173311193851E-2</v>
      </c>
      <c r="H44" s="154">
        <v>3.9160888533321059E-2</v>
      </c>
      <c r="I44" s="154">
        <v>9.1800661043817761E-2</v>
      </c>
      <c r="J44" s="154">
        <v>0.12057384470435652</v>
      </c>
      <c r="K44" s="154">
        <v>0.35815312174317077</v>
      </c>
      <c r="L44" s="154">
        <v>0.56742857947740621</v>
      </c>
      <c r="M44" s="154">
        <v>0.70530800074031685</v>
      </c>
      <c r="N44" s="154">
        <v>1.3505290644743104</v>
      </c>
      <c r="O44" s="154">
        <v>2.2352313527561085</v>
      </c>
      <c r="P44" s="154">
        <v>2.3202305595416624</v>
      </c>
      <c r="Q44" s="154">
        <v>1.8859662967848962</v>
      </c>
      <c r="R44" s="154">
        <v>5.3484914207292773</v>
      </c>
      <c r="S44" s="154">
        <v>5.1898175018339483</v>
      </c>
      <c r="T44" s="154">
        <v>4.4866207935749083</v>
      </c>
      <c r="U44" s="154">
        <v>4.3792638108319304</v>
      </c>
      <c r="V44" s="154">
        <v>3.959426399766838</v>
      </c>
      <c r="W44" s="154">
        <v>4.3350256517764763</v>
      </c>
      <c r="X44" s="154">
        <v>3.9996061515868351</v>
      </c>
    </row>
    <row r="45" spans="1:26" s="55" customFormat="1" ht="12.75" customHeight="1">
      <c r="A45" s="74">
        <v>41</v>
      </c>
      <c r="B45" s="75" t="s">
        <v>369</v>
      </c>
      <c r="C45" s="79" t="s">
        <v>370</v>
      </c>
      <c r="D45" s="154">
        <v>4.5814478134886318</v>
      </c>
      <c r="E45" s="154">
        <v>14.227247516108775</v>
      </c>
      <c r="F45" s="154">
        <v>19.816930953491656</v>
      </c>
      <c r="G45" s="154">
        <v>25.053790423025429</v>
      </c>
      <c r="H45" s="154">
        <v>32.814282194565166</v>
      </c>
      <c r="I45" s="154">
        <v>76.279226909997661</v>
      </c>
      <c r="J45" s="154">
        <v>100.59193568117178</v>
      </c>
      <c r="K45" s="154">
        <v>115.17382811162953</v>
      </c>
      <c r="L45" s="154">
        <v>152.20216842663262</v>
      </c>
      <c r="M45" s="154">
        <v>183.37178681870645</v>
      </c>
      <c r="N45" s="154">
        <v>341.55150189928787</v>
      </c>
      <c r="O45" s="154">
        <v>662.6914225492078</v>
      </c>
      <c r="P45" s="154">
        <v>725.27284851656964</v>
      </c>
      <c r="Q45" s="154">
        <v>546.57631903242782</v>
      </c>
      <c r="R45" s="154">
        <v>427.21503242251907</v>
      </c>
      <c r="S45" s="154">
        <v>403.51938523977174</v>
      </c>
      <c r="T45" s="154">
        <v>357.11905284155335</v>
      </c>
      <c r="U45" s="154">
        <v>357.2208724256796</v>
      </c>
      <c r="V45" s="154">
        <v>294.767078866742</v>
      </c>
      <c r="W45" s="154">
        <v>297.99165251977888</v>
      </c>
      <c r="X45" s="154">
        <v>274.97059493337156</v>
      </c>
    </row>
    <row r="46" spans="1:26" s="55" customFormat="1" ht="12.75" customHeight="1">
      <c r="A46" s="74">
        <v>42</v>
      </c>
      <c r="B46" s="75">
        <v>37</v>
      </c>
      <c r="C46" s="85" t="s">
        <v>371</v>
      </c>
      <c r="D46" s="154">
        <v>0.94622725025384857</v>
      </c>
      <c r="E46" s="154">
        <v>1.2899272551716285</v>
      </c>
      <c r="F46" s="154">
        <v>2.3255991199224986</v>
      </c>
      <c r="G46" s="154">
        <v>2.621017989750682</v>
      </c>
      <c r="H46" s="154">
        <v>3.4591489488811482</v>
      </c>
      <c r="I46" s="154">
        <v>7.981620472465365</v>
      </c>
      <c r="J46" s="154">
        <v>11.013809188603203</v>
      </c>
      <c r="K46" s="154">
        <v>7.3988593828729572</v>
      </c>
      <c r="L46" s="154">
        <v>10.052051304303184</v>
      </c>
      <c r="M46" s="154">
        <v>12.6219905316492</v>
      </c>
      <c r="N46" s="154">
        <v>23.468250785288753</v>
      </c>
      <c r="O46" s="154">
        <v>46.090753521950283</v>
      </c>
      <c r="P46" s="154">
        <v>50.408908067943493</v>
      </c>
      <c r="Q46" s="154">
        <v>39.588477436166308</v>
      </c>
      <c r="R46" s="154">
        <v>25.501462879588981</v>
      </c>
      <c r="S46" s="154">
        <v>24.221502644842282</v>
      </c>
      <c r="T46" s="154">
        <v>21.297729518082022</v>
      </c>
      <c r="U46" s="154">
        <v>20.978852282522919</v>
      </c>
      <c r="V46" s="154">
        <v>18.820961173784816</v>
      </c>
      <c r="W46" s="154">
        <v>20.538832263030624</v>
      </c>
      <c r="X46" s="154">
        <v>18.877887846748045</v>
      </c>
    </row>
    <row r="47" spans="1:26" s="55" customFormat="1" ht="12.75" customHeight="1">
      <c r="A47" s="74">
        <v>43</v>
      </c>
      <c r="B47" s="75" t="s">
        <v>372</v>
      </c>
      <c r="C47" s="85" t="s">
        <v>373</v>
      </c>
      <c r="D47" s="154">
        <v>3.6352205632347832</v>
      </c>
      <c r="E47" s="154">
        <v>12.937320260937145</v>
      </c>
      <c r="F47" s="154">
        <v>17.491331833569159</v>
      </c>
      <c r="G47" s="154">
        <v>22.432772433274746</v>
      </c>
      <c r="H47" s="154">
        <v>29.355133245684019</v>
      </c>
      <c r="I47" s="154">
        <v>68.297606437532295</v>
      </c>
      <c r="J47" s="154">
        <v>89.578126492568572</v>
      </c>
      <c r="K47" s="154">
        <v>107.77496872875656</v>
      </c>
      <c r="L47" s="154">
        <v>142.15011712232942</v>
      </c>
      <c r="M47" s="154">
        <v>170.74979628705722</v>
      </c>
      <c r="N47" s="154">
        <v>318.0832511139991</v>
      </c>
      <c r="O47" s="154">
        <v>616.60066902725748</v>
      </c>
      <c r="P47" s="154">
        <v>674.86394044862607</v>
      </c>
      <c r="Q47" s="154">
        <v>506.98784159626149</v>
      </c>
      <c r="R47" s="154">
        <v>401.71356954293003</v>
      </c>
      <c r="S47" s="154">
        <v>379.29788259492943</v>
      </c>
      <c r="T47" s="154">
        <v>335.82132332347135</v>
      </c>
      <c r="U47" s="154">
        <v>336.24202014315671</v>
      </c>
      <c r="V47" s="154">
        <v>275.94611769295716</v>
      </c>
      <c r="W47" s="154">
        <v>277.45282025674823</v>
      </c>
      <c r="X47" s="154">
        <v>256.09270708662353</v>
      </c>
    </row>
    <row r="48" spans="1:26" s="55" customFormat="1" ht="12.75" customHeight="1">
      <c r="A48" s="74">
        <v>44</v>
      </c>
      <c r="B48" s="75" t="s">
        <v>374</v>
      </c>
      <c r="C48" s="83" t="s">
        <v>375</v>
      </c>
      <c r="D48" s="154">
        <v>3.1054955068564896</v>
      </c>
      <c r="E48" s="154">
        <v>4.2014063982552807</v>
      </c>
      <c r="F48" s="154">
        <v>7.5864368791305044</v>
      </c>
      <c r="G48" s="154">
        <v>8.6070148050777604</v>
      </c>
      <c r="H48" s="154">
        <v>11.182725319537017</v>
      </c>
      <c r="I48" s="154">
        <v>25.648169123638365</v>
      </c>
      <c r="J48" s="154">
        <v>34.508587174811602</v>
      </c>
      <c r="K48" s="154">
        <v>52.163611890567687</v>
      </c>
      <c r="L48" s="154">
        <v>74.507260095269771</v>
      </c>
      <c r="M48" s="154">
        <v>90.514522193239458</v>
      </c>
      <c r="N48" s="154">
        <v>155.7563440677784</v>
      </c>
      <c r="O48" s="154">
        <v>280.19630673086391</v>
      </c>
      <c r="P48" s="154">
        <v>298.41330773781078</v>
      </c>
      <c r="Q48" s="154">
        <v>232.23051887890796</v>
      </c>
      <c r="R48" s="154">
        <v>174.69756711861433</v>
      </c>
      <c r="S48" s="154">
        <v>174.73574703475305</v>
      </c>
      <c r="T48" s="154">
        <v>177.69217103775196</v>
      </c>
      <c r="U48" s="154">
        <v>180.97679937138221</v>
      </c>
      <c r="V48" s="154">
        <v>159.01371962416076</v>
      </c>
      <c r="W48" s="154">
        <v>169.58978166044025</v>
      </c>
      <c r="X48" s="154">
        <v>156.7561705210876</v>
      </c>
    </row>
    <row r="49" spans="1:25" s="55" customFormat="1" ht="12.75" customHeight="1">
      <c r="A49" s="74">
        <v>45</v>
      </c>
      <c r="B49" s="75" t="s">
        <v>376</v>
      </c>
      <c r="C49" s="79" t="s">
        <v>377</v>
      </c>
      <c r="D49" s="154">
        <v>1.527425321991849</v>
      </c>
      <c r="E49" s="154">
        <v>2.0593498575054854</v>
      </c>
      <c r="F49" s="154">
        <v>3.7088049254396145</v>
      </c>
      <c r="G49" s="154">
        <v>4.1832543056261571</v>
      </c>
      <c r="H49" s="154">
        <v>5.4671500215576003</v>
      </c>
      <c r="I49" s="154">
        <v>12.616984776942465</v>
      </c>
      <c r="J49" s="154">
        <v>16.690376338943366</v>
      </c>
      <c r="K49" s="154">
        <v>26.232665541401008</v>
      </c>
      <c r="L49" s="154">
        <v>38.035059573429749</v>
      </c>
      <c r="M49" s="154">
        <v>44.820398405312133</v>
      </c>
      <c r="N49" s="154">
        <v>77.832886359726757</v>
      </c>
      <c r="O49" s="154">
        <v>140.84437771422574</v>
      </c>
      <c r="P49" s="154">
        <v>147.0007571560142</v>
      </c>
      <c r="Q49" s="154">
        <v>114.44698412849377</v>
      </c>
      <c r="R49" s="154">
        <v>55.134073099893214</v>
      </c>
      <c r="S49" s="154">
        <v>55.159295132445052</v>
      </c>
      <c r="T49" s="154">
        <v>56.333022202863795</v>
      </c>
      <c r="U49" s="154">
        <v>60.802501655205546</v>
      </c>
      <c r="V49" s="154">
        <v>55.622236777496546</v>
      </c>
      <c r="W49" s="154">
        <v>59.409380245000307</v>
      </c>
      <c r="X49" s="154">
        <v>54.876570857859782</v>
      </c>
    </row>
    <row r="50" spans="1:25" s="55" customFormat="1" ht="12.75" customHeight="1">
      <c r="A50" s="74">
        <v>46</v>
      </c>
      <c r="B50" s="75" t="s">
        <v>378</v>
      </c>
      <c r="C50" s="79" t="s">
        <v>379</v>
      </c>
      <c r="D50" s="154">
        <v>1.5780701848646406</v>
      </c>
      <c r="E50" s="154">
        <v>2.1420565407497953</v>
      </c>
      <c r="F50" s="154">
        <v>3.8776319536908899</v>
      </c>
      <c r="G50" s="154">
        <v>4.4237604994516042</v>
      </c>
      <c r="H50" s="154">
        <v>5.7155752979794183</v>
      </c>
      <c r="I50" s="154">
        <v>13.031184346695897</v>
      </c>
      <c r="J50" s="154">
        <v>17.818210835868239</v>
      </c>
      <c r="K50" s="154">
        <v>25.930946349166678</v>
      </c>
      <c r="L50" s="154">
        <v>36.472200521840016</v>
      </c>
      <c r="M50" s="154">
        <v>45.694123787927332</v>
      </c>
      <c r="N50" s="154">
        <v>77.923457708051671</v>
      </c>
      <c r="O50" s="154">
        <v>139.35192901663819</v>
      </c>
      <c r="P50" s="154">
        <v>151.41255058179655</v>
      </c>
      <c r="Q50" s="154">
        <v>117.78353475041419</v>
      </c>
      <c r="R50" s="154">
        <v>119.56349401872112</v>
      </c>
      <c r="S50" s="154">
        <v>119.57645190230799</v>
      </c>
      <c r="T50" s="154">
        <v>121.35914883488816</v>
      </c>
      <c r="U50" s="154">
        <v>120.17429771617668</v>
      </c>
      <c r="V50" s="154">
        <v>103.3914828466642</v>
      </c>
      <c r="W50" s="154">
        <v>110.18040141543996</v>
      </c>
      <c r="X50" s="154">
        <v>101.87959966322781</v>
      </c>
    </row>
    <row r="51" spans="1:25" s="55" customFormat="1" ht="12.75" customHeight="1">
      <c r="A51" s="74">
        <v>47</v>
      </c>
      <c r="B51" s="75" t="s">
        <v>380</v>
      </c>
      <c r="C51" s="83" t="s">
        <v>381</v>
      </c>
      <c r="D51" s="154">
        <v>9.3704633116112444</v>
      </c>
      <c r="E51" s="154">
        <v>12.055055954769108</v>
      </c>
      <c r="F51" s="154">
        <v>21.698299520187692</v>
      </c>
      <c r="G51" s="154">
        <v>25.320498644821289</v>
      </c>
      <c r="H51" s="154">
        <v>34.12387976339658</v>
      </c>
      <c r="I51" s="154">
        <v>69.148282686825198</v>
      </c>
      <c r="J51" s="154">
        <v>105.73337033982</v>
      </c>
      <c r="K51" s="154">
        <v>163.387401130081</v>
      </c>
      <c r="L51" s="154">
        <v>240.60750609115269</v>
      </c>
      <c r="M51" s="154">
        <v>299.9459131673147</v>
      </c>
      <c r="N51" s="154">
        <v>545.80319085210851</v>
      </c>
      <c r="O51" s="154">
        <v>980.44007309121309</v>
      </c>
      <c r="P51" s="154">
        <v>1051.0898637805296</v>
      </c>
      <c r="Q51" s="154">
        <v>783.28828937667265</v>
      </c>
      <c r="R51" s="154">
        <v>592.24433312509814</v>
      </c>
      <c r="S51" s="154">
        <v>627.89056116779943</v>
      </c>
      <c r="T51" s="154">
        <v>558.90962866095492</v>
      </c>
      <c r="U51" s="154">
        <v>583.63449820143444</v>
      </c>
      <c r="V51" s="154">
        <v>493.97479439381323</v>
      </c>
      <c r="W51" s="154">
        <v>519.73633527188804</v>
      </c>
      <c r="X51" s="154">
        <v>480.85532354068198</v>
      </c>
    </row>
    <row r="52" spans="1:25" s="55" customFormat="1" ht="12.75" customHeight="1">
      <c r="A52" s="74">
        <v>48</v>
      </c>
      <c r="B52" s="75" t="s">
        <v>382</v>
      </c>
      <c r="C52" s="79" t="s">
        <v>383</v>
      </c>
      <c r="D52" s="154">
        <v>1.2231677931366494</v>
      </c>
      <c r="E52" s="154">
        <v>1.6610827385303681</v>
      </c>
      <c r="F52" s="154">
        <v>2.9780350834986806</v>
      </c>
      <c r="G52" s="154">
        <v>3.3482204477146968</v>
      </c>
      <c r="H52" s="154">
        <v>4.4177967652014569</v>
      </c>
      <c r="I52" s="154">
        <v>10.112729269440798</v>
      </c>
      <c r="J52" s="154">
        <v>13.908266129327952</v>
      </c>
      <c r="K52" s="154">
        <v>15.355293730448443</v>
      </c>
      <c r="L52" s="154">
        <v>23.360725838790014</v>
      </c>
      <c r="M52" s="154">
        <v>26.959402350560325</v>
      </c>
      <c r="N52" s="154">
        <v>46.129497322964461</v>
      </c>
      <c r="O52" s="154">
        <v>87.359233156992701</v>
      </c>
      <c r="P52" s="154">
        <v>87.042195266827463</v>
      </c>
      <c r="Q52" s="154">
        <v>64.705002358519366</v>
      </c>
      <c r="R52" s="154">
        <v>68.557006977445212</v>
      </c>
      <c r="S52" s="154">
        <v>70.823852945785077</v>
      </c>
      <c r="T52" s="154">
        <v>26.117564808699228</v>
      </c>
      <c r="U52" s="154">
        <v>25.792043916238232</v>
      </c>
      <c r="V52" s="154">
        <v>21.856556482278087</v>
      </c>
      <c r="W52" s="154">
        <v>22.898250698773655</v>
      </c>
      <c r="X52" s="154">
        <v>21.210884438192465</v>
      </c>
      <c r="Y52" s="80"/>
    </row>
    <row r="53" spans="1:25" s="55" customFormat="1" ht="12.75" customHeight="1">
      <c r="A53" s="74">
        <v>49</v>
      </c>
      <c r="B53" s="75" t="s">
        <v>384</v>
      </c>
      <c r="C53" s="79" t="s">
        <v>385</v>
      </c>
      <c r="D53" s="154">
        <v>6.5802455360722636</v>
      </c>
      <c r="E53" s="154">
        <v>8.2898578466049013</v>
      </c>
      <c r="F53" s="154">
        <v>14.812555017710837</v>
      </c>
      <c r="G53" s="154">
        <v>15.329860997637395</v>
      </c>
      <c r="H53" s="154">
        <v>20.057102335073886</v>
      </c>
      <c r="I53" s="154">
        <v>36.879723390664019</v>
      </c>
      <c r="J53" s="154">
        <v>56.026686647019851</v>
      </c>
      <c r="K53" s="154">
        <v>107.24536305186825</v>
      </c>
      <c r="L53" s="154">
        <v>155.80709086805763</v>
      </c>
      <c r="M53" s="154">
        <v>192.52493382450831</v>
      </c>
      <c r="N53" s="154">
        <v>348.08485455079216</v>
      </c>
      <c r="O53" s="154">
        <v>633.29121788248949</v>
      </c>
      <c r="P53" s="154">
        <v>680.61085805321295</v>
      </c>
      <c r="Q53" s="154">
        <v>510.03494560848634</v>
      </c>
      <c r="R53" s="154">
        <v>384.13243469424907</v>
      </c>
      <c r="S53" s="154">
        <v>415.19945307799907</v>
      </c>
      <c r="T53" s="154">
        <v>393.01922742990718</v>
      </c>
      <c r="U53" s="154">
        <v>414.36682840785153</v>
      </c>
      <c r="V53" s="154">
        <v>343.76683862931287</v>
      </c>
      <c r="W53" s="154">
        <v>358.42944322536749</v>
      </c>
      <c r="X53" s="154">
        <v>331.61550444331334</v>
      </c>
    </row>
    <row r="54" spans="1:25" s="55" customFormat="1" ht="12.75" customHeight="1">
      <c r="A54" s="74">
        <v>50</v>
      </c>
      <c r="B54" s="75" t="s">
        <v>386</v>
      </c>
      <c r="C54" s="79" t="s">
        <v>387</v>
      </c>
      <c r="D54" s="154">
        <v>1.5670499824023314</v>
      </c>
      <c r="E54" s="154">
        <v>2.1041153696338388</v>
      </c>
      <c r="F54" s="154">
        <v>3.9077094189781763</v>
      </c>
      <c r="G54" s="154">
        <v>6.6424171994691923</v>
      </c>
      <c r="H54" s="154">
        <v>9.648980663121236</v>
      </c>
      <c r="I54" s="154">
        <v>22.155830026720388</v>
      </c>
      <c r="J54" s="154">
        <v>35.798417563472192</v>
      </c>
      <c r="K54" s="154">
        <v>40.786744347764326</v>
      </c>
      <c r="L54" s="154">
        <v>61.439689384305069</v>
      </c>
      <c r="M54" s="154">
        <v>80.461576992246151</v>
      </c>
      <c r="N54" s="154">
        <v>151.58883897835184</v>
      </c>
      <c r="O54" s="154">
        <v>259.78962205173099</v>
      </c>
      <c r="P54" s="154">
        <v>283.43681046048903</v>
      </c>
      <c r="Q54" s="154">
        <v>208.54834140966707</v>
      </c>
      <c r="R54" s="154">
        <v>139.55489145340383</v>
      </c>
      <c r="S54" s="154">
        <v>141.86725514401519</v>
      </c>
      <c r="T54" s="154">
        <v>139.7728364223484</v>
      </c>
      <c r="U54" s="154">
        <v>143.47562587734458</v>
      </c>
      <c r="V54" s="154">
        <v>128.3513992822223</v>
      </c>
      <c r="W54" s="154">
        <v>138.40864134774688</v>
      </c>
      <c r="X54" s="154">
        <v>128.02893465917614</v>
      </c>
    </row>
    <row r="55" spans="1:25" s="55" customFormat="1" ht="12.75" customHeight="1">
      <c r="A55" s="74">
        <v>51</v>
      </c>
      <c r="B55" s="75" t="s">
        <v>388</v>
      </c>
      <c r="C55" s="83" t="s">
        <v>389</v>
      </c>
      <c r="D55" s="154">
        <v>50.701039671828013</v>
      </c>
      <c r="E55" s="154">
        <v>62.400206754884437</v>
      </c>
      <c r="F55" s="154">
        <v>117.60068047617837</v>
      </c>
      <c r="G55" s="154">
        <v>127.31597604026391</v>
      </c>
      <c r="H55" s="154">
        <v>164.11984663355216</v>
      </c>
      <c r="I55" s="154">
        <v>398.74374936844407</v>
      </c>
      <c r="J55" s="154">
        <v>521.60291274098881</v>
      </c>
      <c r="K55" s="154">
        <v>509.83712483102164</v>
      </c>
      <c r="L55" s="154">
        <v>749.05334855623948</v>
      </c>
      <c r="M55" s="154">
        <v>926.69733735824707</v>
      </c>
      <c r="N55" s="154">
        <v>1685.990938161515</v>
      </c>
      <c r="O55" s="154">
        <v>3139.2091643829044</v>
      </c>
      <c r="P55" s="154">
        <v>3334.8141249927685</v>
      </c>
      <c r="Q55" s="154">
        <v>2519.4309316254266</v>
      </c>
      <c r="R55" s="154">
        <v>2065.6873504541068</v>
      </c>
      <c r="S55" s="154">
        <v>2130.1631281913606</v>
      </c>
      <c r="T55" s="154">
        <v>1981.1824436442657</v>
      </c>
      <c r="U55" s="154">
        <v>2126.9962440040549</v>
      </c>
      <c r="V55" s="154">
        <v>1787.1215311226279</v>
      </c>
      <c r="W55" s="154">
        <v>1816.6746707003472</v>
      </c>
      <c r="X55" s="154">
        <v>1678.5247171333569</v>
      </c>
    </row>
    <row r="56" spans="1:25" s="55" customFormat="1" ht="12.75" customHeight="1">
      <c r="A56" s="74">
        <v>52</v>
      </c>
      <c r="B56" s="75" t="s">
        <v>390</v>
      </c>
      <c r="C56" s="79" t="s">
        <v>391</v>
      </c>
      <c r="D56" s="154">
        <v>0.45049171912099506</v>
      </c>
      <c r="E56" s="154">
        <v>0.59854106897005521</v>
      </c>
      <c r="F56" s="154">
        <v>1.0726692355821816</v>
      </c>
      <c r="G56" s="154">
        <v>1.177502539335344</v>
      </c>
      <c r="H56" s="154">
        <v>1.4947156866497242</v>
      </c>
      <c r="I56" s="154">
        <v>3.7840531081720346</v>
      </c>
      <c r="J56" s="154">
        <v>4.6894550642119066</v>
      </c>
      <c r="K56" s="154">
        <v>6.4547079025161711</v>
      </c>
      <c r="L56" s="154">
        <v>9.4833453510695431</v>
      </c>
      <c r="M56" s="154">
        <v>11.644225420709386</v>
      </c>
      <c r="N56" s="154">
        <v>18.735299693463308</v>
      </c>
      <c r="O56" s="154">
        <v>35.975964530878763</v>
      </c>
      <c r="P56" s="154">
        <v>34.84073491665719</v>
      </c>
      <c r="Q56" s="154">
        <v>49.858326914415258</v>
      </c>
      <c r="R56" s="154">
        <v>9.3610535923609408</v>
      </c>
      <c r="S56" s="154">
        <v>9.6877498359256187</v>
      </c>
      <c r="T56" s="154">
        <v>8.7531742388574969</v>
      </c>
      <c r="U56" s="154">
        <v>6.2554267327757875</v>
      </c>
      <c r="V56" s="154">
        <v>5.1717321562336815</v>
      </c>
      <c r="W56" s="154">
        <v>5.2032687820166634</v>
      </c>
      <c r="X56" s="154">
        <v>4.8077773650194864</v>
      </c>
    </row>
    <row r="57" spans="1:25" s="55" customFormat="1" ht="12.75" customHeight="1">
      <c r="A57" s="74">
        <v>53</v>
      </c>
      <c r="B57" s="75" t="s">
        <v>392</v>
      </c>
      <c r="C57" s="79" t="s">
        <v>393</v>
      </c>
      <c r="D57" s="154">
        <v>23.058148282355809</v>
      </c>
      <c r="E57" s="154">
        <v>25.270545792066805</v>
      </c>
      <c r="F57" s="154">
        <v>49.524744705885837</v>
      </c>
      <c r="G57" s="154">
        <v>51.860802343217607</v>
      </c>
      <c r="H57" s="154">
        <v>66.593041125878457</v>
      </c>
      <c r="I57" s="154">
        <v>226.71579827927144</v>
      </c>
      <c r="J57" s="154">
        <v>280.1893750238782</v>
      </c>
      <c r="K57" s="154">
        <v>248.29789374997932</v>
      </c>
      <c r="L57" s="154">
        <v>360.18818390251391</v>
      </c>
      <c r="M57" s="154">
        <v>432.48078209761809</v>
      </c>
      <c r="N57" s="154">
        <v>784.92244692705731</v>
      </c>
      <c r="O57" s="154">
        <v>1453.7360110000077</v>
      </c>
      <c r="P57" s="154">
        <v>1664.8361165730282</v>
      </c>
      <c r="Q57" s="154">
        <v>1202.0856118258</v>
      </c>
      <c r="R57" s="154">
        <v>1225.3195703375488</v>
      </c>
      <c r="S57" s="154">
        <v>1260.2924734110668</v>
      </c>
      <c r="T57" s="154">
        <v>1194.2748318736346</v>
      </c>
      <c r="U57" s="154">
        <v>1296.4441152179022</v>
      </c>
      <c r="V57" s="154">
        <v>1072.2811338116562</v>
      </c>
      <c r="W57" s="154">
        <v>1079.2492571180489</v>
      </c>
      <c r="X57" s="154">
        <v>997.15644310836615</v>
      </c>
    </row>
    <row r="58" spans="1:25" s="55" customFormat="1" ht="12.75" customHeight="1">
      <c r="A58" s="74">
        <v>54</v>
      </c>
      <c r="B58" s="75" t="s">
        <v>394</v>
      </c>
      <c r="C58" s="79" t="s">
        <v>395</v>
      </c>
      <c r="D58" s="154">
        <v>0.15647357038595974</v>
      </c>
      <c r="E58" s="154">
        <v>0.21256501200290115</v>
      </c>
      <c r="F58" s="154">
        <v>0.38167675321655176</v>
      </c>
      <c r="G58" s="154">
        <v>0.42630701766646095</v>
      </c>
      <c r="H58" s="154">
        <v>0.55863861177838237</v>
      </c>
      <c r="I58" s="154">
        <v>1.3374551737812406</v>
      </c>
      <c r="J58" s="154">
        <v>1.7714692160195131</v>
      </c>
      <c r="K58" s="154">
        <v>14.500778013860531</v>
      </c>
      <c r="L58" s="154">
        <v>22.152140529705633</v>
      </c>
      <c r="M58" s="154">
        <v>26.966657700304641</v>
      </c>
      <c r="N58" s="154">
        <v>57.434266026723897</v>
      </c>
      <c r="O58" s="154">
        <v>120.62763362657913</v>
      </c>
      <c r="P58" s="154">
        <v>108.69833605278004</v>
      </c>
      <c r="Q58" s="154">
        <v>111.09717234887974</v>
      </c>
      <c r="R58" s="154">
        <v>6.4157881691685184</v>
      </c>
      <c r="S58" s="154">
        <v>6.6393698785298598</v>
      </c>
      <c r="T58" s="154">
        <v>6.0297115143038766</v>
      </c>
      <c r="U58" s="154">
        <v>6.4810766108160438</v>
      </c>
      <c r="V58" s="154">
        <v>5.3838642649271824</v>
      </c>
      <c r="W58" s="154">
        <v>5.3936716840782726</v>
      </c>
      <c r="X58" s="154">
        <v>4.9837682717452862</v>
      </c>
    </row>
    <row r="59" spans="1:25" s="55" customFormat="1" ht="12.75" customHeight="1">
      <c r="A59" s="74">
        <v>55</v>
      </c>
      <c r="B59" s="75" t="s">
        <v>396</v>
      </c>
      <c r="C59" s="79" t="s">
        <v>397</v>
      </c>
      <c r="D59" s="154">
        <v>0.21683819056130327</v>
      </c>
      <c r="E59" s="154">
        <v>0.29337957966444966</v>
      </c>
      <c r="F59" s="154">
        <v>0.52700831258444525</v>
      </c>
      <c r="G59" s="154">
        <v>0.58969637929067376</v>
      </c>
      <c r="H59" s="154">
        <v>0.76986229858863409</v>
      </c>
      <c r="I59" s="154">
        <v>1.8579376786855546</v>
      </c>
      <c r="J59" s="154">
        <v>2.3905633566433573</v>
      </c>
      <c r="K59" s="154">
        <v>17.728131527051907</v>
      </c>
      <c r="L59" s="154">
        <v>27.728616667190995</v>
      </c>
      <c r="M59" s="154">
        <v>38.426024386795831</v>
      </c>
      <c r="N59" s="154">
        <v>75.57108587005429</v>
      </c>
      <c r="O59" s="154">
        <v>125.25391628775544</v>
      </c>
      <c r="P59" s="154">
        <v>133.23325177981363</v>
      </c>
      <c r="Q59" s="154">
        <v>103.56662465061358</v>
      </c>
      <c r="R59" s="154">
        <v>6.6332782271067723</v>
      </c>
      <c r="S59" s="154">
        <v>6.8622977779658294</v>
      </c>
      <c r="T59" s="154">
        <v>6.2643104337192153</v>
      </c>
      <c r="U59" s="154">
        <v>6.7774494656311743</v>
      </c>
      <c r="V59" s="154">
        <v>5.5348735096161246</v>
      </c>
      <c r="W59" s="154">
        <v>5.5426959215334515</v>
      </c>
      <c r="X59" s="154">
        <v>5.1214670760154632</v>
      </c>
    </row>
    <row r="60" spans="1:25" s="55" customFormat="1" ht="12.75" customHeight="1">
      <c r="A60" s="74">
        <v>56</v>
      </c>
      <c r="B60" s="75" t="s">
        <v>398</v>
      </c>
      <c r="C60" s="79" t="s">
        <v>399</v>
      </c>
      <c r="D60" s="154">
        <v>22.401378211315873</v>
      </c>
      <c r="E60" s="154">
        <v>30.458823003324639</v>
      </c>
      <c r="F60" s="154">
        <v>54.383570240177043</v>
      </c>
      <c r="G60" s="154">
        <v>60.781946584939796</v>
      </c>
      <c r="H60" s="154">
        <v>79.967145488968853</v>
      </c>
      <c r="I60" s="154">
        <v>112.55722154505494</v>
      </c>
      <c r="J60" s="154">
        <v>178.45433258728247</v>
      </c>
      <c r="K60" s="154">
        <v>163.33877837369582</v>
      </c>
      <c r="L60" s="154">
        <v>241.74078877090503</v>
      </c>
      <c r="M60" s="154">
        <v>308.57002724493668</v>
      </c>
      <c r="N60" s="154">
        <v>555.03613461585815</v>
      </c>
      <c r="O60" s="154">
        <v>1057.4361348429379</v>
      </c>
      <c r="P60" s="154">
        <v>1071.8862372444876</v>
      </c>
      <c r="Q60" s="154">
        <v>810.59759980037234</v>
      </c>
      <c r="R60" s="154">
        <v>548.21870089139998</v>
      </c>
      <c r="S60" s="154">
        <v>568.0028959301103</v>
      </c>
      <c r="T60" s="154">
        <v>534.56085463241391</v>
      </c>
      <c r="U60" s="154">
        <v>569.78858984940462</v>
      </c>
      <c r="V60" s="154">
        <v>485.5509063998777</v>
      </c>
      <c r="W60" s="154">
        <v>497.54878150942722</v>
      </c>
      <c r="X60" s="154">
        <v>459.73542809668584</v>
      </c>
    </row>
    <row r="61" spans="1:25" s="55" customFormat="1" ht="12.75" customHeight="1">
      <c r="A61" s="74">
        <v>57</v>
      </c>
      <c r="B61" s="75" t="s">
        <v>400</v>
      </c>
      <c r="C61" s="79" t="s">
        <v>401</v>
      </c>
      <c r="D61" s="154">
        <v>4.4177096980880721</v>
      </c>
      <c r="E61" s="154">
        <v>5.5663522988555876</v>
      </c>
      <c r="F61" s="154">
        <v>11.711011228732314</v>
      </c>
      <c r="G61" s="154">
        <v>12.47972117581403</v>
      </c>
      <c r="H61" s="154">
        <v>14.736443421688113</v>
      </c>
      <c r="I61" s="154">
        <v>52.491283583478861</v>
      </c>
      <c r="J61" s="154">
        <v>54.107717492953334</v>
      </c>
      <c r="K61" s="154">
        <v>59.516835263917891</v>
      </c>
      <c r="L61" s="154">
        <v>87.760273334854361</v>
      </c>
      <c r="M61" s="154">
        <v>108.60962050788238</v>
      </c>
      <c r="N61" s="154">
        <v>194.29170502835785</v>
      </c>
      <c r="O61" s="154">
        <v>346.17950409474508</v>
      </c>
      <c r="P61" s="154">
        <v>321.31944842600126</v>
      </c>
      <c r="Q61" s="154">
        <v>242.22559608534593</v>
      </c>
      <c r="R61" s="154">
        <v>269.73895923652185</v>
      </c>
      <c r="S61" s="154">
        <v>278.67834135776275</v>
      </c>
      <c r="T61" s="154">
        <v>231.29956095133664</v>
      </c>
      <c r="U61" s="154">
        <v>241.24958612752485</v>
      </c>
      <c r="V61" s="154">
        <v>213.19902098031693</v>
      </c>
      <c r="W61" s="154">
        <v>223.73699568524256</v>
      </c>
      <c r="X61" s="154">
        <v>206.71983321552489</v>
      </c>
    </row>
    <row r="62" spans="1:25" s="55" customFormat="1" ht="12.75" customHeight="1">
      <c r="A62" s="74">
        <v>58</v>
      </c>
      <c r="B62" s="75" t="s">
        <v>402</v>
      </c>
      <c r="C62" s="83" t="s">
        <v>403</v>
      </c>
      <c r="D62" s="154">
        <v>3.9974926613186211E-2</v>
      </c>
      <c r="E62" s="154">
        <v>5.5459550527437791E-2</v>
      </c>
      <c r="F62" s="154">
        <v>0.11324831484440485</v>
      </c>
      <c r="G62" s="154">
        <v>0.13678470956501701</v>
      </c>
      <c r="H62" s="154">
        <v>0.18424723885539812</v>
      </c>
      <c r="I62" s="154">
        <v>0.46226567712223099</v>
      </c>
      <c r="J62" s="154">
        <v>0.71702729463933434</v>
      </c>
      <c r="K62" s="154">
        <v>1.9300778806487813</v>
      </c>
      <c r="L62" s="154">
        <v>2.9125466804724724</v>
      </c>
      <c r="M62" s="154">
        <v>3.9319117363155183</v>
      </c>
      <c r="N62" s="154">
        <v>7.4442496603626944</v>
      </c>
      <c r="O62" s="154">
        <v>13.663187374484453</v>
      </c>
      <c r="P62" s="154">
        <v>13.562004107020764</v>
      </c>
      <c r="Q62" s="154">
        <v>11.863822589130432</v>
      </c>
      <c r="R62" s="154">
        <v>9.584226485030765</v>
      </c>
      <c r="S62" s="154">
        <v>10.278698885648499</v>
      </c>
      <c r="T62" s="154">
        <v>10.508019869337287</v>
      </c>
      <c r="U62" s="154">
        <v>11.184279861099657</v>
      </c>
      <c r="V62" s="154">
        <v>10.334396270856629</v>
      </c>
      <c r="W62" s="154">
        <v>11.436441165238582</v>
      </c>
      <c r="X62" s="154">
        <v>10.593827565711624</v>
      </c>
    </row>
    <row r="63" spans="1:25" s="55" customFormat="1" ht="12.75" customHeight="1">
      <c r="A63" s="74">
        <v>59</v>
      </c>
      <c r="B63" s="75" t="s">
        <v>404</v>
      </c>
      <c r="C63" s="83" t="s">
        <v>405</v>
      </c>
      <c r="D63" s="154">
        <v>1.4103154265562212</v>
      </c>
      <c r="E63" s="154">
        <v>1.9347574289177767</v>
      </c>
      <c r="F63" s="154">
        <v>4.9992059730128355</v>
      </c>
      <c r="G63" s="154">
        <v>5.5527795808967833</v>
      </c>
      <c r="H63" s="154">
        <v>7.6282669515357284</v>
      </c>
      <c r="I63" s="154">
        <v>15.846785216948733</v>
      </c>
      <c r="J63" s="154">
        <v>32.603129129691993</v>
      </c>
      <c r="K63" s="154">
        <v>50.699740819964866</v>
      </c>
      <c r="L63" s="154">
        <v>75.514509363920013</v>
      </c>
      <c r="M63" s="154">
        <v>91.524365306459458</v>
      </c>
      <c r="N63" s="154">
        <v>158.193415674627</v>
      </c>
      <c r="O63" s="154">
        <v>250.7570342241404</v>
      </c>
      <c r="P63" s="154">
        <v>282.44689287666205</v>
      </c>
      <c r="Q63" s="154">
        <v>219.92535547423211</v>
      </c>
      <c r="R63" s="154">
        <v>142.98827452331258</v>
      </c>
      <c r="S63" s="154">
        <v>134.15248812707452</v>
      </c>
      <c r="T63" s="154">
        <v>139.65577039803031</v>
      </c>
      <c r="U63" s="154">
        <v>138.22464836682929</v>
      </c>
      <c r="V63" s="154">
        <v>116.64874787146671</v>
      </c>
      <c r="W63" s="154">
        <v>120.18228879607372</v>
      </c>
      <c r="X63" s="154">
        <v>110.72654813746537</v>
      </c>
    </row>
    <row r="64" spans="1:25" s="55" customFormat="1" ht="12.75" customHeight="1">
      <c r="A64" s="74">
        <v>60</v>
      </c>
      <c r="B64" s="75" t="s">
        <v>406</v>
      </c>
      <c r="C64" s="83" t="s">
        <v>407</v>
      </c>
      <c r="D64" s="154">
        <v>8.9305020771708515E-2</v>
      </c>
      <c r="E64" s="154">
        <v>0.11849157942792435</v>
      </c>
      <c r="F64" s="154">
        <v>0.21799960903232993</v>
      </c>
      <c r="G64" s="154">
        <v>0.25790684681080245</v>
      </c>
      <c r="H64" s="154">
        <v>0.34401905214122891</v>
      </c>
      <c r="I64" s="154">
        <v>0.90803845363430946</v>
      </c>
      <c r="J64" s="154">
        <v>1.4918878210623625</v>
      </c>
      <c r="K64" s="154">
        <v>2.1228309509375634</v>
      </c>
      <c r="L64" s="154">
        <v>3.2382666200061596</v>
      </c>
      <c r="M64" s="154">
        <v>4.9397665776544839</v>
      </c>
      <c r="N64" s="154">
        <v>9.8173412541422902</v>
      </c>
      <c r="O64" s="154">
        <v>18.448715014626025</v>
      </c>
      <c r="P64" s="154">
        <v>20.14569206255619</v>
      </c>
      <c r="Q64" s="154">
        <v>16.840939328475763</v>
      </c>
      <c r="R64" s="154">
        <v>14.44848972114397</v>
      </c>
      <c r="S64" s="154">
        <v>15.165788165410021</v>
      </c>
      <c r="T64" s="154">
        <v>15.680233119211065</v>
      </c>
      <c r="U64" s="154">
        <v>16.363081547006935</v>
      </c>
      <c r="V64" s="154">
        <v>14.80083822242185</v>
      </c>
      <c r="W64" s="154">
        <v>16.814804402397886</v>
      </c>
      <c r="X64" s="154">
        <v>15.360808188221556</v>
      </c>
    </row>
    <row r="65" spans="1:26" s="55" customFormat="1" ht="12.75" customHeight="1">
      <c r="A65" s="74">
        <v>61</v>
      </c>
      <c r="B65" s="75" t="s">
        <v>408</v>
      </c>
      <c r="C65" s="83" t="s">
        <v>409</v>
      </c>
      <c r="D65" s="154">
        <v>0.1013795696951006</v>
      </c>
      <c r="E65" s="154">
        <v>0.14698668399636486</v>
      </c>
      <c r="F65" s="154">
        <v>0.30635278825763418</v>
      </c>
      <c r="G65" s="154">
        <v>0.38410621791798905</v>
      </c>
      <c r="H65" s="154">
        <v>0.52211425287964164</v>
      </c>
      <c r="I65" s="154">
        <v>1.3313160575076661</v>
      </c>
      <c r="J65" s="154">
        <v>2.1235906457821496</v>
      </c>
      <c r="K65" s="154">
        <v>5.2826258398416979</v>
      </c>
      <c r="L65" s="154">
        <v>10.33452447531486</v>
      </c>
      <c r="M65" s="154">
        <v>15.545695461808313</v>
      </c>
      <c r="N65" s="154">
        <v>31.354378170741679</v>
      </c>
      <c r="O65" s="154">
        <v>59.570787214632595</v>
      </c>
      <c r="P65" s="154">
        <v>62.983171253612049</v>
      </c>
      <c r="Q65" s="154">
        <v>50.252874326438793</v>
      </c>
      <c r="R65" s="154">
        <v>33.89886061038785</v>
      </c>
      <c r="S65" s="154">
        <v>32.786725687791666</v>
      </c>
      <c r="T65" s="154">
        <v>30.951420122199256</v>
      </c>
      <c r="U65" s="154">
        <v>31.727880293786399</v>
      </c>
      <c r="V65" s="154">
        <v>28.853590215097196</v>
      </c>
      <c r="W65" s="154">
        <v>31.999121123422849</v>
      </c>
      <c r="X65" s="154">
        <v>29.73350966878386</v>
      </c>
    </row>
    <row r="66" spans="1:26" s="55" customFormat="1" ht="12.75" customHeight="1">
      <c r="A66" s="74">
        <v>62</v>
      </c>
      <c r="B66" s="89" t="s">
        <v>410</v>
      </c>
      <c r="C66" s="83" t="s">
        <v>411</v>
      </c>
      <c r="D66" s="154">
        <v>1.1054383848996512</v>
      </c>
      <c r="E66" s="154">
        <v>1.5917409881256386</v>
      </c>
      <c r="F66" s="154">
        <v>3.2665393160915994</v>
      </c>
      <c r="G66" s="154">
        <v>4.0535726926574105</v>
      </c>
      <c r="H66" s="154">
        <v>5.4951923144866752</v>
      </c>
      <c r="I66" s="154">
        <v>13.890846344756838</v>
      </c>
      <c r="J66" s="154">
        <v>21.916204118903806</v>
      </c>
      <c r="K66" s="154">
        <v>46.826277645888972</v>
      </c>
      <c r="L66" s="154">
        <v>67.932652259061527</v>
      </c>
      <c r="M66" s="154">
        <v>91.87356201587265</v>
      </c>
      <c r="N66" s="154">
        <v>185.72265742488835</v>
      </c>
      <c r="O66" s="154">
        <v>348.70022067232054</v>
      </c>
      <c r="P66" s="154">
        <v>385.33104218142807</v>
      </c>
      <c r="Q66" s="154">
        <v>324.6792107119856</v>
      </c>
      <c r="R66" s="154">
        <v>286.21379196347237</v>
      </c>
      <c r="S66" s="154">
        <v>269.41269866122445</v>
      </c>
      <c r="T66" s="154">
        <v>247.80759001522657</v>
      </c>
      <c r="U66" s="154">
        <v>244.61799828995208</v>
      </c>
      <c r="V66" s="154">
        <v>218.31432368298556</v>
      </c>
      <c r="W66" s="154">
        <v>239.27346833604295</v>
      </c>
      <c r="X66" s="154">
        <v>220.1713226959439</v>
      </c>
    </row>
    <row r="67" spans="1:26" s="55" customFormat="1" ht="12.75" customHeight="1">
      <c r="A67" s="74">
        <v>63</v>
      </c>
      <c r="B67" s="89" t="s">
        <v>412</v>
      </c>
      <c r="C67" s="83" t="s">
        <v>413</v>
      </c>
      <c r="D67" s="154">
        <v>1.1288703770720987</v>
      </c>
      <c r="E67" s="154">
        <v>1.5695594331236038</v>
      </c>
      <c r="F67" s="154">
        <v>2.9679409725281007</v>
      </c>
      <c r="G67" s="154">
        <v>3.474016523754432</v>
      </c>
      <c r="H67" s="154">
        <v>4.6338077287752473</v>
      </c>
      <c r="I67" s="154">
        <v>11.127134931753238</v>
      </c>
      <c r="J67" s="154">
        <v>16.306584987045074</v>
      </c>
      <c r="K67" s="154">
        <v>8.0225190777885196</v>
      </c>
      <c r="L67" s="154">
        <v>12.819416826071972</v>
      </c>
      <c r="M67" s="154">
        <v>16.801992560532604</v>
      </c>
      <c r="N67" s="154">
        <v>30.273838789914187</v>
      </c>
      <c r="O67" s="154">
        <v>42.4997534862419</v>
      </c>
      <c r="P67" s="154">
        <v>54.053278621177029</v>
      </c>
      <c r="Q67" s="154">
        <v>42.386711607227383</v>
      </c>
      <c r="R67" s="154">
        <v>14.106868326679221</v>
      </c>
      <c r="S67" s="154">
        <v>16.55053778310263</v>
      </c>
      <c r="T67" s="154">
        <v>16.944801582409482</v>
      </c>
      <c r="U67" s="154">
        <v>18.599696668844199</v>
      </c>
      <c r="V67" s="154">
        <v>16.665428242244328</v>
      </c>
      <c r="W67" s="154">
        <v>18.333827577199244</v>
      </c>
      <c r="X67" s="154">
        <v>16.725672919315372</v>
      </c>
    </row>
    <row r="68" spans="1:26" s="55" customFormat="1" ht="12.75" customHeight="1">
      <c r="A68" s="74">
        <v>64</v>
      </c>
      <c r="B68" s="89" t="s">
        <v>414</v>
      </c>
      <c r="C68" s="83" t="s">
        <v>415</v>
      </c>
      <c r="D68" s="154">
        <v>0.21340948648269661</v>
      </c>
      <c r="E68" s="154">
        <v>0.2915011740250113</v>
      </c>
      <c r="F68" s="154">
        <v>0.53938944388185495</v>
      </c>
      <c r="G68" s="154">
        <v>0.58777211848395639</v>
      </c>
      <c r="H68" s="154">
        <v>0.77632284464850643</v>
      </c>
      <c r="I68" s="154">
        <v>1.9751775882531735</v>
      </c>
      <c r="J68" s="154">
        <v>2.8201613593167423</v>
      </c>
      <c r="K68" s="154">
        <v>7.9211205778644702</v>
      </c>
      <c r="L68" s="154">
        <v>11.674435155729169</v>
      </c>
      <c r="M68" s="154">
        <v>15.334066175394629</v>
      </c>
      <c r="N68" s="154">
        <v>33.036478847547848</v>
      </c>
      <c r="O68" s="154">
        <v>61.226137764698677</v>
      </c>
      <c r="P68" s="154">
        <v>64.890436464728793</v>
      </c>
      <c r="Q68" s="154">
        <v>53.465304342744815</v>
      </c>
      <c r="R68" s="154">
        <v>46.17940973423795</v>
      </c>
      <c r="S68" s="154">
        <v>45.544690467321061</v>
      </c>
      <c r="T68" s="154">
        <v>41.280006846474151</v>
      </c>
      <c r="U68" s="154">
        <v>41.921246370101137</v>
      </c>
      <c r="V68" s="154">
        <v>37.267584317983783</v>
      </c>
      <c r="W68" s="154">
        <v>40.661363252369398</v>
      </c>
      <c r="X68" s="154">
        <v>37.258175208386845</v>
      </c>
    </row>
    <row r="69" spans="1:26" s="55" customFormat="1" ht="12.75" customHeight="1">
      <c r="A69" s="74">
        <v>65</v>
      </c>
      <c r="B69" s="75" t="s">
        <v>416</v>
      </c>
      <c r="C69" s="83" t="s">
        <v>417</v>
      </c>
      <c r="D69" s="154">
        <v>1.5813544336755039E-2</v>
      </c>
      <c r="E69" s="154">
        <v>2.1039202976955586E-2</v>
      </c>
      <c r="F69" s="154">
        <v>4.2740675915800851E-2</v>
      </c>
      <c r="G69" s="154">
        <v>5.5814854298674769E-2</v>
      </c>
      <c r="H69" s="154">
        <v>7.5768215785491491E-2</v>
      </c>
      <c r="I69" s="154">
        <v>0.19895352243783052</v>
      </c>
      <c r="J69" s="154">
        <v>0.29035124524457634</v>
      </c>
      <c r="K69" s="154">
        <v>1.6693731545341868</v>
      </c>
      <c r="L69" s="154">
        <v>2.364444948258305</v>
      </c>
      <c r="M69" s="154">
        <v>3.1003424842927143</v>
      </c>
      <c r="N69" s="154">
        <v>5.9384189620330536</v>
      </c>
      <c r="O69" s="154">
        <v>10.825032058280437</v>
      </c>
      <c r="P69" s="154">
        <v>12.134672610333006</v>
      </c>
      <c r="Q69" s="154">
        <v>9.6819308966965458</v>
      </c>
      <c r="R69" s="154">
        <v>7.3142660237526584</v>
      </c>
      <c r="S69" s="154">
        <v>7.2768325960283207</v>
      </c>
      <c r="T69" s="154">
        <v>6.8682829015788336</v>
      </c>
      <c r="U69" s="154">
        <v>7.1190726252348302</v>
      </c>
      <c r="V69" s="154">
        <v>6.147458325637162</v>
      </c>
      <c r="W69" s="154">
        <v>6.6912614840914015</v>
      </c>
      <c r="X69" s="154">
        <v>6.3123859146181562</v>
      </c>
    </row>
    <row r="70" spans="1:26" s="55" customFormat="1" ht="12.75" customHeight="1">
      <c r="A70" s="74">
        <v>66</v>
      </c>
      <c r="B70" s="75" t="s">
        <v>418</v>
      </c>
      <c r="C70" s="83" t="s">
        <v>419</v>
      </c>
      <c r="D70" s="154">
        <v>0.1010723547141055</v>
      </c>
      <c r="E70" s="154">
        <v>0.1393033261992026</v>
      </c>
      <c r="F70" s="154">
        <v>0.28437247730368759</v>
      </c>
      <c r="G70" s="154">
        <v>0.37107779138038105</v>
      </c>
      <c r="H70" s="154">
        <v>0.51447003468308927</v>
      </c>
      <c r="I70" s="154">
        <v>1.3415026629213944</v>
      </c>
      <c r="J70" s="154">
        <v>1.9484144930364458</v>
      </c>
      <c r="K70" s="154">
        <v>2.3619271871513785</v>
      </c>
      <c r="L70" s="154">
        <v>4.1670754007195123</v>
      </c>
      <c r="M70" s="154">
        <v>6.4676760946654737</v>
      </c>
      <c r="N70" s="154">
        <v>13.872432897989381</v>
      </c>
      <c r="O70" s="154">
        <v>28.263917653206182</v>
      </c>
      <c r="P70" s="154">
        <v>33.131677472425451</v>
      </c>
      <c r="Q70" s="154">
        <v>30.035564715787228</v>
      </c>
      <c r="R70" s="154">
        <v>29.64274164905148</v>
      </c>
      <c r="S70" s="154">
        <v>32.369583037671745</v>
      </c>
      <c r="T70" s="154">
        <v>33.297106683294778</v>
      </c>
      <c r="U70" s="154">
        <v>35.572454774916686</v>
      </c>
      <c r="V70" s="154">
        <v>32.662648396774003</v>
      </c>
      <c r="W70" s="154">
        <v>36.890725529583911</v>
      </c>
      <c r="X70" s="154">
        <v>35.177276556371694</v>
      </c>
    </row>
    <row r="71" spans="1:26" s="55" customFormat="1" ht="12.75" customHeight="1">
      <c r="A71" s="74">
        <v>67</v>
      </c>
      <c r="B71" s="89" t="s">
        <v>420</v>
      </c>
      <c r="C71" s="81" t="s">
        <v>421</v>
      </c>
      <c r="D71" s="154">
        <v>8.0742811565678014</v>
      </c>
      <c r="E71" s="154">
        <v>10.127210137959118</v>
      </c>
      <c r="F71" s="154">
        <v>16.42015593901408</v>
      </c>
      <c r="G71" s="154">
        <v>19.259815366734294</v>
      </c>
      <c r="H71" s="154">
        <v>28.045225055568423</v>
      </c>
      <c r="I71" s="154">
        <v>55.884284226813683</v>
      </c>
      <c r="J71" s="154">
        <v>79.955680697336177</v>
      </c>
      <c r="K71" s="154">
        <v>51.89610237335836</v>
      </c>
      <c r="L71" s="154">
        <v>70.671506945833841</v>
      </c>
      <c r="M71" s="154">
        <v>89.813130822091665</v>
      </c>
      <c r="N71" s="154">
        <v>161.91301461678177</v>
      </c>
      <c r="O71" s="154">
        <v>292.3437007370249</v>
      </c>
      <c r="P71" s="154">
        <v>314.13114426368634</v>
      </c>
      <c r="Q71" s="154">
        <v>252.62941599906438</v>
      </c>
      <c r="R71" s="154">
        <v>202.14809706668171</v>
      </c>
      <c r="S71" s="154">
        <v>186.03900128776701</v>
      </c>
      <c r="T71" s="154">
        <v>166.22896330657912</v>
      </c>
      <c r="U71" s="154">
        <v>161.48428830944769</v>
      </c>
      <c r="V71" s="154">
        <v>139.21301985118535</v>
      </c>
      <c r="W71" s="154">
        <v>148.24872705509028</v>
      </c>
      <c r="X71" s="154">
        <v>136.45484650393234</v>
      </c>
      <c r="Y71" s="80"/>
    </row>
    <row r="72" spans="1:26" s="55" customFormat="1" ht="6.95" customHeight="1">
      <c r="A72" s="90"/>
      <c r="B72" s="91"/>
      <c r="C72" s="92"/>
      <c r="D72" s="154"/>
      <c r="E72" s="154"/>
      <c r="F72" s="154"/>
      <c r="G72" s="154"/>
      <c r="H72" s="154"/>
      <c r="I72" s="154"/>
      <c r="J72" s="154"/>
      <c r="K72" s="154"/>
      <c r="L72" s="154"/>
      <c r="M72" s="154"/>
      <c r="N72" s="154"/>
      <c r="O72" s="154"/>
      <c r="P72" s="154"/>
      <c r="Q72" s="154"/>
      <c r="R72" s="154"/>
      <c r="S72" s="154"/>
      <c r="T72" s="154"/>
      <c r="U72" s="154"/>
      <c r="V72" s="154"/>
      <c r="W72" s="154"/>
      <c r="X72" s="154"/>
    </row>
    <row r="73" spans="1:26" s="55" customFormat="1" ht="15" customHeight="1">
      <c r="A73" s="74">
        <v>68</v>
      </c>
      <c r="B73" s="91"/>
      <c r="C73" s="95" t="s">
        <v>422</v>
      </c>
      <c r="D73" s="154">
        <v>85.655572460765086</v>
      </c>
      <c r="E73" s="154">
        <v>116.42996927967918</v>
      </c>
      <c r="F73" s="154">
        <v>209.60766503403994</v>
      </c>
      <c r="G73" s="154">
        <v>236.34706845339971</v>
      </c>
      <c r="H73" s="154">
        <v>311.40305438751056</v>
      </c>
      <c r="I73" s="154">
        <v>721.4990107130144</v>
      </c>
      <c r="J73" s="154">
        <v>989.04672067099091</v>
      </c>
      <c r="K73" s="154">
        <v>1103.4207765806482</v>
      </c>
      <c r="L73" s="154">
        <v>1599.457813748741</v>
      </c>
      <c r="M73" s="154">
        <v>1995.5682706769285</v>
      </c>
      <c r="N73" s="154">
        <v>3649.5336752696744</v>
      </c>
      <c r="O73" s="154">
        <v>6689.6338000293317</v>
      </c>
      <c r="P73" s="154">
        <v>7186.7032326762828</v>
      </c>
      <c r="Q73" s="154">
        <v>5501.5250512427374</v>
      </c>
      <c r="R73" s="154">
        <v>4411.5791286037938</v>
      </c>
      <c r="S73" s="154">
        <v>4464.367964412002</v>
      </c>
      <c r="T73" s="154">
        <v>4136.3900412166277</v>
      </c>
      <c r="U73" s="154">
        <v>4328.8730112931516</v>
      </c>
      <c r="V73" s="154">
        <v>3683.3035978473349</v>
      </c>
      <c r="W73" s="154">
        <v>3824.991995159136</v>
      </c>
      <c r="X73" s="154">
        <v>3531.0177632554937</v>
      </c>
      <c r="Y73" s="80"/>
      <c r="Z73" s="80"/>
    </row>
    <row r="74" spans="1:26" s="55" customFormat="1" ht="15" customHeight="1">
      <c r="A74" s="74">
        <v>69</v>
      </c>
      <c r="B74" s="91"/>
      <c r="C74" s="162" t="s">
        <v>423</v>
      </c>
      <c r="D74" s="154">
        <v>20.827627539234879</v>
      </c>
      <c r="E74" s="154">
        <v>28.426830720320755</v>
      </c>
      <c r="F74" s="154">
        <v>48.953934965960244</v>
      </c>
      <c r="G74" s="154">
        <v>52.58773154660026</v>
      </c>
      <c r="H74" s="154">
        <v>68.792945612489831</v>
      </c>
      <c r="I74" s="154">
        <v>147.6417892869861</v>
      </c>
      <c r="J74" s="154">
        <v>196.14527932900884</v>
      </c>
      <c r="K74" s="154">
        <v>345.14722341935328</v>
      </c>
      <c r="L74" s="154">
        <v>520.86058625125872</v>
      </c>
      <c r="M74" s="154">
        <v>833.82966433796776</v>
      </c>
      <c r="N74" s="154">
        <v>1923.7462393700857</v>
      </c>
      <c r="O74" s="154">
        <v>3486.836623312452</v>
      </c>
      <c r="P74" s="154">
        <v>3818.0256985568431</v>
      </c>
      <c r="Q74" s="154">
        <v>3412.6905395979193</v>
      </c>
      <c r="R74" s="154">
        <v>3612.6000621964922</v>
      </c>
      <c r="S74" s="154">
        <v>4018.3179196362803</v>
      </c>
      <c r="T74" s="154">
        <v>4038.9146053783725</v>
      </c>
      <c r="U74" s="154">
        <v>4092.0349137428057</v>
      </c>
      <c r="V74" s="154">
        <v>3937.3581951094261</v>
      </c>
      <c r="W74" s="154">
        <v>4088.0650066410767</v>
      </c>
      <c r="X74" s="154">
        <v>3852.6855889597236</v>
      </c>
      <c r="Y74" s="80"/>
    </row>
    <row r="75" spans="1:26" s="55" customFormat="1" ht="15" customHeight="1">
      <c r="A75" s="74">
        <v>70</v>
      </c>
      <c r="B75" s="91"/>
      <c r="C75" s="95" t="s">
        <v>425</v>
      </c>
      <c r="D75" s="154">
        <v>106.48319999999998</v>
      </c>
      <c r="E75" s="154">
        <v>144.85679999999996</v>
      </c>
      <c r="F75" s="154">
        <v>258.56160000000017</v>
      </c>
      <c r="G75" s="154">
        <v>288.9348</v>
      </c>
      <c r="H75" s="154">
        <v>380.19600000000042</v>
      </c>
      <c r="I75" s="154">
        <v>869.14080000000024</v>
      </c>
      <c r="J75" s="154">
        <v>1185.1919999999996</v>
      </c>
      <c r="K75" s="154">
        <v>1448.5680000000013</v>
      </c>
      <c r="L75" s="154">
        <v>2120.3184000000001</v>
      </c>
      <c r="M75" s="154">
        <v>2829.3979350148966</v>
      </c>
      <c r="N75" s="154">
        <v>5573.279914639761</v>
      </c>
      <c r="O75" s="154">
        <v>10176.470423341785</v>
      </c>
      <c r="P75" s="154">
        <v>11004.728931233125</v>
      </c>
      <c r="Q75" s="154">
        <v>8914.2155908406585</v>
      </c>
      <c r="R75" s="154">
        <v>8024.1791908002861</v>
      </c>
      <c r="S75" s="154">
        <v>8482.6858840482855</v>
      </c>
      <c r="T75" s="154">
        <v>8175.3046465949992</v>
      </c>
      <c r="U75" s="154">
        <v>8420.9079250359609</v>
      </c>
      <c r="V75" s="154">
        <v>7620.661792956761</v>
      </c>
      <c r="W75" s="154">
        <v>7913.0570018002136</v>
      </c>
      <c r="X75" s="154">
        <v>7383.7033522152169</v>
      </c>
      <c r="Y75" s="80"/>
    </row>
    <row r="76" spans="1:26" ht="15" customHeight="1">
      <c r="A76" s="98" t="s">
        <v>569</v>
      </c>
    </row>
    <row r="77" spans="1:26" ht="15" customHeight="1">
      <c r="A77" s="99" t="s">
        <v>595</v>
      </c>
      <c r="C77" s="99"/>
    </row>
    <row r="78" spans="1:26" s="101" customFormat="1" ht="12" customHeight="1">
      <c r="B78" s="113"/>
      <c r="C78" s="114"/>
      <c r="D78" s="100"/>
      <c r="E78" s="100"/>
      <c r="F78" s="100"/>
      <c r="G78" s="100"/>
      <c r="H78" s="100"/>
      <c r="I78" s="100"/>
      <c r="J78" s="100"/>
      <c r="K78" s="100"/>
      <c r="L78" s="100"/>
      <c r="M78" s="100"/>
      <c r="N78" s="100"/>
      <c r="O78" s="100"/>
      <c r="P78" s="100"/>
      <c r="Q78" s="100"/>
      <c r="R78" s="100"/>
      <c r="S78" s="100"/>
      <c r="T78" s="100"/>
      <c r="U78" s="100"/>
      <c r="V78" s="100"/>
      <c r="W78" s="100"/>
      <c r="X78" s="100"/>
    </row>
    <row r="79" spans="1:26" ht="12" customHeight="1">
      <c r="B79" s="102"/>
      <c r="C79" s="103"/>
    </row>
    <row r="80" spans="1:26" ht="12" customHeight="1">
      <c r="B80" s="102"/>
      <c r="C80" s="103"/>
    </row>
    <row r="81" spans="2:24" ht="12" customHeight="1">
      <c r="B81" s="102"/>
      <c r="C81" s="103"/>
      <c r="D81" s="108"/>
      <c r="E81" s="108"/>
      <c r="F81" s="108"/>
      <c r="G81" s="108"/>
      <c r="H81" s="108"/>
      <c r="I81" s="108"/>
      <c r="J81" s="108"/>
      <c r="K81" s="108"/>
      <c r="L81" s="108"/>
      <c r="M81" s="108"/>
      <c r="N81" s="108"/>
      <c r="O81" s="108"/>
      <c r="P81" s="108"/>
      <c r="Q81" s="108"/>
      <c r="R81" s="108"/>
      <c r="S81" s="108"/>
      <c r="T81" s="108"/>
      <c r="U81" s="108"/>
      <c r="V81" s="108"/>
      <c r="W81" s="108"/>
      <c r="X81" s="108"/>
    </row>
    <row r="82" spans="2:24" ht="12" customHeight="1">
      <c r="B82" s="102"/>
      <c r="C82" s="103"/>
      <c r="D82" s="109"/>
      <c r="E82" s="109"/>
      <c r="F82" s="109"/>
      <c r="G82" s="109"/>
      <c r="H82" s="109"/>
      <c r="I82" s="109"/>
      <c r="J82" s="109"/>
      <c r="K82" s="109"/>
      <c r="L82" s="109"/>
      <c r="M82" s="109"/>
      <c r="N82" s="109"/>
      <c r="O82" s="109"/>
      <c r="P82" s="109"/>
      <c r="Q82" s="109"/>
      <c r="R82" s="109"/>
      <c r="S82" s="109"/>
      <c r="T82" s="109"/>
      <c r="U82" s="109"/>
      <c r="V82" s="109"/>
      <c r="W82" s="109"/>
      <c r="X82" s="109"/>
    </row>
    <row r="83" spans="2:24" ht="12" customHeight="1">
      <c r="B83" s="102"/>
      <c r="C83" s="103"/>
    </row>
    <row r="84" spans="2:24" ht="12" customHeight="1">
      <c r="B84" s="102"/>
    </row>
    <row r="85" spans="2:24" ht="12" customHeight="1">
      <c r="B85" s="102"/>
    </row>
    <row r="86" spans="2:24" ht="12" customHeight="1">
      <c r="B86" s="102"/>
    </row>
    <row r="87" spans="2:24" ht="15" customHeight="1">
      <c r="B87" s="102"/>
    </row>
    <row r="88" spans="2:24" ht="15" customHeight="1">
      <c r="B88" s="102"/>
    </row>
    <row r="89" spans="2:24" ht="15" customHeight="1">
      <c r="B89" s="102"/>
    </row>
    <row r="90" spans="2:24" ht="15" customHeight="1">
      <c r="B90" s="102"/>
    </row>
    <row r="91" spans="2:24" ht="15" customHeight="1">
      <c r="B91" s="102"/>
      <c r="C91" s="103"/>
    </row>
    <row r="92" spans="2:24" ht="15" customHeight="1">
      <c r="B92" s="102"/>
      <c r="C92" s="103"/>
    </row>
    <row r="93" spans="2:24" ht="15" customHeight="1">
      <c r="B93" s="102"/>
      <c r="C93" s="103"/>
    </row>
    <row r="94" spans="2:24" ht="15" customHeight="1">
      <c r="B94" s="102"/>
      <c r="C94" s="103"/>
    </row>
    <row r="95" spans="2:24" ht="15" customHeight="1">
      <c r="B95" s="102"/>
      <c r="C95" s="103"/>
    </row>
    <row r="96" spans="2:24" ht="15" customHeight="1">
      <c r="B96" s="102"/>
      <c r="C96" s="103"/>
    </row>
    <row r="97" spans="2:3" ht="15" customHeight="1">
      <c r="B97" s="102"/>
      <c r="C97" s="103"/>
    </row>
    <row r="98" spans="2:3" ht="15" customHeight="1">
      <c r="B98" s="102"/>
      <c r="C98" s="103"/>
    </row>
    <row r="99" spans="2:3" ht="15" customHeight="1">
      <c r="B99" s="102"/>
      <c r="C99" s="103"/>
    </row>
    <row r="100" spans="2:3" ht="15" customHeight="1">
      <c r="B100" s="102"/>
      <c r="C100" s="103"/>
    </row>
    <row r="101" spans="2:3" ht="15" customHeight="1">
      <c r="B101" s="102"/>
      <c r="C101" s="103"/>
    </row>
    <row r="102" spans="2:3" ht="15" customHeight="1">
      <c r="B102" s="102"/>
      <c r="C102" s="103"/>
    </row>
    <row r="103" spans="2:3" ht="15" customHeight="1">
      <c r="B103" s="102"/>
      <c r="C103" s="103"/>
    </row>
    <row r="104" spans="2:3" ht="15" customHeight="1">
      <c r="B104" s="102"/>
      <c r="C104" s="103"/>
    </row>
    <row r="105" spans="2:3" ht="15" customHeight="1">
      <c r="B105" s="102"/>
      <c r="C105" s="103"/>
    </row>
    <row r="106" spans="2:3" ht="15" customHeight="1">
      <c r="B106" s="102"/>
      <c r="C106" s="103"/>
    </row>
    <row r="107" spans="2:3" ht="15" customHeight="1">
      <c r="B107" s="102"/>
      <c r="C107" s="103"/>
    </row>
    <row r="108" spans="2:3" ht="15" customHeight="1">
      <c r="B108" s="102"/>
      <c r="C108" s="103"/>
    </row>
    <row r="109" spans="2:3" ht="15" customHeight="1">
      <c r="B109" s="102"/>
      <c r="C109" s="103"/>
    </row>
    <row r="110" spans="2:3" ht="15" customHeight="1">
      <c r="B110" s="102"/>
      <c r="C110" s="103"/>
    </row>
    <row r="111" spans="2:3" ht="15" customHeight="1">
      <c r="B111" s="102"/>
      <c r="C111" s="103"/>
    </row>
    <row r="112" spans="2:3" ht="15" customHeight="1">
      <c r="B112" s="102"/>
      <c r="C112" s="103"/>
    </row>
    <row r="113" spans="2:3" ht="15" customHeight="1">
      <c r="B113" s="102"/>
      <c r="C113" s="103"/>
    </row>
    <row r="114" spans="2:3" ht="15" customHeight="1">
      <c r="B114" s="102"/>
      <c r="C114" s="103"/>
    </row>
    <row r="115" spans="2:3" ht="15" customHeight="1">
      <c r="B115" s="102"/>
      <c r="C115" s="103"/>
    </row>
    <row r="116" spans="2:3" ht="15" customHeight="1">
      <c r="B116" s="102"/>
      <c r="C116" s="103"/>
    </row>
    <row r="117" spans="2:3" ht="15" customHeight="1">
      <c r="B117" s="102"/>
      <c r="C117" s="103"/>
    </row>
    <row r="118" spans="2:3" ht="15" customHeight="1">
      <c r="B118" s="102"/>
      <c r="C118" s="103"/>
    </row>
    <row r="119" spans="2:3" ht="15" customHeight="1">
      <c r="B119" s="102"/>
      <c r="C119" s="103"/>
    </row>
    <row r="120" spans="2:3" ht="15" customHeight="1">
      <c r="B120" s="102"/>
      <c r="C120" s="103"/>
    </row>
    <row r="121" spans="2:3" ht="15" customHeight="1">
      <c r="B121" s="102"/>
      <c r="C121" s="103"/>
    </row>
    <row r="122" spans="2:3" ht="15" customHeight="1">
      <c r="B122" s="102"/>
      <c r="C122" s="103"/>
    </row>
    <row r="123" spans="2:3" ht="15" customHeight="1">
      <c r="B123" s="102"/>
      <c r="C123" s="103"/>
    </row>
    <row r="124" spans="2:3" ht="15" customHeight="1">
      <c r="B124" s="102"/>
      <c r="C124" s="103"/>
    </row>
    <row r="125" spans="2:3" ht="15" customHeight="1">
      <c r="B125" s="102"/>
      <c r="C125" s="103"/>
    </row>
    <row r="126" spans="2:3" ht="15" customHeight="1">
      <c r="B126" s="102"/>
      <c r="C126" s="103"/>
    </row>
    <row r="127" spans="2:3" ht="15" customHeight="1">
      <c r="B127" s="102"/>
      <c r="C127" s="103"/>
    </row>
    <row r="128" spans="2:3" ht="15" customHeight="1">
      <c r="B128" s="102"/>
      <c r="C128" s="103"/>
    </row>
    <row r="129" spans="2:3" ht="15" customHeight="1">
      <c r="B129" s="102"/>
      <c r="C129" s="103"/>
    </row>
    <row r="130" spans="2:3" ht="15" customHeight="1">
      <c r="B130" s="102"/>
      <c r="C130" s="103"/>
    </row>
    <row r="131" spans="2:3" ht="15" customHeight="1">
      <c r="B131" s="102"/>
      <c r="C131" s="103"/>
    </row>
    <row r="132" spans="2:3" ht="15" customHeight="1">
      <c r="B132" s="102"/>
      <c r="C132" s="103"/>
    </row>
    <row r="133" spans="2:3" ht="15" customHeight="1">
      <c r="B133" s="102"/>
      <c r="C133" s="103"/>
    </row>
    <row r="134" spans="2:3" ht="15" customHeight="1">
      <c r="B134" s="102"/>
      <c r="C134" s="103"/>
    </row>
    <row r="135" spans="2:3" ht="15" customHeight="1">
      <c r="B135" s="102"/>
      <c r="C135" s="103"/>
    </row>
    <row r="136" spans="2:3" ht="15" customHeight="1">
      <c r="B136" s="102"/>
      <c r="C136" s="103"/>
    </row>
    <row r="137" spans="2:3" ht="15" customHeight="1">
      <c r="B137" s="102"/>
      <c r="C137" s="103"/>
    </row>
    <row r="138" spans="2:3" ht="15" customHeight="1">
      <c r="B138" s="102"/>
      <c r="C138" s="103"/>
    </row>
    <row r="139" spans="2:3" ht="15" customHeight="1">
      <c r="B139" s="102"/>
      <c r="C139" s="103"/>
    </row>
    <row r="140" spans="2:3" ht="15" customHeight="1">
      <c r="B140" s="102"/>
      <c r="C140" s="103"/>
    </row>
    <row r="141" spans="2:3" ht="15" customHeight="1">
      <c r="B141" s="102"/>
      <c r="C141" s="103"/>
    </row>
    <row r="142" spans="2:3" ht="15" customHeight="1">
      <c r="B142" s="102"/>
      <c r="C142" s="103"/>
    </row>
    <row r="143" spans="2:3" ht="15" customHeight="1">
      <c r="B143" s="102"/>
      <c r="C143" s="103"/>
    </row>
    <row r="144" spans="2:3" ht="15" customHeight="1">
      <c r="B144" s="102"/>
      <c r="C144" s="103"/>
    </row>
    <row r="145" spans="2:3" ht="15" customHeight="1">
      <c r="B145" s="102"/>
      <c r="C145" s="103"/>
    </row>
    <row r="146" spans="2:3" ht="15" customHeight="1">
      <c r="B146" s="102"/>
      <c r="C146" s="103"/>
    </row>
    <row r="147" spans="2:3" ht="15" customHeight="1">
      <c r="B147" s="102"/>
      <c r="C147" s="103"/>
    </row>
    <row r="148" spans="2:3" ht="15" customHeight="1">
      <c r="B148" s="102"/>
      <c r="C148" s="103"/>
    </row>
    <row r="149" spans="2:3" ht="15" customHeight="1">
      <c r="B149" s="102"/>
      <c r="C149" s="103"/>
    </row>
    <row r="150" spans="2:3" ht="15" customHeight="1">
      <c r="B150" s="102"/>
      <c r="C150" s="103"/>
    </row>
    <row r="151" spans="2:3" ht="15" customHeight="1">
      <c r="B151" s="102"/>
      <c r="C151" s="103"/>
    </row>
    <row r="152" spans="2:3" ht="15" customHeight="1">
      <c r="B152" s="102"/>
      <c r="C152" s="103"/>
    </row>
    <row r="153" spans="2:3" ht="15" customHeight="1">
      <c r="B153" s="102"/>
      <c r="C153" s="103"/>
    </row>
    <row r="154" spans="2:3" ht="15" customHeight="1">
      <c r="B154" s="102"/>
      <c r="C154" s="103"/>
    </row>
    <row r="155" spans="2:3" ht="15" customHeight="1">
      <c r="B155" s="102"/>
      <c r="C155" s="103"/>
    </row>
    <row r="156" spans="2:3" ht="15" customHeight="1">
      <c r="B156" s="102"/>
      <c r="C156" s="103"/>
    </row>
    <row r="157" spans="2:3" ht="15" customHeight="1">
      <c r="B157" s="102"/>
      <c r="C157" s="103"/>
    </row>
    <row r="158" spans="2:3" ht="15" customHeight="1">
      <c r="B158" s="102"/>
      <c r="C158" s="103"/>
    </row>
    <row r="159" spans="2:3" ht="15" customHeight="1">
      <c r="B159" s="102"/>
      <c r="C159" s="103"/>
    </row>
    <row r="160" spans="2:3" ht="15" customHeight="1">
      <c r="B160" s="102"/>
      <c r="C160" s="103"/>
    </row>
    <row r="161" spans="2:3" ht="15" customHeight="1">
      <c r="B161" s="102"/>
      <c r="C161" s="103"/>
    </row>
    <row r="162" spans="2:3" ht="15" customHeight="1">
      <c r="B162" s="102"/>
      <c r="C162" s="103"/>
    </row>
    <row r="163" spans="2:3" ht="15" customHeight="1">
      <c r="B163" s="102"/>
      <c r="C163" s="103"/>
    </row>
    <row r="164" spans="2:3" ht="15" customHeight="1">
      <c r="B164" s="102"/>
      <c r="C164" s="103"/>
    </row>
    <row r="165" spans="2:3" ht="15" customHeight="1">
      <c r="B165" s="102"/>
      <c r="C165" s="103"/>
    </row>
    <row r="166" spans="2:3" ht="15" customHeight="1">
      <c r="B166" s="102"/>
      <c r="C166" s="103"/>
    </row>
    <row r="167" spans="2:3" ht="15" customHeight="1">
      <c r="B167" s="102"/>
      <c r="C167" s="103"/>
    </row>
    <row r="168" spans="2:3" ht="15" customHeight="1">
      <c r="B168" s="102"/>
      <c r="C168" s="103"/>
    </row>
    <row r="169" spans="2:3" ht="15" customHeight="1">
      <c r="B169" s="102"/>
      <c r="C169" s="103"/>
    </row>
    <row r="170" spans="2:3" ht="15" customHeight="1">
      <c r="B170" s="102"/>
      <c r="C170" s="103"/>
    </row>
    <row r="171" spans="2:3" ht="15" customHeight="1">
      <c r="B171" s="102"/>
      <c r="C171" s="103"/>
    </row>
    <row r="172" spans="2:3" ht="15" customHeight="1">
      <c r="B172" s="102"/>
      <c r="C172" s="103"/>
    </row>
    <row r="173" spans="2:3" ht="15" customHeight="1">
      <c r="B173" s="102"/>
      <c r="C173" s="103"/>
    </row>
    <row r="174" spans="2:3" ht="15" customHeight="1">
      <c r="B174" s="102"/>
      <c r="C174" s="103"/>
    </row>
    <row r="175" spans="2:3" ht="15" customHeight="1">
      <c r="B175" s="102"/>
      <c r="C175" s="103"/>
    </row>
    <row r="176" spans="2:3" ht="15" customHeight="1">
      <c r="B176" s="102"/>
      <c r="C176" s="103"/>
    </row>
    <row r="177" spans="2:3" ht="15" customHeight="1">
      <c r="B177" s="102"/>
      <c r="C177" s="103"/>
    </row>
    <row r="178" spans="2:3" ht="15" customHeight="1">
      <c r="B178" s="102"/>
      <c r="C178" s="103"/>
    </row>
    <row r="179" spans="2:3" ht="15" customHeight="1">
      <c r="B179" s="102"/>
      <c r="C179" s="103"/>
    </row>
    <row r="180" spans="2:3" ht="15" customHeight="1">
      <c r="B180" s="102"/>
      <c r="C180" s="103"/>
    </row>
    <row r="181" spans="2:3" ht="15" customHeight="1">
      <c r="B181" s="102"/>
      <c r="C181" s="103"/>
    </row>
    <row r="182" spans="2:3" ht="15" customHeight="1">
      <c r="B182" s="102"/>
      <c r="C182" s="103"/>
    </row>
    <row r="183" spans="2:3" ht="15" customHeight="1">
      <c r="C183" s="103"/>
    </row>
    <row r="184" spans="2:3" ht="15" customHeight="1">
      <c r="C184" s="103"/>
    </row>
    <row r="185" spans="2:3" ht="15" customHeight="1">
      <c r="C185" s="103"/>
    </row>
    <row r="186" spans="2:3" ht="15" customHeight="1">
      <c r="C186" s="103"/>
    </row>
    <row r="187" spans="2:3" ht="15" customHeight="1">
      <c r="C187" s="103"/>
    </row>
    <row r="188" spans="2:3" ht="15" customHeight="1">
      <c r="C188" s="103"/>
    </row>
    <row r="189" spans="2:3" ht="15" customHeight="1">
      <c r="C189" s="103"/>
    </row>
    <row r="190" spans="2:3" ht="15" customHeight="1">
      <c r="C190" s="103"/>
    </row>
    <row r="191" spans="2:3" ht="15" customHeight="1">
      <c r="C191" s="103"/>
    </row>
    <row r="192" spans="2:3" ht="15" customHeight="1">
      <c r="C192" s="103"/>
    </row>
    <row r="193" spans="3:3" ht="15" customHeight="1">
      <c r="C193" s="103"/>
    </row>
    <row r="194" spans="3:3" ht="15" customHeight="1">
      <c r="C194" s="103"/>
    </row>
    <row r="195" spans="3:3" ht="15" customHeight="1">
      <c r="C195" s="103"/>
    </row>
    <row r="196" spans="3:3" ht="15" customHeight="1">
      <c r="C196" s="103"/>
    </row>
    <row r="197" spans="3:3" ht="15" customHeight="1">
      <c r="C197" s="103"/>
    </row>
    <row r="198" spans="3:3" ht="15" customHeight="1">
      <c r="C198" s="103"/>
    </row>
    <row r="199" spans="3:3" ht="15" customHeight="1">
      <c r="C199" s="103"/>
    </row>
    <row r="200" spans="3:3" ht="15" customHeight="1">
      <c r="C200" s="103"/>
    </row>
    <row r="201" spans="3:3" ht="15" customHeight="1">
      <c r="C201" s="103"/>
    </row>
    <row r="202" spans="3:3" ht="15" customHeight="1">
      <c r="C202" s="103"/>
    </row>
    <row r="203" spans="3:3" ht="15" customHeight="1">
      <c r="C203" s="103"/>
    </row>
    <row r="204" spans="3:3" ht="15" customHeight="1">
      <c r="C204" s="103"/>
    </row>
    <row r="205" spans="3:3" ht="15" customHeight="1">
      <c r="C205" s="103"/>
    </row>
    <row r="206" spans="3:3" ht="15" customHeight="1">
      <c r="C206" s="103"/>
    </row>
    <row r="207" spans="3:3" ht="15" customHeight="1">
      <c r="C207" s="103"/>
    </row>
    <row r="208" spans="3:3" ht="15" customHeight="1">
      <c r="C208" s="103"/>
    </row>
    <row r="209" spans="3:3" ht="15" customHeight="1">
      <c r="C209" s="103"/>
    </row>
    <row r="210" spans="3:3" ht="15" customHeight="1"/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</sheetData>
  <pageMargins left="0.59055118110236227" right="0.19685039370078741" top="0.78740157480314965" bottom="0.39370078740157483" header="0.11811023622047245" footer="0.11811023622047245"/>
  <pageSetup paperSize="9" scale="65" orientation="portrait" r:id="rId1"/>
  <headerFooter alignWithMargins="0">
    <oddFooter>&amp;L&amp;"MetaNormalLF-Roman,Standard"&amp;10Statistisches Bundesamt, Tabellen zu den UGR, Teil 3, 2017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2"/>
  <sheetViews>
    <sheetView workbookViewId="0"/>
  </sheetViews>
  <sheetFormatPr baseColWidth="10" defaultRowHeight="11.25"/>
  <cols>
    <col min="1" max="1" width="4.5703125" style="71" customWidth="1"/>
    <col min="2" max="2" width="23.7109375" style="71" customWidth="1"/>
    <col min="3" max="3" width="11.7109375" style="71" customWidth="1"/>
    <col min="4" max="4" width="11.7109375" style="57" customWidth="1"/>
    <col min="5" max="5" width="20.42578125" style="71" customWidth="1"/>
    <col min="6" max="6" width="18.7109375" style="71" customWidth="1"/>
    <col min="7" max="15" width="10.7109375" style="71" customWidth="1"/>
    <col min="16" max="16384" width="11.42578125" style="71"/>
  </cols>
  <sheetData>
    <row r="1" spans="1:18" s="138" customFormat="1" ht="21">
      <c r="A1" s="182" t="s">
        <v>664</v>
      </c>
      <c r="B1" s="278"/>
      <c r="C1" s="278"/>
      <c r="D1" s="278"/>
      <c r="E1" s="278"/>
      <c r="F1" s="278"/>
      <c r="G1" s="181"/>
      <c r="H1" s="136"/>
      <c r="I1" s="136"/>
      <c r="J1" s="136"/>
      <c r="K1" s="136"/>
      <c r="L1" s="136"/>
      <c r="M1" s="136"/>
      <c r="N1" s="136"/>
      <c r="O1" s="136"/>
      <c r="P1" s="136"/>
      <c r="Q1" s="137"/>
      <c r="R1" s="137"/>
    </row>
    <row r="2" spans="1:18" s="182" customFormat="1" ht="15" customHeight="1">
      <c r="Q2" s="183"/>
      <c r="R2" s="183"/>
    </row>
    <row r="3" spans="1:18" s="3" customFormat="1" ht="15" customHeight="1">
      <c r="B3" s="139"/>
      <c r="C3" s="139"/>
      <c r="D3" s="139"/>
      <c r="E3" s="139"/>
      <c r="F3" s="139"/>
      <c r="G3" s="141"/>
      <c r="H3" s="141"/>
      <c r="I3" s="141"/>
      <c r="J3" s="141"/>
      <c r="K3" s="141"/>
      <c r="L3" s="141"/>
      <c r="M3" s="141"/>
      <c r="N3" s="141"/>
      <c r="O3" s="141"/>
    </row>
    <row r="4" spans="1:18" s="58" customFormat="1" ht="40.5" customHeight="1">
      <c r="A4" s="299" t="s">
        <v>282</v>
      </c>
      <c r="B4" s="301" t="s">
        <v>601</v>
      </c>
      <c r="C4" s="73" t="s">
        <v>665</v>
      </c>
      <c r="D4" s="73" t="s">
        <v>666</v>
      </c>
      <c r="E4" s="73" t="s">
        <v>662</v>
      </c>
      <c r="F4" s="279" t="s">
        <v>663</v>
      </c>
      <c r="G4" s="184"/>
      <c r="H4" s="177"/>
      <c r="I4" s="177"/>
      <c r="J4" s="177"/>
      <c r="K4" s="177"/>
      <c r="L4" s="177"/>
      <c r="M4" s="177"/>
      <c r="N4" s="177"/>
      <c r="O4" s="177"/>
    </row>
    <row r="5" spans="1:18" s="58" customFormat="1" ht="15" customHeight="1">
      <c r="A5" s="300"/>
      <c r="B5" s="302"/>
      <c r="C5" s="303" t="s">
        <v>621</v>
      </c>
      <c r="D5" s="303"/>
      <c r="E5" s="185" t="s">
        <v>602</v>
      </c>
      <c r="F5" s="186" t="s">
        <v>603</v>
      </c>
      <c r="G5" s="184"/>
    </row>
    <row r="6" spans="1:18" s="55" customFormat="1" ht="15" customHeight="1">
      <c r="A6" s="225">
        <v>1</v>
      </c>
      <c r="B6" s="222" t="s">
        <v>661</v>
      </c>
      <c r="C6" s="219">
        <v>4437.0280000000002</v>
      </c>
      <c r="D6" s="220" t="s">
        <v>741</v>
      </c>
      <c r="E6" s="281" t="s">
        <v>741</v>
      </c>
      <c r="F6" s="218"/>
      <c r="G6" s="187"/>
    </row>
    <row r="7" spans="1:18" s="55" customFormat="1" ht="12.75" customHeight="1">
      <c r="A7" s="74">
        <v>2</v>
      </c>
      <c r="B7" s="223" t="s">
        <v>623</v>
      </c>
      <c r="C7" s="219">
        <v>119.989</v>
      </c>
      <c r="D7" s="219">
        <v>97.2</v>
      </c>
      <c r="E7" s="221">
        <f t="shared" ref="E7:E45" si="0">(D7/C7*100)-100</f>
        <v>-18.99257431931261</v>
      </c>
      <c r="F7" s="226">
        <v>8.6592427616926511</v>
      </c>
      <c r="G7" s="187"/>
    </row>
    <row r="8" spans="1:18" s="55" customFormat="1" ht="12.75" customHeight="1">
      <c r="A8" s="74">
        <v>3</v>
      </c>
      <c r="B8" s="223" t="s">
        <v>624</v>
      </c>
      <c r="C8" s="219">
        <v>80.231999999999999</v>
      </c>
      <c r="D8" s="219">
        <v>51.2</v>
      </c>
      <c r="E8" s="221">
        <f t="shared" si="0"/>
        <v>-36.185063316382482</v>
      </c>
      <c r="F8" s="226">
        <v>7.0855244948796017</v>
      </c>
      <c r="G8" s="187"/>
    </row>
    <row r="9" spans="1:18" s="55" customFormat="1" ht="12.75" customHeight="1">
      <c r="A9" s="74">
        <v>4</v>
      </c>
      <c r="B9" s="223" t="s">
        <v>625</v>
      </c>
      <c r="C9" s="219">
        <v>54.2</v>
      </c>
      <c r="D9" s="219">
        <v>40</v>
      </c>
      <c r="E9" s="221">
        <f t="shared" si="0"/>
        <v>-26.199261992619924</v>
      </c>
      <c r="F9" s="226">
        <v>7.0921985815602842</v>
      </c>
      <c r="G9" s="187"/>
    </row>
    <row r="10" spans="1:18" s="55" customFormat="1" ht="12.75" customHeight="1">
      <c r="A10" s="74">
        <v>5</v>
      </c>
      <c r="B10" s="223" t="s">
        <v>626</v>
      </c>
      <c r="C10" s="219">
        <v>1042.066</v>
      </c>
      <c r="D10" s="219">
        <v>767.1</v>
      </c>
      <c r="E10" s="221">
        <f t="shared" si="0"/>
        <v>-26.386620425193797</v>
      </c>
      <c r="F10" s="226">
        <v>9.4832488564717519</v>
      </c>
      <c r="G10" s="187"/>
    </row>
    <row r="11" spans="1:18" s="55" customFormat="1" ht="12.75" customHeight="1">
      <c r="A11" s="74">
        <v>6</v>
      </c>
      <c r="B11" s="223" t="s">
        <v>627</v>
      </c>
      <c r="C11" s="219">
        <v>36.701000000000001</v>
      </c>
      <c r="D11" s="219">
        <v>19.399999999999999</v>
      </c>
      <c r="E11" s="221">
        <f t="shared" si="0"/>
        <v>-47.14040489359963</v>
      </c>
      <c r="F11" s="226">
        <v>14.764079147640789</v>
      </c>
      <c r="G11" s="187"/>
    </row>
    <row r="12" spans="1:18" s="55" customFormat="1" ht="12.75" customHeight="1">
      <c r="A12" s="74">
        <v>7</v>
      </c>
      <c r="B12" s="223" t="s">
        <v>628</v>
      </c>
      <c r="C12" s="219">
        <v>56.643999999999998</v>
      </c>
      <c r="D12" s="219">
        <v>54.8</v>
      </c>
      <c r="E12" s="221">
        <f t="shared" si="0"/>
        <v>-3.255419814984819</v>
      </c>
      <c r="F12" s="226">
        <v>10.029282576866763</v>
      </c>
      <c r="G12" s="187"/>
    </row>
    <row r="13" spans="1:18" s="55" customFormat="1" ht="12.75" customHeight="1">
      <c r="A13" s="74">
        <v>8</v>
      </c>
      <c r="B13" s="223" t="s">
        <v>629</v>
      </c>
      <c r="C13" s="219">
        <v>398.77</v>
      </c>
      <c r="D13" s="219">
        <v>323.7</v>
      </c>
      <c r="E13" s="221">
        <f t="shared" si="0"/>
        <v>-18.825388068310062</v>
      </c>
      <c r="F13" s="226">
        <v>4.8896542348302896</v>
      </c>
      <c r="G13" s="187"/>
    </row>
    <row r="14" spans="1:18" s="55" customFormat="1" ht="12.75" customHeight="1">
      <c r="A14" s="74">
        <v>9</v>
      </c>
      <c r="B14" s="223" t="s">
        <v>630</v>
      </c>
      <c r="C14" s="219">
        <v>82.998000000000005</v>
      </c>
      <c r="D14" s="219">
        <v>71.099999999999994</v>
      </c>
      <c r="E14" s="221">
        <f t="shared" si="0"/>
        <v>-14.335285187594891</v>
      </c>
      <c r="F14" s="226">
        <v>6.4884102938492418</v>
      </c>
      <c r="G14" s="187"/>
    </row>
    <row r="15" spans="1:18" s="55" customFormat="1" ht="12.75" customHeight="1">
      <c r="A15" s="74">
        <v>10</v>
      </c>
      <c r="B15" s="223" t="s">
        <v>631</v>
      </c>
      <c r="C15" s="219">
        <v>591.49900000000002</v>
      </c>
      <c r="D15" s="219">
        <v>415.4</v>
      </c>
      <c r="E15" s="221">
        <f t="shared" si="0"/>
        <v>-29.771647965592507</v>
      </c>
      <c r="F15" s="226">
        <v>6.4393117346147877</v>
      </c>
      <c r="G15" s="187"/>
    </row>
    <row r="16" spans="1:18" s="55" customFormat="1" ht="12.75" customHeight="1">
      <c r="A16" s="74">
        <v>11</v>
      </c>
      <c r="B16" s="223" t="s">
        <v>632</v>
      </c>
      <c r="C16" s="219">
        <v>32.423999999999999</v>
      </c>
      <c r="D16" s="219">
        <v>34.6</v>
      </c>
      <c r="E16" s="221">
        <f t="shared" si="0"/>
        <v>6.7110782136688982</v>
      </c>
      <c r="F16" s="226">
        <v>7.5005419466724472</v>
      </c>
      <c r="G16" s="187"/>
    </row>
    <row r="17" spans="1:7" s="55" customFormat="1" ht="12.75" customHeight="1">
      <c r="A17" s="74">
        <v>12</v>
      </c>
      <c r="B17" s="223" t="s">
        <v>633</v>
      </c>
      <c r="C17" s="219">
        <v>434.65600000000001</v>
      </c>
      <c r="D17" s="219">
        <v>337.6</v>
      </c>
      <c r="E17" s="221">
        <f t="shared" si="0"/>
        <v>-22.329382316130449</v>
      </c>
      <c r="F17" s="226">
        <v>5.5041085170209998</v>
      </c>
      <c r="G17" s="187"/>
    </row>
    <row r="18" spans="1:7" s="55" customFormat="1" ht="12.75" customHeight="1">
      <c r="A18" s="74">
        <v>13</v>
      </c>
      <c r="B18" s="223" t="s">
        <v>634</v>
      </c>
      <c r="C18" s="219">
        <v>23.34</v>
      </c>
      <c r="D18" s="219">
        <v>20.7</v>
      </c>
      <c r="E18" s="221">
        <f t="shared" si="0"/>
        <v>-11.311053984575835</v>
      </c>
      <c r="F18" s="226">
        <v>4.8866855524079318</v>
      </c>
      <c r="G18" s="187"/>
    </row>
    <row r="19" spans="1:7" s="55" customFormat="1" ht="12.75" customHeight="1">
      <c r="A19" s="74">
        <v>14</v>
      </c>
      <c r="B19" s="223" t="s">
        <v>635</v>
      </c>
      <c r="C19" s="219">
        <v>19.052</v>
      </c>
      <c r="D19" s="219">
        <v>7.5</v>
      </c>
      <c r="E19" s="221">
        <f t="shared" si="0"/>
        <v>-60.634054167541464</v>
      </c>
      <c r="F19" s="226">
        <v>3.7688442211055277</v>
      </c>
      <c r="G19" s="187"/>
    </row>
    <row r="20" spans="1:7" s="55" customFormat="1" ht="12.75" customHeight="1">
      <c r="A20" s="74">
        <v>15</v>
      </c>
      <c r="B20" s="223" t="s">
        <v>636</v>
      </c>
      <c r="C20" s="219">
        <v>35.784999999999997</v>
      </c>
      <c r="D20" s="219">
        <v>12.3</v>
      </c>
      <c r="E20" s="221">
        <f t="shared" si="0"/>
        <v>-65.628056448232499</v>
      </c>
      <c r="F20" s="226">
        <v>4.1993854557869588</v>
      </c>
      <c r="G20" s="187"/>
    </row>
    <row r="21" spans="1:7" s="55" customFormat="1" ht="12.75" customHeight="1">
      <c r="A21" s="74">
        <v>16</v>
      </c>
      <c r="B21" s="223" t="s">
        <v>637</v>
      </c>
      <c r="C21" s="219">
        <v>11.95</v>
      </c>
      <c r="D21" s="219">
        <v>10.4</v>
      </c>
      <c r="E21" s="221">
        <f t="shared" si="0"/>
        <v>-12.970711297071119</v>
      </c>
      <c r="F21" s="226">
        <v>18.705035971223019</v>
      </c>
      <c r="G21" s="187"/>
    </row>
    <row r="22" spans="1:7" s="55" customFormat="1" ht="12.75" customHeight="1">
      <c r="A22" s="74">
        <v>17</v>
      </c>
      <c r="B22" s="223" t="s">
        <v>638</v>
      </c>
      <c r="C22" s="219">
        <v>1.867</v>
      </c>
      <c r="D22" s="219">
        <v>2.4</v>
      </c>
      <c r="E22" s="221">
        <f t="shared" si="0"/>
        <v>28.548473486877356</v>
      </c>
      <c r="F22" s="226">
        <v>5.6206088992974239</v>
      </c>
      <c r="G22" s="187"/>
    </row>
    <row r="23" spans="1:7" s="55" customFormat="1" ht="12.75" customHeight="1">
      <c r="A23" s="74">
        <v>18</v>
      </c>
      <c r="B23" s="223" t="s">
        <v>639</v>
      </c>
      <c r="C23" s="219">
        <v>159.23599999999999</v>
      </c>
      <c r="D23" s="219">
        <v>158.1</v>
      </c>
      <c r="E23" s="221">
        <f t="shared" si="0"/>
        <v>-0.71340651611444628</v>
      </c>
      <c r="F23" s="226">
        <v>9.3805624777500896</v>
      </c>
      <c r="G23" s="187"/>
    </row>
    <row r="24" spans="1:7" s="55" customFormat="1" ht="12.75" customHeight="1">
      <c r="A24" s="74">
        <v>19</v>
      </c>
      <c r="B24" s="223" t="s">
        <v>640</v>
      </c>
      <c r="C24" s="219">
        <v>62.018000000000001</v>
      </c>
      <c r="D24" s="219">
        <v>69.8</v>
      </c>
      <c r="E24" s="221">
        <f t="shared" si="0"/>
        <v>12.54796994420974</v>
      </c>
      <c r="F24" s="226">
        <v>8.1790485118350116</v>
      </c>
      <c r="G24" s="187"/>
    </row>
    <row r="25" spans="1:7" s="55" customFormat="1" ht="12.75" customHeight="1">
      <c r="A25" s="74">
        <v>20</v>
      </c>
      <c r="B25" s="223" t="s">
        <v>641</v>
      </c>
      <c r="C25" s="219">
        <v>374.81200000000001</v>
      </c>
      <c r="D25" s="219">
        <v>298.10000000000002</v>
      </c>
      <c r="E25" s="221">
        <f t="shared" si="0"/>
        <v>-20.466794019401718</v>
      </c>
      <c r="F25" s="226">
        <v>7.845562690809559</v>
      </c>
      <c r="G25" s="187"/>
    </row>
    <row r="26" spans="1:7" s="55" customFormat="1" ht="12.75" customHeight="1">
      <c r="A26" s="74">
        <v>21</v>
      </c>
      <c r="B26" s="223" t="s">
        <v>642</v>
      </c>
      <c r="C26" s="219">
        <v>45.012999999999998</v>
      </c>
      <c r="D26" s="219">
        <v>48.3</v>
      </c>
      <c r="E26" s="221">
        <f t="shared" si="0"/>
        <v>7.3023348810343549</v>
      </c>
      <c r="F26" s="226">
        <v>4.6455708377416558</v>
      </c>
      <c r="G26" s="187"/>
    </row>
    <row r="27" spans="1:7" s="55" customFormat="1" ht="12.75" customHeight="1">
      <c r="A27" s="74">
        <v>22</v>
      </c>
      <c r="B27" s="223" t="s">
        <v>643</v>
      </c>
      <c r="C27" s="219">
        <v>178.13399999999999</v>
      </c>
      <c r="D27" s="219">
        <v>78.3</v>
      </c>
      <c r="E27" s="221">
        <f t="shared" si="0"/>
        <v>-56.044326181413986</v>
      </c>
      <c r="F27" s="226">
        <v>3.9324996233237903</v>
      </c>
      <c r="G27" s="187"/>
    </row>
    <row r="28" spans="1:7" s="55" customFormat="1" ht="12.75" customHeight="1">
      <c r="A28" s="74">
        <v>23</v>
      </c>
      <c r="B28" s="223" t="s">
        <v>644</v>
      </c>
      <c r="C28" s="219">
        <v>57.140999999999998</v>
      </c>
      <c r="D28" s="219">
        <v>44.3</v>
      </c>
      <c r="E28" s="221">
        <f t="shared" si="0"/>
        <v>-22.472480355611552</v>
      </c>
      <c r="F28" s="226">
        <v>4.5717234262125901</v>
      </c>
      <c r="G28" s="187"/>
    </row>
    <row r="29" spans="1:7" s="55" customFormat="1" ht="12.75" customHeight="1">
      <c r="A29" s="74">
        <v>24</v>
      </c>
      <c r="B29" s="223" t="s">
        <v>645</v>
      </c>
      <c r="C29" s="219">
        <v>61.805</v>
      </c>
      <c r="D29" s="219">
        <v>34.700000000000003</v>
      </c>
      <c r="E29" s="221">
        <f t="shared" si="0"/>
        <v>-43.855675107191971</v>
      </c>
      <c r="F29" s="226">
        <v>6.4033954604170518</v>
      </c>
      <c r="G29" s="187"/>
    </row>
    <row r="30" spans="1:7" s="55" customFormat="1" ht="12.75" customHeight="1">
      <c r="A30" s="74">
        <v>25</v>
      </c>
      <c r="B30" s="223" t="s">
        <v>646</v>
      </c>
      <c r="C30" s="219">
        <v>14.792</v>
      </c>
      <c r="D30" s="219">
        <v>16.7</v>
      </c>
      <c r="E30" s="221">
        <f t="shared" si="0"/>
        <v>12.89886425094646</v>
      </c>
      <c r="F30" s="226">
        <v>8.0989330746847727</v>
      </c>
      <c r="G30" s="187"/>
    </row>
    <row r="31" spans="1:7" s="55" customFormat="1" ht="12.75" customHeight="1">
      <c r="A31" s="74">
        <v>26</v>
      </c>
      <c r="B31" s="223" t="s">
        <v>647</v>
      </c>
      <c r="C31" s="219">
        <v>227.50800000000001</v>
      </c>
      <c r="D31" s="219">
        <v>241.6</v>
      </c>
      <c r="E31" s="221">
        <f t="shared" si="0"/>
        <v>6.1940679009089763</v>
      </c>
      <c r="F31" s="226">
        <v>5.2063355241892033</v>
      </c>
      <c r="G31" s="187"/>
    </row>
    <row r="32" spans="1:7" s="55" customFormat="1" ht="12.75" customHeight="1">
      <c r="A32" s="74">
        <v>27</v>
      </c>
      <c r="B32" s="223" t="s">
        <v>648</v>
      </c>
      <c r="C32" s="219">
        <v>164.69399999999999</v>
      </c>
      <c r="D32" s="219">
        <v>111.7</v>
      </c>
      <c r="E32" s="221">
        <f t="shared" si="0"/>
        <v>-32.177249930173531</v>
      </c>
      <c r="F32" s="226">
        <v>10.626962230044716</v>
      </c>
      <c r="G32" s="187"/>
    </row>
    <row r="33" spans="1:7" s="55" customFormat="1" ht="12.75" customHeight="1">
      <c r="A33" s="74">
        <v>28</v>
      </c>
      <c r="B33" s="223" t="s">
        <v>649</v>
      </c>
      <c r="C33" s="219">
        <v>72.474999999999994</v>
      </c>
      <c r="D33" s="219">
        <v>43.7</v>
      </c>
      <c r="E33" s="221">
        <f t="shared" si="0"/>
        <v>-39.703345981372884</v>
      </c>
      <c r="F33" s="226">
        <v>4.4311498681808965</v>
      </c>
      <c r="G33" s="187"/>
    </row>
    <row r="34" spans="1:7" s="55" customFormat="1" ht="12.75" customHeight="1">
      <c r="A34" s="74">
        <v>29</v>
      </c>
      <c r="B34" s="223" t="s">
        <v>604</v>
      </c>
      <c r="C34" s="219">
        <v>4.6269999999999998</v>
      </c>
      <c r="D34" s="219">
        <v>7.2</v>
      </c>
      <c r="E34" s="221">
        <f>(D34/C34*100)-100</f>
        <v>55.608385562999786</v>
      </c>
      <c r="F34" s="226">
        <v>6.2445793581960105</v>
      </c>
      <c r="G34" s="187"/>
    </row>
    <row r="35" spans="1:7" s="55" customFormat="1" ht="12.75" customHeight="1">
      <c r="A35" s="74">
        <v>30</v>
      </c>
      <c r="B35" s="224" t="s">
        <v>650</v>
      </c>
      <c r="C35" s="219">
        <v>2.16</v>
      </c>
      <c r="D35" s="219">
        <v>3.8</v>
      </c>
      <c r="E35" s="221">
        <f t="shared" si="0"/>
        <v>75.925925925925895</v>
      </c>
      <c r="F35" s="226">
        <v>11.585365853658535</v>
      </c>
      <c r="G35" s="188"/>
    </row>
    <row r="36" spans="1:7" s="55" customFormat="1" ht="12.75" customHeight="1">
      <c r="A36" s="74">
        <v>31</v>
      </c>
      <c r="B36" s="224" t="s">
        <v>651</v>
      </c>
      <c r="C36" s="219">
        <v>34.835999999999999</v>
      </c>
      <c r="D36" s="219">
        <v>44.4</v>
      </c>
      <c r="E36" s="221">
        <f t="shared" si="0"/>
        <v>27.454357561143652</v>
      </c>
      <c r="F36" s="226">
        <v>8.6448598130841123</v>
      </c>
      <c r="G36" s="188"/>
    </row>
    <row r="37" spans="1:7" s="55" customFormat="1" ht="12.75" customHeight="1">
      <c r="A37" s="74">
        <v>32</v>
      </c>
      <c r="B37" s="224" t="s">
        <v>652</v>
      </c>
      <c r="C37" s="219">
        <v>2505.38</v>
      </c>
      <c r="D37" s="219">
        <v>1766.4</v>
      </c>
      <c r="E37" s="221">
        <f t="shared" si="0"/>
        <v>-29.495725199370952</v>
      </c>
      <c r="F37" s="226">
        <v>12.282019190654987</v>
      </c>
      <c r="G37" s="188"/>
    </row>
    <row r="38" spans="1:7" s="55" customFormat="1" ht="12.75" customHeight="1">
      <c r="A38" s="74">
        <v>33</v>
      </c>
      <c r="B38" s="224" t="s">
        <v>653</v>
      </c>
      <c r="C38" s="219">
        <v>44.639000000000003</v>
      </c>
      <c r="D38" s="219">
        <v>40.200000000000003</v>
      </c>
      <c r="E38" s="221">
        <f t="shared" si="0"/>
        <v>-9.9442191805371891</v>
      </c>
      <c r="F38" s="226">
        <v>4.9084249084249088</v>
      </c>
      <c r="G38" s="188"/>
    </row>
    <row r="39" spans="1:7" s="55" customFormat="1" ht="12.75" customHeight="1">
      <c r="A39" s="74">
        <v>34</v>
      </c>
      <c r="B39" s="224" t="s">
        <v>654</v>
      </c>
      <c r="C39" s="219">
        <v>141.56</v>
      </c>
      <c r="D39" s="219">
        <v>352.2</v>
      </c>
      <c r="E39" s="221">
        <f t="shared" si="0"/>
        <v>148.79909578977112</v>
      </c>
      <c r="F39" s="226">
        <v>4.6441710510700576</v>
      </c>
      <c r="G39" s="188"/>
    </row>
    <row r="40" spans="1:7" s="55" customFormat="1" ht="12.75" customHeight="1">
      <c r="A40" s="74">
        <v>35</v>
      </c>
      <c r="B40" s="224" t="s">
        <v>655</v>
      </c>
      <c r="C40" s="219">
        <v>718.89400000000001</v>
      </c>
      <c r="D40" s="219">
        <v>249.1</v>
      </c>
      <c r="E40" s="221">
        <f t="shared" si="0"/>
        <v>-65.34955083781476</v>
      </c>
      <c r="F40" s="226">
        <v>5.4912593964243985</v>
      </c>
      <c r="G40" s="188"/>
    </row>
    <row r="41" spans="1:7" s="55" customFormat="1" ht="12.75" customHeight="1">
      <c r="A41" s="74">
        <v>36</v>
      </c>
      <c r="B41" s="224" t="s">
        <v>656</v>
      </c>
      <c r="C41" s="219">
        <v>276.13799999999998</v>
      </c>
      <c r="D41" s="219">
        <v>409.4</v>
      </c>
      <c r="E41" s="221">
        <f t="shared" si="0"/>
        <v>48.259203731467608</v>
      </c>
      <c r="F41" s="226">
        <v>17.427951130220084</v>
      </c>
      <c r="G41" s="188"/>
    </row>
    <row r="42" spans="1:7" s="55" customFormat="1" ht="12.75" customHeight="1">
      <c r="A42" s="74">
        <v>37</v>
      </c>
      <c r="B42" s="224" t="s">
        <v>657</v>
      </c>
      <c r="C42" s="219">
        <v>1141.1379999999999</v>
      </c>
      <c r="D42" s="219">
        <v>1278.9000000000001</v>
      </c>
      <c r="E42" s="221">
        <f t="shared" si="0"/>
        <v>12.072334809637411</v>
      </c>
      <c r="F42" s="226">
        <v>10.059623068936224</v>
      </c>
      <c r="G42" s="188"/>
    </row>
    <row r="43" spans="1:7" s="55" customFormat="1" ht="12.75" customHeight="1">
      <c r="A43" s="74">
        <v>38</v>
      </c>
      <c r="B43" s="224" t="s">
        <v>658</v>
      </c>
      <c r="C43" s="219">
        <v>459.03800000000001</v>
      </c>
      <c r="D43" s="219">
        <v>566</v>
      </c>
      <c r="E43" s="221">
        <f t="shared" si="0"/>
        <v>23.30133888697668</v>
      </c>
      <c r="F43" s="226">
        <v>15.925717501406865</v>
      </c>
      <c r="G43" s="188"/>
    </row>
    <row r="44" spans="1:7" s="55" customFormat="1" ht="12.75" customHeight="1">
      <c r="A44" s="74">
        <v>39</v>
      </c>
      <c r="B44" s="224" t="s">
        <v>659</v>
      </c>
      <c r="C44" s="219">
        <v>24.916</v>
      </c>
      <c r="D44" s="219">
        <v>34.1</v>
      </c>
      <c r="E44" s="221">
        <f t="shared" si="0"/>
        <v>36.859849092952317</v>
      </c>
      <c r="F44" s="226">
        <v>7.5609756097560981</v>
      </c>
      <c r="G44" s="188"/>
    </row>
    <row r="45" spans="1:7" s="55" customFormat="1" ht="12.75" customHeight="1">
      <c r="A45" s="74">
        <v>40</v>
      </c>
      <c r="B45" s="224" t="s">
        <v>660</v>
      </c>
      <c r="C45" s="219">
        <v>5100.6059999999998</v>
      </c>
      <c r="D45" s="219">
        <v>5334.5</v>
      </c>
      <c r="E45" s="221">
        <f t="shared" si="0"/>
        <v>4.5856119841446485</v>
      </c>
      <c r="F45" s="226">
        <v>16.730070219565508</v>
      </c>
      <c r="G45" s="188"/>
    </row>
    <row r="46" spans="1:7" s="55" customFormat="1" ht="12.75" customHeight="1">
      <c r="A46" s="74">
        <v>41</v>
      </c>
      <c r="B46" s="224" t="s">
        <v>622</v>
      </c>
      <c r="C46" s="220" t="s">
        <v>435</v>
      </c>
      <c r="D46" s="219">
        <v>10540.8</v>
      </c>
      <c r="E46" s="221"/>
      <c r="F46" s="226">
        <v>7.7263298320713636</v>
      </c>
      <c r="G46" s="188"/>
    </row>
    <row r="47" spans="1:7" s="55" customFormat="1" ht="15" customHeight="1">
      <c r="A47" s="227" t="s">
        <v>569</v>
      </c>
      <c r="D47" s="59"/>
    </row>
    <row r="48" spans="1:7" s="55" customFormat="1" ht="15" customHeight="1">
      <c r="A48" s="99" t="s">
        <v>667</v>
      </c>
      <c r="D48" s="59"/>
    </row>
    <row r="49" spans="1:5" s="55" customFormat="1" ht="15" customHeight="1">
      <c r="A49" s="71" t="s">
        <v>668</v>
      </c>
      <c r="D49" s="59"/>
    </row>
    <row r="50" spans="1:5" s="55" customFormat="1" ht="12.75" customHeight="1">
      <c r="C50" s="189"/>
      <c r="D50" s="173"/>
    </row>
    <row r="51" spans="1:5" s="55" customFormat="1" ht="12.75" customHeight="1">
      <c r="C51" s="190"/>
      <c r="D51" s="173"/>
    </row>
    <row r="52" spans="1:5" s="55" customFormat="1" ht="12.75" customHeight="1">
      <c r="C52" s="191"/>
      <c r="D52" s="192"/>
      <c r="E52" s="191"/>
    </row>
    <row r="53" spans="1:5" s="55" customFormat="1" ht="12.75" customHeight="1">
      <c r="D53" s="59"/>
    </row>
    <row r="54" spans="1:5" s="55" customFormat="1" ht="12.75" customHeight="1">
      <c r="D54" s="59"/>
    </row>
    <row r="55" spans="1:5" s="55" customFormat="1" ht="12.75" customHeight="1">
      <c r="D55" s="59"/>
    </row>
    <row r="56" spans="1:5" s="55" customFormat="1" ht="12.75" customHeight="1">
      <c r="D56" s="59"/>
    </row>
    <row r="57" spans="1:5" s="55" customFormat="1" ht="12.75" customHeight="1">
      <c r="D57" s="59"/>
    </row>
    <row r="58" spans="1:5" s="55" customFormat="1" ht="12.75" customHeight="1">
      <c r="D58" s="59"/>
    </row>
    <row r="59" spans="1:5" s="55" customFormat="1" ht="12.75" customHeight="1">
      <c r="D59" s="59"/>
    </row>
    <row r="60" spans="1:5" s="55" customFormat="1" ht="12.75" customHeight="1">
      <c r="D60" s="59"/>
    </row>
    <row r="61" spans="1:5" s="55" customFormat="1" ht="12.75" customHeight="1">
      <c r="D61" s="59"/>
    </row>
    <row r="62" spans="1:5" s="55" customFormat="1" ht="12.75" customHeight="1">
      <c r="D62" s="59"/>
    </row>
    <row r="63" spans="1:5" s="55" customFormat="1" ht="12.75" customHeight="1">
      <c r="D63" s="59"/>
    </row>
    <row r="64" spans="1:5" s="55" customFormat="1" ht="12.75" customHeight="1">
      <c r="D64" s="59"/>
    </row>
    <row r="65" spans="4:4" s="55" customFormat="1" ht="12.75" customHeight="1">
      <c r="D65" s="59"/>
    </row>
    <row r="66" spans="4:4" s="55" customFormat="1" ht="12.75" customHeight="1">
      <c r="D66" s="59"/>
    </row>
    <row r="67" spans="4:4" s="55" customFormat="1" ht="12.75" customHeight="1">
      <c r="D67" s="59"/>
    </row>
    <row r="68" spans="4:4" s="55" customFormat="1" ht="12.75" customHeight="1">
      <c r="D68" s="59"/>
    </row>
    <row r="69" spans="4:4" s="55" customFormat="1" ht="12.75" customHeight="1">
      <c r="D69" s="59"/>
    </row>
    <row r="70" spans="4:4" s="55" customFormat="1" ht="12.75" customHeight="1">
      <c r="D70" s="59"/>
    </row>
    <row r="71" spans="4:4" s="55" customFormat="1" ht="12">
      <c r="D71" s="59"/>
    </row>
    <row r="72" spans="4:4" s="55" customFormat="1" ht="12">
      <c r="D72" s="59"/>
    </row>
  </sheetData>
  <mergeCells count="3">
    <mergeCell ref="A4:A5"/>
    <mergeCell ref="B4:B5"/>
    <mergeCell ref="C5:D5"/>
  </mergeCells>
  <pageMargins left="0.59055118110236227" right="0.39370078740157483" top="0.59055118110236227" bottom="0.39370078740157483" header="0.11811023622047245" footer="0.11811023622047245"/>
  <pageSetup paperSize="9" scale="85" orientation="portrait" r:id="rId1"/>
  <headerFooter alignWithMargins="0">
    <oddFooter>&amp;L&amp;"MetaNormalLF-Roman,Standard"&amp;10Statistisches Bundesamt, Tabellen zu den UGR, Teil 3, 2017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4"/>
  <sheetViews>
    <sheetView workbookViewId="0"/>
  </sheetViews>
  <sheetFormatPr baseColWidth="10" defaultRowHeight="12.75"/>
  <cols>
    <col min="1" max="1" width="4.7109375" style="3" customWidth="1"/>
    <col min="2" max="2" width="8.7109375" style="3" customWidth="1"/>
    <col min="3" max="3" width="47" style="3" customWidth="1"/>
    <col min="4" max="5" width="15.7109375" style="3" customWidth="1"/>
    <col min="6" max="6" width="15.7109375" style="58" customWidth="1"/>
    <col min="7" max="7" width="2.28515625" style="3" customWidth="1"/>
    <col min="8" max="11" width="12.85546875" style="3" customWidth="1"/>
    <col min="12" max="16384" width="11.42578125" style="3"/>
  </cols>
  <sheetData>
    <row r="1" spans="1:8" s="68" customFormat="1" ht="20.100000000000001" customHeight="1">
      <c r="A1" s="228" t="s">
        <v>669</v>
      </c>
      <c r="B1" s="67"/>
      <c r="C1" s="67"/>
      <c r="D1" s="67"/>
      <c r="E1" s="67"/>
      <c r="F1" s="67"/>
      <c r="G1" s="67"/>
    </row>
    <row r="2" spans="1:8" s="68" customFormat="1" ht="15" customHeight="1">
      <c r="A2" s="115"/>
      <c r="C2" s="69"/>
      <c r="D2" s="69"/>
      <c r="E2" s="69"/>
      <c r="F2" s="116"/>
    </row>
    <row r="3" spans="1:8" s="71" customFormat="1" ht="15" customHeight="1">
      <c r="C3" s="72"/>
      <c r="D3" s="117"/>
      <c r="F3" s="57"/>
    </row>
    <row r="4" spans="1:8" s="58" customFormat="1" ht="42" customHeight="1">
      <c r="A4" s="171" t="s">
        <v>282</v>
      </c>
      <c r="B4" s="295" t="s">
        <v>426</v>
      </c>
      <c r="C4" s="304"/>
      <c r="D4" s="73">
        <v>2008</v>
      </c>
      <c r="E4" s="73">
        <v>2013</v>
      </c>
      <c r="F4" s="165" t="s">
        <v>605</v>
      </c>
    </row>
    <row r="5" spans="1:8" s="55" customFormat="1" ht="45" customHeight="1">
      <c r="A5" s="118"/>
      <c r="B5" s="193"/>
      <c r="C5" s="119"/>
      <c r="D5" s="305" t="s">
        <v>427</v>
      </c>
      <c r="E5" s="305"/>
      <c r="F5" s="120" t="s">
        <v>428</v>
      </c>
    </row>
    <row r="6" spans="1:8" s="55" customFormat="1" ht="15" customHeight="1">
      <c r="A6" s="74">
        <v>1</v>
      </c>
      <c r="B6" s="91"/>
      <c r="C6" s="230" t="s">
        <v>429</v>
      </c>
      <c r="D6" s="235">
        <v>1014792.1071289922</v>
      </c>
      <c r="E6" s="235">
        <v>1000065.5349966269</v>
      </c>
      <c r="F6" s="234">
        <v>-1.4511910399095598</v>
      </c>
      <c r="G6" s="123"/>
      <c r="H6" s="80"/>
    </row>
    <row r="7" spans="1:8" s="55" customFormat="1" ht="15" customHeight="1">
      <c r="A7" s="74">
        <v>2</v>
      </c>
      <c r="B7" s="91"/>
      <c r="C7" s="233" t="s">
        <v>670</v>
      </c>
      <c r="D7" s="235">
        <v>791298.79432206508</v>
      </c>
      <c r="E7" s="235">
        <v>774517.66801393812</v>
      </c>
      <c r="F7" s="234">
        <v>-2.1207066696599668</v>
      </c>
      <c r="G7" s="123"/>
    </row>
    <row r="8" spans="1:8" s="55" customFormat="1" ht="15" customHeight="1">
      <c r="A8" s="74">
        <v>3</v>
      </c>
      <c r="B8" s="91"/>
      <c r="C8" s="233" t="s">
        <v>430</v>
      </c>
      <c r="D8" s="235">
        <v>223493.31280692716</v>
      </c>
      <c r="E8" s="235">
        <v>225547.86698268878</v>
      </c>
      <c r="F8" s="234">
        <v>0.91929111880699566</v>
      </c>
      <c r="G8" s="123"/>
    </row>
    <row r="9" spans="1:8" s="55" customFormat="1" ht="15" customHeight="1">
      <c r="A9" s="74">
        <v>4</v>
      </c>
      <c r="B9" s="124" t="s">
        <v>431</v>
      </c>
      <c r="C9" s="230" t="s">
        <v>671</v>
      </c>
      <c r="D9" s="235">
        <v>431033.80463153333</v>
      </c>
      <c r="E9" s="235">
        <v>463703.05333522742</v>
      </c>
      <c r="F9" s="234">
        <v>7.5792776233922581</v>
      </c>
      <c r="G9" s="123"/>
      <c r="H9" s="80"/>
    </row>
    <row r="10" spans="1:8" s="55" customFormat="1" ht="15" customHeight="1">
      <c r="A10" s="74">
        <v>5</v>
      </c>
      <c r="B10" s="124" t="s">
        <v>432</v>
      </c>
      <c r="C10" s="230" t="s">
        <v>433</v>
      </c>
      <c r="D10" s="235">
        <v>1445825.9117605255</v>
      </c>
      <c r="E10" s="235">
        <v>1463768.5883318544</v>
      </c>
      <c r="F10" s="234">
        <v>1.240998409655063</v>
      </c>
      <c r="G10" s="123"/>
    </row>
    <row r="11" spans="1:8" s="55" customFormat="1" ht="15" customHeight="1">
      <c r="A11" s="74">
        <v>6</v>
      </c>
      <c r="B11" s="124" t="s">
        <v>432</v>
      </c>
      <c r="C11" s="230" t="s">
        <v>434</v>
      </c>
      <c r="D11" s="235">
        <v>1445825.9117605255</v>
      </c>
      <c r="E11" s="235">
        <v>1463768.5883318544</v>
      </c>
      <c r="F11" s="234">
        <v>1.240998409655063</v>
      </c>
      <c r="G11" s="123"/>
    </row>
    <row r="12" spans="1:8" s="55" customFormat="1" ht="15" customHeight="1">
      <c r="A12" s="74">
        <v>7</v>
      </c>
      <c r="B12" s="124" t="s">
        <v>435</v>
      </c>
      <c r="C12" s="230" t="s">
        <v>672</v>
      </c>
      <c r="D12" s="235">
        <v>523501.03842336946</v>
      </c>
      <c r="E12" s="235">
        <v>552239.6315512053</v>
      </c>
      <c r="F12" s="234">
        <v>5.4896917137715633</v>
      </c>
      <c r="G12" s="123"/>
      <c r="H12" s="80"/>
    </row>
    <row r="13" spans="1:8" s="55" customFormat="1" ht="15" customHeight="1">
      <c r="A13" s="74">
        <v>8</v>
      </c>
      <c r="B13" s="124" t="s">
        <v>432</v>
      </c>
      <c r="C13" s="230" t="s">
        <v>436</v>
      </c>
      <c r="D13" s="235">
        <v>922324.87333715614</v>
      </c>
      <c r="E13" s="235">
        <v>911528.95678064914</v>
      </c>
      <c r="F13" s="234">
        <v>-1.1705112665394353</v>
      </c>
      <c r="G13" s="123"/>
      <c r="H13" s="80"/>
    </row>
    <row r="14" spans="1:8" s="55" customFormat="1" ht="15" customHeight="1">
      <c r="A14" s="74">
        <v>9</v>
      </c>
      <c r="B14" s="91"/>
      <c r="C14" s="231" t="s">
        <v>673</v>
      </c>
      <c r="D14" s="235">
        <v>637817.01730879338</v>
      </c>
      <c r="E14" s="235">
        <v>663715.51135165233</v>
      </c>
      <c r="F14" s="234">
        <v>4.0604896608332979</v>
      </c>
      <c r="G14" s="123"/>
    </row>
    <row r="15" spans="1:8" s="55" customFormat="1" ht="15" customHeight="1">
      <c r="A15" s="74">
        <v>10</v>
      </c>
      <c r="B15" s="91"/>
      <c r="C15" s="233" t="s">
        <v>437</v>
      </c>
      <c r="D15" s="235">
        <v>223493.31280692716</v>
      </c>
      <c r="E15" s="235">
        <v>225547.86698268878</v>
      </c>
      <c r="F15" s="234">
        <v>0.91929111880699566</v>
      </c>
      <c r="G15" s="123"/>
    </row>
    <row r="16" spans="1:8" s="55" customFormat="1" ht="15" customHeight="1">
      <c r="A16" s="74">
        <v>11</v>
      </c>
      <c r="B16" s="91"/>
      <c r="C16" s="233" t="s">
        <v>438</v>
      </c>
      <c r="D16" s="235">
        <v>414323.70450186619</v>
      </c>
      <c r="E16" s="235">
        <v>438167.64436896355</v>
      </c>
      <c r="F16" s="234">
        <v>5.754906033137658</v>
      </c>
      <c r="G16" s="123"/>
    </row>
    <row r="17" spans="1:7" s="55" customFormat="1" ht="15" customHeight="1">
      <c r="A17" s="74">
        <v>12</v>
      </c>
      <c r="B17" s="91"/>
      <c r="C17" s="231" t="s">
        <v>439</v>
      </c>
      <c r="D17" s="235">
        <v>284507.85602836276</v>
      </c>
      <c r="E17" s="235">
        <v>247813.44542899681</v>
      </c>
      <c r="F17" s="234">
        <v>-12.897503468483436</v>
      </c>
      <c r="G17" s="123"/>
    </row>
    <row r="18" spans="1:7" s="55" customFormat="1" ht="54" customHeight="1">
      <c r="A18" s="88"/>
      <c r="B18" s="91"/>
      <c r="C18" s="126"/>
      <c r="D18" s="306" t="s">
        <v>674</v>
      </c>
      <c r="E18" s="306"/>
      <c r="F18" s="127"/>
      <c r="G18" s="128"/>
    </row>
    <row r="19" spans="1:7" s="55" customFormat="1" ht="15" customHeight="1">
      <c r="A19" s="74">
        <v>13</v>
      </c>
      <c r="B19" s="91"/>
      <c r="C19" s="121" t="s">
        <v>440</v>
      </c>
      <c r="D19" s="236">
        <v>4853.4660000000003</v>
      </c>
      <c r="E19" s="236">
        <v>5370.2579999999998</v>
      </c>
      <c r="F19" s="237">
        <v>10.64789575120129</v>
      </c>
      <c r="G19" s="129"/>
    </row>
    <row r="20" spans="1:7" s="55" customFormat="1" ht="15" customHeight="1">
      <c r="A20" s="74">
        <v>14</v>
      </c>
      <c r="B20" s="124" t="s">
        <v>431</v>
      </c>
      <c r="C20" s="121" t="s">
        <v>671</v>
      </c>
      <c r="D20" s="236">
        <v>782.15100000000007</v>
      </c>
      <c r="E20" s="236">
        <v>849.34299999999996</v>
      </c>
      <c r="F20" s="237">
        <v>8.5906685537702856</v>
      </c>
      <c r="G20" s="129"/>
    </row>
    <row r="21" spans="1:7" s="55" customFormat="1" ht="15" customHeight="1">
      <c r="A21" s="74">
        <v>15</v>
      </c>
      <c r="B21" s="124" t="s">
        <v>432</v>
      </c>
      <c r="C21" s="121" t="s">
        <v>433</v>
      </c>
      <c r="D21" s="236">
        <v>5635.6170000000002</v>
      </c>
      <c r="E21" s="236">
        <v>6219.6009999999997</v>
      </c>
      <c r="F21" s="237">
        <v>10.362379132577672</v>
      </c>
      <c r="G21" s="129"/>
    </row>
    <row r="22" spans="1:7" s="55" customFormat="1" ht="15" customHeight="1">
      <c r="A22" s="74">
        <v>16</v>
      </c>
      <c r="B22" s="124" t="s">
        <v>435</v>
      </c>
      <c r="C22" s="121" t="s">
        <v>441</v>
      </c>
      <c r="D22" s="236">
        <v>2570.3209999999999</v>
      </c>
      <c r="E22" s="236">
        <v>2762.4639999999999</v>
      </c>
      <c r="F22" s="237">
        <v>7.4754476191884152</v>
      </c>
      <c r="G22" s="129"/>
    </row>
    <row r="23" spans="1:7" s="55" customFormat="1" ht="15" customHeight="1">
      <c r="A23" s="74">
        <v>17</v>
      </c>
      <c r="B23" s="124" t="s">
        <v>432</v>
      </c>
      <c r="C23" s="121" t="s">
        <v>675</v>
      </c>
      <c r="D23" s="236">
        <v>3065.2960000000003</v>
      </c>
      <c r="E23" s="236">
        <v>3457.1369999999997</v>
      </c>
      <c r="F23" s="237">
        <v>12.783137419681466</v>
      </c>
      <c r="G23" s="129"/>
    </row>
    <row r="24" spans="1:7" s="55" customFormat="1" ht="15" customHeight="1">
      <c r="A24" s="74">
        <v>18</v>
      </c>
      <c r="B24" s="124" t="s">
        <v>435</v>
      </c>
      <c r="C24" s="121" t="s">
        <v>672</v>
      </c>
      <c r="D24" s="236">
        <v>973.52099999999996</v>
      </c>
      <c r="E24" s="236">
        <v>1059.6779999999999</v>
      </c>
      <c r="F24" s="237">
        <v>8.8500402148489883</v>
      </c>
      <c r="G24" s="129"/>
    </row>
    <row r="25" spans="1:7" s="55" customFormat="1" ht="15" customHeight="1">
      <c r="A25" s="74">
        <v>19</v>
      </c>
      <c r="B25" s="124" t="s">
        <v>432</v>
      </c>
      <c r="C25" s="121" t="s">
        <v>436</v>
      </c>
      <c r="D25" s="236">
        <v>2091.7750000000005</v>
      </c>
      <c r="E25" s="236">
        <v>2397.4589999999998</v>
      </c>
      <c r="F25" s="237">
        <v>14.613617621398049</v>
      </c>
      <c r="G25" s="129"/>
    </row>
    <row r="26" spans="1:7" s="55" customFormat="1" ht="15" customHeight="1">
      <c r="A26" s="74">
        <v>20</v>
      </c>
      <c r="B26" s="91"/>
      <c r="C26" s="125" t="s">
        <v>442</v>
      </c>
      <c r="D26" s="236">
        <v>1165.44</v>
      </c>
      <c r="E26" s="236">
        <v>1306.7270000000001</v>
      </c>
      <c r="F26" s="237">
        <v>12.123060818231735</v>
      </c>
      <c r="G26" s="129"/>
    </row>
    <row r="27" spans="1:7" s="55" customFormat="1" ht="15" customHeight="1">
      <c r="A27" s="74">
        <v>21</v>
      </c>
      <c r="B27" s="91"/>
      <c r="C27" s="125" t="s">
        <v>443</v>
      </c>
      <c r="D27" s="236">
        <v>35.22</v>
      </c>
      <c r="E27" s="236">
        <v>51.545999999999999</v>
      </c>
      <c r="F27" s="237">
        <v>46.354344122657579</v>
      </c>
      <c r="G27" s="129"/>
    </row>
    <row r="28" spans="1:7" s="55" customFormat="1" ht="15" customHeight="1">
      <c r="A28" s="74">
        <v>22</v>
      </c>
      <c r="B28" s="91"/>
      <c r="C28" s="125" t="s">
        <v>444</v>
      </c>
      <c r="D28" s="236">
        <v>446.69600000000003</v>
      </c>
      <c r="E28" s="236">
        <v>535.74300000000005</v>
      </c>
      <c r="F28" s="237">
        <v>19.934586385371716</v>
      </c>
      <c r="G28" s="129"/>
    </row>
    <row r="29" spans="1:7" s="55" customFormat="1" ht="15" customHeight="1">
      <c r="A29" s="74">
        <v>23</v>
      </c>
      <c r="B29" s="91"/>
      <c r="C29" s="125" t="s">
        <v>445</v>
      </c>
      <c r="D29" s="236">
        <v>425.839</v>
      </c>
      <c r="E29" s="236">
        <v>510.601</v>
      </c>
      <c r="F29" s="237">
        <v>19.904705769081744</v>
      </c>
      <c r="G29" s="129"/>
    </row>
    <row r="30" spans="1:7" s="55" customFormat="1" ht="15" customHeight="1">
      <c r="A30" s="74">
        <v>24</v>
      </c>
      <c r="B30" s="91"/>
      <c r="C30" s="125" t="s">
        <v>446</v>
      </c>
      <c r="D30" s="236">
        <v>18.579999999999998</v>
      </c>
      <c r="E30" s="236">
        <v>-7.1580000000000004</v>
      </c>
      <c r="F30" s="122" t="s">
        <v>435</v>
      </c>
      <c r="G30" s="129"/>
    </row>
    <row r="31" spans="1:7" s="55" customFormat="1" ht="72" customHeight="1">
      <c r="A31" s="207"/>
      <c r="B31" s="91"/>
      <c r="C31" s="126"/>
      <c r="D31" s="306" t="s">
        <v>447</v>
      </c>
      <c r="E31" s="306"/>
      <c r="F31" s="127"/>
      <c r="G31" s="128"/>
    </row>
    <row r="32" spans="1:7" s="55" customFormat="1" ht="15" customHeight="1">
      <c r="A32" s="74">
        <v>25</v>
      </c>
      <c r="B32" s="124" t="s">
        <v>432</v>
      </c>
      <c r="C32" s="230" t="s">
        <v>434</v>
      </c>
      <c r="D32" s="122">
        <v>471.67578979665439</v>
      </c>
      <c r="E32" s="122">
        <v>423.4048544595874</v>
      </c>
      <c r="F32" s="130"/>
      <c r="G32" s="129"/>
    </row>
    <row r="33" spans="1:7" s="55" customFormat="1" ht="15" customHeight="1">
      <c r="A33" s="74">
        <v>26</v>
      </c>
      <c r="B33" s="124" t="s">
        <v>435</v>
      </c>
      <c r="C33" s="230" t="s">
        <v>672</v>
      </c>
      <c r="D33" s="122">
        <v>537.73985196351134</v>
      </c>
      <c r="E33" s="122">
        <v>521.13909277271523</v>
      </c>
      <c r="F33" s="130"/>
      <c r="G33" s="129"/>
    </row>
    <row r="34" spans="1:7" s="55" customFormat="1" ht="15" customHeight="1">
      <c r="A34" s="74">
        <v>27</v>
      </c>
      <c r="B34" s="124" t="s">
        <v>432</v>
      </c>
      <c r="C34" s="230" t="s">
        <v>436</v>
      </c>
      <c r="D34" s="122">
        <v>440.92929370374725</v>
      </c>
      <c r="E34" s="122">
        <v>380.20627538600212</v>
      </c>
      <c r="F34" s="130"/>
      <c r="G34" s="129"/>
    </row>
    <row r="35" spans="1:7" s="55" customFormat="1" ht="15" customHeight="1">
      <c r="A35" s="74">
        <v>28</v>
      </c>
      <c r="B35" s="91"/>
      <c r="C35" s="231" t="s">
        <v>448</v>
      </c>
      <c r="D35" s="122">
        <v>355.5083955431993</v>
      </c>
      <c r="E35" s="122">
        <v>335.31689815008303</v>
      </c>
      <c r="F35" s="130"/>
      <c r="G35" s="129"/>
    </row>
    <row r="36" spans="1:7" s="87" customFormat="1" ht="15" customHeight="1">
      <c r="A36" s="229"/>
      <c r="B36" s="91"/>
      <c r="C36" s="232" t="s">
        <v>449</v>
      </c>
      <c r="D36" s="122">
        <v>0</v>
      </c>
      <c r="E36" s="122">
        <v>0</v>
      </c>
      <c r="F36" s="130"/>
      <c r="G36" s="129"/>
    </row>
    <row r="37" spans="1:7" s="87" customFormat="1" ht="15" customHeight="1">
      <c r="A37" s="74">
        <v>29</v>
      </c>
      <c r="B37" s="91"/>
      <c r="C37" s="230" t="s">
        <v>671</v>
      </c>
      <c r="D37" s="122">
        <v>551.08771149245263</v>
      </c>
      <c r="E37" s="122">
        <v>545.95499501994766</v>
      </c>
      <c r="F37" s="130"/>
      <c r="G37" s="129"/>
    </row>
    <row r="38" spans="1:7" s="87" customFormat="1" ht="15" customHeight="1">
      <c r="A38" s="131" t="s">
        <v>586</v>
      </c>
      <c r="C38" s="132"/>
      <c r="D38" s="133"/>
      <c r="F38" s="134"/>
    </row>
    <row r="39" spans="1:7" s="55" customFormat="1" ht="15" customHeight="1">
      <c r="A39" s="238" t="s">
        <v>677</v>
      </c>
      <c r="C39" s="132"/>
      <c r="D39" s="133"/>
      <c r="F39" s="59"/>
    </row>
    <row r="40" spans="1:7" s="55" customFormat="1" ht="15" customHeight="1">
      <c r="A40" s="239" t="s">
        <v>676</v>
      </c>
      <c r="C40" s="132"/>
      <c r="D40" s="133"/>
      <c r="F40" s="59"/>
    </row>
    <row r="41" spans="1:7" s="55" customFormat="1" ht="15" customHeight="1">
      <c r="A41" s="156" t="s">
        <v>678</v>
      </c>
      <c r="C41" s="135"/>
      <c r="D41" s="133"/>
      <c r="F41" s="59"/>
    </row>
    <row r="42" spans="1:7" s="55" customFormat="1" ht="15" customHeight="1">
      <c r="A42" s="71" t="s">
        <v>679</v>
      </c>
      <c r="C42" s="87"/>
      <c r="D42" s="133"/>
      <c r="F42" s="59"/>
    </row>
    <row r="43" spans="1:7" s="55" customFormat="1" ht="15" customHeight="1">
      <c r="A43" s="156" t="s">
        <v>680</v>
      </c>
      <c r="F43" s="59"/>
    </row>
    <row r="44" spans="1:7" s="55" customFormat="1" ht="12.75" customHeight="1">
      <c r="F44" s="59"/>
    </row>
    <row r="45" spans="1:7" s="55" customFormat="1" ht="12.75" customHeight="1">
      <c r="F45" s="59"/>
    </row>
    <row r="46" spans="1:7" s="55" customFormat="1" ht="12.75" customHeight="1">
      <c r="F46" s="59"/>
    </row>
    <row r="47" spans="1:7" s="55" customFormat="1" ht="12.75" customHeight="1">
      <c r="F47" s="59"/>
    </row>
    <row r="48" spans="1:7" s="55" customFormat="1" ht="12.75" customHeight="1">
      <c r="F48" s="59"/>
    </row>
    <row r="49" spans="6:6" s="55" customFormat="1" ht="12.75" customHeight="1">
      <c r="F49" s="59"/>
    </row>
    <row r="50" spans="6:6" s="55" customFormat="1" ht="12.75" customHeight="1">
      <c r="F50" s="59"/>
    </row>
    <row r="51" spans="6:6" s="55" customFormat="1" ht="12.75" customHeight="1">
      <c r="F51" s="59"/>
    </row>
    <row r="52" spans="6:6" s="55" customFormat="1" ht="12.75" customHeight="1">
      <c r="F52" s="59"/>
    </row>
    <row r="53" spans="6:6" s="55" customFormat="1" ht="12.75" customHeight="1">
      <c r="F53" s="59"/>
    </row>
    <row r="54" spans="6:6" s="55" customFormat="1" ht="12.75" customHeight="1">
      <c r="F54" s="59"/>
    </row>
    <row r="55" spans="6:6" s="55" customFormat="1" ht="12.75" customHeight="1">
      <c r="F55" s="59"/>
    </row>
    <row r="56" spans="6:6" s="55" customFormat="1" ht="12.75" customHeight="1">
      <c r="F56" s="59"/>
    </row>
    <row r="57" spans="6:6" s="55" customFormat="1" ht="12.75" customHeight="1">
      <c r="F57" s="59"/>
    </row>
    <row r="58" spans="6:6" s="55" customFormat="1" ht="12.75" customHeight="1">
      <c r="F58" s="59"/>
    </row>
    <row r="59" spans="6:6" s="55" customFormat="1" ht="12.75" customHeight="1">
      <c r="F59" s="59"/>
    </row>
    <row r="60" spans="6:6" s="55" customFormat="1" ht="12.75" customHeight="1">
      <c r="F60" s="59"/>
    </row>
    <row r="61" spans="6:6" s="55" customFormat="1" ht="12.75" customHeight="1">
      <c r="F61" s="59"/>
    </row>
    <row r="62" spans="6:6" s="55" customFormat="1" ht="12.75" customHeight="1">
      <c r="F62" s="59"/>
    </row>
    <row r="63" spans="6:6" s="55" customFormat="1" ht="12.75" customHeight="1">
      <c r="F63" s="59"/>
    </row>
    <row r="64" spans="6:6" s="55" customFormat="1" ht="12.75" customHeight="1">
      <c r="F64" s="59"/>
    </row>
    <row r="65" spans="6:6" s="55" customFormat="1" ht="12.75" customHeight="1">
      <c r="F65" s="59"/>
    </row>
    <row r="66" spans="6:6" s="55" customFormat="1" ht="12.75" customHeight="1">
      <c r="F66" s="59"/>
    </row>
    <row r="67" spans="6:6" s="55" customFormat="1" ht="12.75" customHeight="1">
      <c r="F67" s="59"/>
    </row>
    <row r="68" spans="6:6" s="55" customFormat="1" ht="12.75" customHeight="1">
      <c r="F68" s="59"/>
    </row>
    <row r="69" spans="6:6" s="55" customFormat="1" ht="12.75" customHeight="1">
      <c r="F69" s="59"/>
    </row>
    <row r="70" spans="6:6" s="55" customFormat="1" ht="12.75" customHeight="1">
      <c r="F70" s="59"/>
    </row>
    <row r="71" spans="6:6" s="55" customFormat="1" ht="12" customHeight="1">
      <c r="F71" s="59"/>
    </row>
    <row r="72" spans="6:6" s="55" customFormat="1" ht="12" customHeight="1">
      <c r="F72" s="59"/>
    </row>
    <row r="73" spans="6:6" ht="12" customHeight="1"/>
    <row r="74" spans="6:6" ht="12" customHeight="1"/>
    <row r="75" spans="6:6" ht="12" customHeight="1"/>
    <row r="76" spans="6:6" ht="12" customHeight="1"/>
    <row r="77" spans="6:6" ht="12" customHeight="1"/>
    <row r="78" spans="6:6" ht="12" customHeight="1"/>
    <row r="79" spans="6:6" ht="12" customHeight="1"/>
    <row r="80" spans="6:6" ht="12" customHeight="1"/>
    <row r="81" s="3" customFormat="1" ht="12" customHeight="1"/>
    <row r="82" s="3" customFormat="1" ht="12" customHeight="1"/>
    <row r="83" s="3" customFormat="1" ht="12" customHeight="1"/>
    <row r="84" s="3" customFormat="1" ht="12" customHeight="1"/>
    <row r="85" s="3" customFormat="1" ht="12" customHeight="1"/>
    <row r="86" s="3" customFormat="1" ht="12" customHeight="1"/>
    <row r="87" s="3" customFormat="1" ht="12" customHeight="1"/>
    <row r="88" s="3" customFormat="1" ht="12" customHeight="1"/>
    <row r="89" s="3" customFormat="1" ht="12" customHeight="1"/>
    <row r="90" s="3" customFormat="1" ht="12" customHeight="1"/>
    <row r="91" s="3" customFormat="1" ht="12" customHeight="1"/>
    <row r="92" s="3" customFormat="1" ht="12" customHeight="1"/>
    <row r="93" s="3" customFormat="1" ht="12" customHeight="1"/>
    <row r="94" s="3" customFormat="1" ht="12" customHeight="1"/>
    <row r="95" s="3" customFormat="1" ht="12" customHeight="1"/>
    <row r="96" s="3" customFormat="1" ht="12" customHeight="1"/>
    <row r="97" s="3" customFormat="1" ht="12" customHeight="1"/>
    <row r="98" s="3" customFormat="1" ht="12" customHeight="1"/>
    <row r="99" s="3" customFormat="1" ht="12" customHeight="1"/>
    <row r="100" s="3" customFormat="1" ht="12" customHeight="1"/>
    <row r="101" s="3" customFormat="1" ht="12" customHeight="1"/>
    <row r="102" s="3" customFormat="1" ht="12" customHeight="1"/>
    <row r="103" s="3" customFormat="1" ht="12" customHeight="1"/>
    <row r="104" s="3" customFormat="1" ht="12" customHeight="1"/>
    <row r="105" s="3" customFormat="1" ht="12" customHeight="1"/>
    <row r="106" s="3" customFormat="1" ht="12" customHeight="1"/>
    <row r="107" s="3" customFormat="1" ht="12" customHeight="1"/>
    <row r="108" s="3" customFormat="1" ht="12" customHeight="1"/>
    <row r="109" s="3" customFormat="1" ht="12" customHeight="1"/>
    <row r="110" s="3" customFormat="1" ht="12" customHeight="1"/>
    <row r="111" s="3" customFormat="1" ht="12" customHeight="1"/>
    <row r="112" s="3" customFormat="1" ht="12" customHeight="1"/>
    <row r="113" s="3" customFormat="1" ht="12" customHeight="1"/>
    <row r="114" s="3" customFormat="1" ht="12" customHeight="1"/>
    <row r="115" s="3" customFormat="1" ht="12" customHeight="1"/>
    <row r="116" s="3" customFormat="1" ht="12" customHeight="1"/>
    <row r="117" s="3" customFormat="1" ht="12" customHeight="1"/>
    <row r="118" s="3" customFormat="1" ht="12" customHeight="1"/>
    <row r="119" s="3" customFormat="1" ht="12" customHeight="1"/>
    <row r="120" s="3" customFormat="1" ht="12" customHeight="1"/>
    <row r="121" s="3" customFormat="1" ht="12" customHeight="1"/>
    <row r="122" s="3" customFormat="1" ht="12" customHeight="1"/>
    <row r="123" s="3" customFormat="1" ht="12" customHeight="1"/>
    <row r="124" s="3" customFormat="1" ht="12" customHeight="1"/>
    <row r="125" s="3" customFormat="1" ht="12" customHeight="1"/>
    <row r="126" s="3" customFormat="1" ht="12" customHeight="1"/>
    <row r="127" s="3" customFormat="1" ht="12" customHeight="1"/>
    <row r="128" s="3" customFormat="1" ht="12" customHeight="1"/>
    <row r="129" s="3" customFormat="1" ht="12" customHeight="1"/>
    <row r="130" s="3" customFormat="1" ht="12" customHeight="1"/>
    <row r="131" s="3" customFormat="1" ht="12" customHeight="1"/>
    <row r="132" s="3" customFormat="1" ht="12" customHeight="1"/>
    <row r="133" s="3" customFormat="1" ht="12" customHeight="1"/>
    <row r="134" s="3" customFormat="1" ht="12" customHeight="1"/>
    <row r="135" s="3" customFormat="1" ht="12" customHeight="1"/>
    <row r="136" s="3" customFormat="1" ht="12" customHeight="1"/>
    <row r="137" s="3" customFormat="1" ht="12" customHeight="1"/>
    <row r="138" s="3" customFormat="1" ht="12" customHeight="1"/>
    <row r="139" s="3" customFormat="1" ht="12" customHeight="1"/>
    <row r="140" s="3" customFormat="1" ht="12" customHeight="1"/>
    <row r="141" s="3" customFormat="1" ht="12" customHeight="1"/>
    <row r="142" s="3" customFormat="1" ht="12" customHeight="1"/>
    <row r="143" s="3" customFormat="1" ht="12" customHeight="1"/>
    <row r="144" s="3" customFormat="1" ht="12" customHeight="1"/>
    <row r="145" s="3" customFormat="1" ht="12" customHeight="1"/>
    <row r="146" s="3" customFormat="1" ht="12" customHeight="1"/>
    <row r="147" s="3" customFormat="1" ht="12" customHeight="1"/>
    <row r="148" s="3" customFormat="1" ht="12" customHeight="1"/>
    <row r="149" s="3" customFormat="1" ht="12" customHeight="1"/>
    <row r="150" s="3" customFormat="1" ht="12" customHeight="1"/>
    <row r="151" s="3" customFormat="1" ht="12" customHeight="1"/>
    <row r="152" s="3" customFormat="1" ht="12" customHeight="1"/>
    <row r="153" s="3" customFormat="1" ht="12" customHeight="1"/>
    <row r="154" s="3" customFormat="1" ht="12" customHeight="1"/>
    <row r="155" s="3" customFormat="1" ht="12" customHeight="1"/>
    <row r="156" s="3" customFormat="1" ht="12" customHeight="1"/>
    <row r="157" s="3" customFormat="1" ht="12" customHeight="1"/>
    <row r="158" s="3" customFormat="1" ht="12" customHeight="1"/>
    <row r="159" s="3" customFormat="1" ht="12" customHeight="1"/>
    <row r="160" s="3" customFormat="1" ht="12" customHeight="1"/>
    <row r="161" s="3" customFormat="1" ht="12" customHeight="1"/>
    <row r="162" s="3" customFormat="1" ht="12" customHeight="1"/>
    <row r="163" s="3" customFormat="1" ht="12" customHeight="1"/>
    <row r="164" s="3" customFormat="1" ht="12" customHeight="1"/>
    <row r="165" s="3" customFormat="1" ht="12" customHeight="1"/>
    <row r="166" s="3" customFormat="1" ht="12" customHeight="1"/>
    <row r="167" s="3" customFormat="1" ht="12" customHeight="1"/>
    <row r="168" s="3" customFormat="1" ht="12" customHeight="1"/>
    <row r="169" s="3" customFormat="1" ht="12" customHeight="1"/>
    <row r="170" s="3" customFormat="1" ht="12" customHeight="1"/>
    <row r="171" s="3" customFormat="1" ht="12" customHeight="1"/>
    <row r="172" s="3" customFormat="1" ht="12" customHeight="1"/>
    <row r="173" s="3" customFormat="1" ht="12" customHeight="1"/>
    <row r="174" s="3" customFormat="1" ht="12" customHeight="1"/>
    <row r="175" s="3" customFormat="1" ht="12" customHeight="1"/>
    <row r="176" s="3" customFormat="1" ht="12" customHeight="1"/>
    <row r="177" s="3" customFormat="1" ht="12" customHeight="1"/>
    <row r="178" s="3" customFormat="1" ht="12" customHeight="1"/>
    <row r="179" s="3" customFormat="1" ht="12" customHeight="1"/>
    <row r="180" s="3" customFormat="1" ht="12" customHeight="1"/>
    <row r="181" s="3" customFormat="1" ht="12" customHeight="1"/>
    <row r="182" s="3" customFormat="1" ht="12" customHeight="1"/>
    <row r="183" s="3" customFormat="1" ht="12" customHeight="1"/>
    <row r="184" s="3" customFormat="1" ht="12" customHeight="1"/>
    <row r="185" s="3" customFormat="1" ht="12" customHeight="1"/>
    <row r="186" s="3" customFormat="1" ht="12" customHeight="1"/>
    <row r="187" s="3" customFormat="1" ht="12" customHeight="1"/>
    <row r="188" s="3" customFormat="1" ht="12" customHeight="1"/>
    <row r="189" s="3" customFormat="1" ht="12" customHeight="1"/>
    <row r="190" s="3" customFormat="1" ht="12" customHeight="1"/>
    <row r="191" s="3" customFormat="1" ht="12" customHeight="1"/>
    <row r="192" s="3" customFormat="1" ht="12" customHeight="1"/>
    <row r="193" s="3" customFormat="1" ht="12" customHeight="1"/>
    <row r="194" s="3" customFormat="1" ht="12" customHeight="1"/>
    <row r="195" s="3" customFormat="1" ht="12" customHeight="1"/>
    <row r="196" s="3" customFormat="1" ht="12" customHeight="1"/>
    <row r="197" s="3" customFormat="1" ht="12" customHeight="1"/>
    <row r="198" s="3" customFormat="1" ht="12" customHeight="1"/>
    <row r="199" s="3" customFormat="1" ht="12" customHeight="1"/>
    <row r="200" s="3" customFormat="1" ht="12" customHeight="1"/>
    <row r="201" s="3" customFormat="1" ht="12" customHeight="1"/>
    <row r="202" s="3" customFormat="1" ht="12" customHeight="1"/>
    <row r="203" s="3" customFormat="1" ht="12" customHeight="1"/>
    <row r="204" s="3" customFormat="1" ht="12" customHeight="1"/>
    <row r="205" s="3" customFormat="1" ht="12" customHeight="1"/>
    <row r="206" s="3" customFormat="1" ht="12" customHeight="1"/>
    <row r="207" s="3" customFormat="1" ht="12" customHeight="1"/>
    <row r="208" s="3" customFormat="1" ht="12" customHeight="1"/>
    <row r="209" s="3" customFormat="1" ht="12" customHeight="1"/>
    <row r="210" s="3" customFormat="1" ht="12" customHeight="1"/>
    <row r="211" s="3" customFormat="1" ht="12" customHeight="1"/>
    <row r="212" s="3" customFormat="1" ht="12" customHeight="1"/>
    <row r="213" s="3" customFormat="1" ht="12" customHeight="1"/>
    <row r="214" s="3" customFormat="1" ht="12" customHeight="1"/>
    <row r="215" s="3" customFormat="1" ht="12" customHeight="1"/>
    <row r="216" s="3" customFormat="1" ht="12" customHeight="1"/>
    <row r="217" s="3" customFormat="1" ht="12" customHeight="1"/>
    <row r="218" s="3" customFormat="1" ht="12" customHeight="1"/>
    <row r="219" s="3" customFormat="1" ht="12" customHeight="1"/>
    <row r="220" s="3" customFormat="1" ht="12" customHeight="1"/>
    <row r="221" s="3" customFormat="1" ht="12" customHeight="1"/>
    <row r="222" s="3" customFormat="1" ht="12" customHeight="1"/>
    <row r="223" s="3" customFormat="1" ht="12" customHeight="1"/>
    <row r="224" s="3" customFormat="1" ht="12" customHeight="1"/>
    <row r="225" s="3" customFormat="1" ht="12" customHeight="1"/>
    <row r="226" s="3" customFormat="1" ht="12" customHeight="1"/>
    <row r="227" s="3" customFormat="1" ht="12" customHeight="1"/>
    <row r="228" s="3" customFormat="1" ht="12" customHeight="1"/>
    <row r="229" s="3" customFormat="1" ht="12" customHeight="1"/>
    <row r="230" s="3" customFormat="1" ht="12" customHeight="1"/>
    <row r="231" s="3" customFormat="1" ht="12" customHeight="1"/>
    <row r="232" s="3" customFormat="1" ht="12" customHeight="1"/>
    <row r="233" s="3" customFormat="1" ht="12" customHeight="1"/>
    <row r="234" s="3" customFormat="1" ht="12" customHeight="1"/>
    <row r="235" s="3" customFormat="1" ht="12" customHeight="1"/>
    <row r="236" s="3" customFormat="1" ht="12" customHeight="1"/>
    <row r="237" s="3" customFormat="1" ht="12" customHeight="1"/>
    <row r="238" s="3" customFormat="1" ht="12" customHeight="1"/>
    <row r="239" s="3" customFormat="1" ht="12" customHeight="1"/>
    <row r="240" s="3" customFormat="1" ht="12" customHeight="1"/>
    <row r="241" s="3" customFormat="1" ht="12" customHeight="1"/>
    <row r="242" s="3" customFormat="1" ht="12" customHeight="1"/>
    <row r="243" s="3" customFormat="1" ht="12" customHeight="1"/>
    <row r="244" s="3" customFormat="1" ht="12" customHeight="1"/>
    <row r="245" s="3" customFormat="1" ht="12" customHeight="1"/>
    <row r="246" s="3" customFormat="1" ht="12" customHeight="1"/>
    <row r="247" s="3" customFormat="1" ht="12" customHeight="1"/>
    <row r="248" s="3" customFormat="1" ht="12" customHeight="1"/>
    <row r="249" s="3" customFormat="1" ht="12" customHeight="1"/>
    <row r="250" s="3" customFormat="1" ht="12" customHeight="1"/>
    <row r="251" s="3" customFormat="1" ht="12" customHeight="1"/>
    <row r="252" s="3" customFormat="1" ht="12" customHeight="1"/>
    <row r="253" s="3" customFormat="1" ht="12" customHeight="1"/>
    <row r="254" s="3" customFormat="1" ht="12" customHeight="1"/>
    <row r="255" s="3" customFormat="1" ht="12" customHeight="1"/>
    <row r="256" s="3" customFormat="1" ht="12" customHeight="1"/>
    <row r="257" s="3" customFormat="1" ht="12" customHeight="1"/>
    <row r="258" s="3" customFormat="1" ht="12" customHeight="1"/>
    <row r="259" s="3" customFormat="1" ht="12" customHeight="1"/>
    <row r="260" s="3" customFormat="1" ht="12" customHeight="1"/>
    <row r="261" s="3" customFormat="1" ht="12" customHeight="1"/>
    <row r="262" s="3" customFormat="1" ht="12" customHeight="1"/>
    <row r="263" s="3" customFormat="1" ht="12" customHeight="1"/>
    <row r="264" s="3" customFormat="1" ht="12" customHeight="1"/>
    <row r="265" s="3" customFormat="1" ht="12" customHeight="1"/>
    <row r="266" s="3" customFormat="1" ht="12" customHeight="1"/>
    <row r="267" s="3" customFormat="1" ht="12" customHeight="1"/>
    <row r="268" s="3" customFormat="1" ht="12" customHeight="1"/>
    <row r="269" s="3" customFormat="1" ht="12" customHeight="1"/>
    <row r="270" s="3" customFormat="1" ht="12" customHeight="1"/>
    <row r="271" s="3" customFormat="1" ht="12" customHeight="1"/>
    <row r="272" s="3" customFormat="1" ht="12" customHeight="1"/>
    <row r="273" s="3" customFormat="1" ht="12" customHeight="1"/>
    <row r="274" s="3" customFormat="1" ht="12" customHeight="1"/>
    <row r="275" s="3" customFormat="1" ht="12" customHeight="1"/>
    <row r="276" s="3" customFormat="1" ht="12" customHeight="1"/>
    <row r="277" s="3" customFormat="1" ht="12" customHeight="1"/>
    <row r="278" s="3" customFormat="1" ht="12" customHeight="1"/>
    <row r="279" s="3" customFormat="1" ht="12" customHeight="1"/>
    <row r="280" s="3" customFormat="1" ht="12" customHeight="1"/>
    <row r="281" s="3" customFormat="1" ht="12" customHeight="1"/>
    <row r="282" s="3" customFormat="1" ht="12" customHeight="1"/>
    <row r="283" s="3" customFormat="1" ht="12" customHeight="1"/>
    <row r="284" s="3" customFormat="1" ht="12" customHeight="1"/>
    <row r="285" s="3" customFormat="1" ht="12" customHeight="1"/>
    <row r="286" s="3" customFormat="1" ht="12" customHeight="1"/>
    <row r="287" s="3" customFormat="1" ht="12" customHeight="1"/>
    <row r="288" s="3" customFormat="1" ht="12" customHeight="1"/>
    <row r="289" s="3" customFormat="1" ht="12" customHeight="1"/>
    <row r="290" s="3" customFormat="1" ht="12" customHeight="1"/>
    <row r="291" s="3" customFormat="1" ht="12" customHeight="1"/>
    <row r="292" s="3" customFormat="1" ht="12" customHeight="1"/>
    <row r="293" s="3" customFormat="1" ht="12" customHeight="1"/>
    <row r="294" s="3" customFormat="1" ht="12" customHeight="1"/>
    <row r="295" s="3" customFormat="1" ht="12" customHeight="1"/>
    <row r="296" s="3" customFormat="1" ht="12" customHeight="1"/>
    <row r="297" s="3" customFormat="1" ht="12" customHeight="1"/>
    <row r="298" s="3" customFormat="1" ht="12" customHeight="1"/>
    <row r="299" s="3" customFormat="1" ht="12" customHeight="1"/>
    <row r="300" s="3" customFormat="1" ht="12" customHeight="1"/>
    <row r="301" s="3" customFormat="1" ht="12" customHeight="1"/>
    <row r="302" s="3" customFormat="1" ht="12" customHeight="1"/>
    <row r="303" s="3" customFormat="1" ht="12" customHeight="1"/>
    <row r="304" s="3" customFormat="1" ht="12" customHeight="1"/>
  </sheetData>
  <mergeCells count="4">
    <mergeCell ref="B4:C4"/>
    <mergeCell ref="D5:E5"/>
    <mergeCell ref="D18:E18"/>
    <mergeCell ref="D31:E31"/>
  </mergeCells>
  <pageMargins left="0.59055118110236227" right="0.19685039370078741" top="0.78740157480314965" bottom="0.78740157480314965" header="0.11811023622047245" footer="0.11811023622047245"/>
  <pageSetup paperSize="9" scale="80" orientation="portrait" r:id="rId1"/>
  <headerFooter alignWithMargins="0">
    <oddFooter xml:space="preserve">&amp;L&amp;"MetaNormalLF-Roman,Standard"&amp;10Statistisches Bundesamt, Tabellen zu den UGR, Teil 3, 2017
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76"/>
  <sheetViews>
    <sheetView workbookViewId="0"/>
  </sheetViews>
  <sheetFormatPr baseColWidth="10" defaultColWidth="12.5703125" defaultRowHeight="16.5" customHeight="1"/>
  <cols>
    <col min="1" max="1" width="5.28515625" style="148" customWidth="1"/>
    <col min="2" max="2" width="57.42578125" style="3" customWidth="1"/>
    <col min="3" max="5" width="13.7109375" style="3" customWidth="1"/>
    <col min="6" max="7" width="13.7109375" style="146" customWidth="1"/>
    <col min="8" max="12" width="12.7109375" style="3" customWidth="1"/>
    <col min="13" max="16384" width="12.5703125" style="3"/>
  </cols>
  <sheetData>
    <row r="1" spans="1:13" s="138" customFormat="1" ht="20.100000000000001" customHeight="1">
      <c r="A1" s="182" t="s">
        <v>716</v>
      </c>
      <c r="B1" s="163"/>
      <c r="C1" s="163"/>
      <c r="D1" s="136"/>
      <c r="E1" s="136"/>
      <c r="F1" s="136"/>
      <c r="G1" s="136"/>
      <c r="H1" s="136"/>
      <c r="I1" s="137"/>
      <c r="J1" s="137"/>
    </row>
    <row r="2" spans="1:13" s="138" customFormat="1" ht="18">
      <c r="A2" s="200" t="s">
        <v>717</v>
      </c>
      <c r="C2" s="163"/>
      <c r="D2" s="136"/>
      <c r="E2" s="136"/>
      <c r="F2" s="136"/>
      <c r="G2" s="136"/>
      <c r="H2" s="136"/>
      <c r="I2" s="137"/>
      <c r="J2" s="137"/>
    </row>
    <row r="3" spans="1:13" ht="15" customHeight="1">
      <c r="A3" s="3"/>
      <c r="B3" s="139"/>
      <c r="C3" s="140"/>
      <c r="D3" s="141"/>
      <c r="E3" s="141"/>
      <c r="F3" s="141"/>
      <c r="G3" s="141"/>
    </row>
    <row r="4" spans="1:13" ht="15.75" customHeight="1">
      <c r="A4" s="288" t="s">
        <v>282</v>
      </c>
      <c r="B4" s="311" t="s">
        <v>451</v>
      </c>
      <c r="C4" s="314" t="s">
        <v>452</v>
      </c>
      <c r="D4" s="315"/>
      <c r="E4" s="315"/>
      <c r="F4" s="307" t="s">
        <v>453</v>
      </c>
      <c r="G4" s="308"/>
      <c r="H4" s="314" t="s">
        <v>452</v>
      </c>
      <c r="I4" s="315"/>
      <c r="J4" s="315"/>
      <c r="K4" s="307" t="s">
        <v>453</v>
      </c>
      <c r="L4" s="308"/>
      <c r="M4" s="141"/>
    </row>
    <row r="5" spans="1:13" ht="54.75" customHeight="1">
      <c r="A5" s="289"/>
      <c r="B5" s="312"/>
      <c r="C5" s="316"/>
      <c r="D5" s="317"/>
      <c r="E5" s="317"/>
      <c r="F5" s="196" t="s">
        <v>454</v>
      </c>
      <c r="G5" s="197" t="s">
        <v>455</v>
      </c>
      <c r="H5" s="316"/>
      <c r="I5" s="317"/>
      <c r="J5" s="317"/>
      <c r="K5" s="196" t="s">
        <v>454</v>
      </c>
      <c r="L5" s="197" t="s">
        <v>455</v>
      </c>
      <c r="M5" s="141"/>
    </row>
    <row r="6" spans="1:13" ht="18" customHeight="1">
      <c r="A6" s="290"/>
      <c r="B6" s="313"/>
      <c r="C6" s="167" t="s">
        <v>686</v>
      </c>
      <c r="D6" s="198" t="s">
        <v>687</v>
      </c>
      <c r="E6" s="166" t="s">
        <v>456</v>
      </c>
      <c r="F6" s="309" t="s">
        <v>457</v>
      </c>
      <c r="G6" s="310"/>
      <c r="H6" s="167" t="s">
        <v>686</v>
      </c>
      <c r="I6" s="198" t="s">
        <v>687</v>
      </c>
      <c r="J6" s="166" t="s">
        <v>456</v>
      </c>
      <c r="K6" s="309" t="s">
        <v>457</v>
      </c>
      <c r="L6" s="310"/>
      <c r="M6" s="141"/>
    </row>
    <row r="7" spans="1:13" ht="18" customHeight="1">
      <c r="A7" s="170"/>
      <c r="B7" s="195"/>
      <c r="C7" s="242" t="s">
        <v>450</v>
      </c>
      <c r="D7" s="241"/>
      <c r="E7" s="241"/>
      <c r="F7" s="240"/>
      <c r="G7" s="240"/>
      <c r="H7" s="242" t="s">
        <v>428</v>
      </c>
      <c r="I7" s="241"/>
      <c r="J7" s="241"/>
      <c r="K7" s="240"/>
      <c r="L7" s="240"/>
      <c r="M7" s="141"/>
    </row>
    <row r="8" spans="1:13" s="55" customFormat="1" ht="18" customHeight="1">
      <c r="A8" s="74" t="s">
        <v>458</v>
      </c>
      <c r="B8" s="83" t="s">
        <v>459</v>
      </c>
      <c r="C8" s="111">
        <v>19194.076200147607</v>
      </c>
      <c r="D8" s="111">
        <v>0</v>
      </c>
      <c r="E8" s="111">
        <v>19194.076200147607</v>
      </c>
      <c r="F8" s="111">
        <v>11021.078504034547</v>
      </c>
      <c r="G8" s="111">
        <v>4592.1862564895519</v>
      </c>
      <c r="H8" s="247">
        <f>C8*100/C$74</f>
        <v>1.5501336610837639</v>
      </c>
      <c r="I8" s="247">
        <f t="shared" ref="I8:L71" si="0">D8*100/D$74</f>
        <v>0</v>
      </c>
      <c r="J8" s="247">
        <f t="shared" si="0"/>
        <v>1.3112780499014283</v>
      </c>
      <c r="K8" s="247">
        <f t="shared" si="0"/>
        <v>2.5152652519349727</v>
      </c>
      <c r="L8" s="247">
        <f t="shared" si="0"/>
        <v>0.83155680869741333</v>
      </c>
      <c r="M8" s="142"/>
    </row>
    <row r="9" spans="1:13" s="55" customFormat="1" ht="12.75" customHeight="1">
      <c r="A9" s="74" t="s">
        <v>460</v>
      </c>
      <c r="B9" s="83" t="s">
        <v>461</v>
      </c>
      <c r="C9" s="111">
        <v>425.21612884270229</v>
      </c>
      <c r="D9" s="111">
        <v>25451.4</v>
      </c>
      <c r="E9" s="111">
        <v>25876.616128842703</v>
      </c>
      <c r="F9" s="111">
        <v>375.63227161885095</v>
      </c>
      <c r="G9" s="111">
        <v>81.706150459313122</v>
      </c>
      <c r="H9" s="247">
        <f t="shared" ref="H9:H53" si="1">C9*100/C$74</f>
        <v>3.4340899123331325E-2</v>
      </c>
      <c r="I9" s="247">
        <f t="shared" si="0"/>
        <v>11.28425657066996</v>
      </c>
      <c r="J9" s="247">
        <f t="shared" si="0"/>
        <v>1.7678078580940388</v>
      </c>
      <c r="K9" s="247">
        <f t="shared" si="0"/>
        <v>8.5727980248250818E-2</v>
      </c>
      <c r="L9" s="247">
        <f t="shared" si="0"/>
        <v>1.4795415937426644E-2</v>
      </c>
      <c r="M9" s="142"/>
    </row>
    <row r="10" spans="1:13" s="55" customFormat="1" ht="12.75" customHeight="1">
      <c r="A10" s="74" t="s">
        <v>462</v>
      </c>
      <c r="B10" s="83" t="s">
        <v>463</v>
      </c>
      <c r="C10" s="111">
        <v>266.11933984630866</v>
      </c>
      <c r="D10" s="111">
        <v>0</v>
      </c>
      <c r="E10" s="111">
        <v>266.11933984630866</v>
      </c>
      <c r="F10" s="111">
        <v>209.85256602203236</v>
      </c>
      <c r="G10" s="111">
        <v>57.21130294697609</v>
      </c>
      <c r="H10" s="247">
        <f t="shared" si="1"/>
        <v>2.1492076110335562E-2</v>
      </c>
      <c r="I10" s="247">
        <f t="shared" si="0"/>
        <v>0</v>
      </c>
      <c r="J10" s="247">
        <f t="shared" si="0"/>
        <v>1.818042428069758E-2</v>
      </c>
      <c r="K10" s="247">
        <f t="shared" si="0"/>
        <v>4.7893213640695903E-2</v>
      </c>
      <c r="L10" s="247">
        <f t="shared" si="0"/>
        <v>1.0359869099990763E-2</v>
      </c>
      <c r="M10" s="142"/>
    </row>
    <row r="11" spans="1:13" s="55" customFormat="1" ht="12.75" customHeight="1">
      <c r="A11" s="74" t="s">
        <v>464</v>
      </c>
      <c r="B11" s="83" t="s">
        <v>688</v>
      </c>
      <c r="C11" s="111">
        <v>-238.37722102143064</v>
      </c>
      <c r="D11" s="111">
        <v>788.45959984860303</v>
      </c>
      <c r="E11" s="111">
        <v>550.08237882717242</v>
      </c>
      <c r="F11" s="111">
        <v>19.24627638427344</v>
      </c>
      <c r="G11" s="111">
        <v>7.0502360739214884</v>
      </c>
      <c r="H11" s="247">
        <f t="shared" si="1"/>
        <v>-1.9251593590009931E-2</v>
      </c>
      <c r="I11" s="247">
        <f t="shared" si="0"/>
        <v>0.34957528545775113</v>
      </c>
      <c r="J11" s="247">
        <f t="shared" si="0"/>
        <v>3.7579873158369893E-2</v>
      </c>
      <c r="K11" s="247">
        <f t="shared" si="0"/>
        <v>4.3924458210490127E-3</v>
      </c>
      <c r="L11" s="247">
        <f t="shared" si="0"/>
        <v>1.2766624615690547E-3</v>
      </c>
      <c r="M11" s="142"/>
    </row>
    <row r="12" spans="1:13" s="55" customFormat="1" ht="12.75" customHeight="1">
      <c r="A12" s="74" t="s">
        <v>465</v>
      </c>
      <c r="B12" s="83" t="s">
        <v>466</v>
      </c>
      <c r="C12" s="111">
        <v>5.3304733863357283</v>
      </c>
      <c r="D12" s="111">
        <v>2001.0581794270727</v>
      </c>
      <c r="E12" s="111">
        <v>2006.3886528134085</v>
      </c>
      <c r="F12" s="111">
        <v>0</v>
      </c>
      <c r="G12" s="111">
        <v>4.737666823298194</v>
      </c>
      <c r="H12" s="247">
        <f t="shared" si="1"/>
        <v>4.3049460362185222E-4</v>
      </c>
      <c r="I12" s="247">
        <f t="shared" si="0"/>
        <v>0.88719889316473022</v>
      </c>
      <c r="J12" s="247">
        <f t="shared" si="0"/>
        <v>0.13707007164977741</v>
      </c>
      <c r="K12" s="247">
        <f t="shared" si="0"/>
        <v>0</v>
      </c>
      <c r="L12" s="247">
        <f t="shared" si="0"/>
        <v>8.5790054762828233E-4</v>
      </c>
      <c r="M12" s="142"/>
    </row>
    <row r="13" spans="1:13" s="55" customFormat="1" ht="12.75" customHeight="1">
      <c r="A13" s="74" t="s">
        <v>467</v>
      </c>
      <c r="B13" s="83" t="s">
        <v>302</v>
      </c>
      <c r="C13" s="111">
        <v>4828.4938714512155</v>
      </c>
      <c r="D13" s="111">
        <v>54424.996863550099</v>
      </c>
      <c r="E13" s="111">
        <v>59253.490735001316</v>
      </c>
      <c r="F13" s="111">
        <v>4248.4670579251406</v>
      </c>
      <c r="G13" s="111">
        <v>0.24683892644508387</v>
      </c>
      <c r="H13" s="247">
        <f t="shared" si="1"/>
        <v>0.38995421318665124</v>
      </c>
      <c r="I13" s="247">
        <f t="shared" si="0"/>
        <v>24.130131484563016</v>
      </c>
      <c r="J13" s="247">
        <f t="shared" si="0"/>
        <v>4.0480094468025172</v>
      </c>
      <c r="K13" s="247">
        <f t="shared" si="0"/>
        <v>0.96959853437915555</v>
      </c>
      <c r="L13" s="247">
        <f t="shared" si="0"/>
        <v>4.4697792831660704E-5</v>
      </c>
      <c r="M13" s="142"/>
    </row>
    <row r="14" spans="1:13" s="55" customFormat="1" ht="12.75" customHeight="1">
      <c r="A14" s="74" t="s">
        <v>468</v>
      </c>
      <c r="B14" s="83" t="s">
        <v>469</v>
      </c>
      <c r="C14" s="111">
        <v>38.76820212960024</v>
      </c>
      <c r="D14" s="246" t="s">
        <v>435</v>
      </c>
      <c r="E14" s="111">
        <v>38.76820212960024</v>
      </c>
      <c r="F14" s="111">
        <v>30.985980980878566</v>
      </c>
      <c r="G14" s="111">
        <v>432.50778859027264</v>
      </c>
      <c r="H14" s="247">
        <f t="shared" si="1"/>
        <v>3.1309605356433065E-3</v>
      </c>
      <c r="I14" s="248" t="s">
        <v>435</v>
      </c>
      <c r="J14" s="247">
        <f t="shared" si="0"/>
        <v>2.6485198848119436E-3</v>
      </c>
      <c r="K14" s="247">
        <f t="shared" si="0"/>
        <v>7.0717181834600512E-3</v>
      </c>
      <c r="L14" s="247">
        <f t="shared" si="0"/>
        <v>7.8318860849480643E-2</v>
      </c>
      <c r="M14" s="142"/>
    </row>
    <row r="15" spans="1:13" s="55" customFormat="1" ht="12.75" customHeight="1">
      <c r="A15" s="74" t="s">
        <v>470</v>
      </c>
      <c r="B15" s="83" t="s">
        <v>471</v>
      </c>
      <c r="C15" s="111">
        <v>78307.723453984305</v>
      </c>
      <c r="D15" s="246" t="s">
        <v>435</v>
      </c>
      <c r="E15" s="111">
        <v>78307.723453984305</v>
      </c>
      <c r="F15" s="111">
        <v>52806.481175890585</v>
      </c>
      <c r="G15" s="111">
        <v>23269.838211563536</v>
      </c>
      <c r="H15" s="247">
        <f t="shared" si="1"/>
        <v>6.3242136158616544</v>
      </c>
      <c r="I15" s="248" t="s">
        <v>435</v>
      </c>
      <c r="J15" s="247">
        <f t="shared" si="0"/>
        <v>5.3497338362224083</v>
      </c>
      <c r="K15" s="247">
        <f t="shared" si="0"/>
        <v>12.051661471248284</v>
      </c>
      <c r="L15" s="247">
        <f t="shared" si="0"/>
        <v>4.2137211605404152</v>
      </c>
      <c r="M15" s="142"/>
    </row>
    <row r="16" spans="1:13" s="55" customFormat="1" ht="12.75" customHeight="1">
      <c r="A16" s="74" t="s">
        <v>472</v>
      </c>
      <c r="B16" s="83" t="s">
        <v>473</v>
      </c>
      <c r="C16" s="111">
        <v>18002.881655376663</v>
      </c>
      <c r="D16" s="246" t="s">
        <v>435</v>
      </c>
      <c r="E16" s="111">
        <v>18002.881655376663</v>
      </c>
      <c r="F16" s="111">
        <v>14183.701357004167</v>
      </c>
      <c r="G16" s="111">
        <v>4521.3062359233363</v>
      </c>
      <c r="H16" s="247">
        <f t="shared" si="1"/>
        <v>1.453931544269484</v>
      </c>
      <c r="I16" s="248" t="s">
        <v>435</v>
      </c>
      <c r="J16" s="247">
        <f t="shared" si="0"/>
        <v>1.2298994389470521</v>
      </c>
      <c r="K16" s="247">
        <f t="shared" si="0"/>
        <v>3.2370490015142779</v>
      </c>
      <c r="L16" s="247">
        <f t="shared" si="0"/>
        <v>0.81872179713420512</v>
      </c>
      <c r="M16" s="142"/>
    </row>
    <row r="17" spans="1:13" s="55" customFormat="1" ht="12.75" customHeight="1">
      <c r="A17" s="74" t="s">
        <v>474</v>
      </c>
      <c r="B17" s="83" t="s">
        <v>475</v>
      </c>
      <c r="C17" s="111">
        <v>8243.8305004547019</v>
      </c>
      <c r="D17" s="246" t="s">
        <v>435</v>
      </c>
      <c r="E17" s="111">
        <v>8243.8305004547019</v>
      </c>
      <c r="F17" s="111">
        <v>1718.2160618986343</v>
      </c>
      <c r="G17" s="111">
        <v>3934.7335251093609</v>
      </c>
      <c r="H17" s="247">
        <f t="shared" si="1"/>
        <v>0.66578037003549939</v>
      </c>
      <c r="I17" s="248" t="s">
        <v>435</v>
      </c>
      <c r="J17" s="247">
        <f t="shared" si="0"/>
        <v>0.56319219896975437</v>
      </c>
      <c r="K17" s="247">
        <f t="shared" si="0"/>
        <v>0.3921366819252845</v>
      </c>
      <c r="L17" s="247">
        <f t="shared" si="0"/>
        <v>0.712504735318788</v>
      </c>
      <c r="M17" s="142"/>
    </row>
    <row r="18" spans="1:13" s="55" customFormat="1" ht="12.75" customHeight="1">
      <c r="A18" s="74" t="s">
        <v>476</v>
      </c>
      <c r="B18" s="83" t="s">
        <v>477</v>
      </c>
      <c r="C18" s="111">
        <v>26394.324147096682</v>
      </c>
      <c r="D18" s="246" t="s">
        <v>435</v>
      </c>
      <c r="E18" s="111">
        <v>26394.324147096682</v>
      </c>
      <c r="F18" s="111">
        <v>6244.2656473304833</v>
      </c>
      <c r="G18" s="111">
        <v>20790.401616596864</v>
      </c>
      <c r="H18" s="247">
        <f t="shared" si="1"/>
        <v>2.1316332130460087</v>
      </c>
      <c r="I18" s="248" t="s">
        <v>435</v>
      </c>
      <c r="J18" s="247">
        <f t="shared" si="0"/>
        <v>1.8031760182240475</v>
      </c>
      <c r="K18" s="247">
        <f t="shared" si="0"/>
        <v>1.4250859751005338</v>
      </c>
      <c r="L18" s="247">
        <f t="shared" si="0"/>
        <v>3.7647427726615703</v>
      </c>
      <c r="M18" s="142"/>
    </row>
    <row r="19" spans="1:13" s="55" customFormat="1" ht="12.75" customHeight="1">
      <c r="A19" s="74" t="s">
        <v>478</v>
      </c>
      <c r="B19" s="83" t="s">
        <v>479</v>
      </c>
      <c r="C19" s="111">
        <v>2321.8562400111214</v>
      </c>
      <c r="D19" s="246" t="s">
        <v>435</v>
      </c>
      <c r="E19" s="111">
        <v>2321.8562400111214</v>
      </c>
      <c r="F19" s="111">
        <v>1290.1014893880058</v>
      </c>
      <c r="G19" s="111">
        <v>1085.6621100674902</v>
      </c>
      <c r="H19" s="247">
        <f t="shared" si="1"/>
        <v>0.18751553741413943</v>
      </c>
      <c r="I19" s="248" t="s">
        <v>435</v>
      </c>
      <c r="J19" s="247">
        <f t="shared" si="0"/>
        <v>0.15862181075064358</v>
      </c>
      <c r="K19" s="247">
        <f t="shared" si="0"/>
        <v>0.29443102565137436</v>
      </c>
      <c r="L19" s="247">
        <f t="shared" si="0"/>
        <v>0.19659257467957106</v>
      </c>
      <c r="M19" s="142"/>
    </row>
    <row r="20" spans="1:13" s="55" customFormat="1" ht="12.75" customHeight="1">
      <c r="A20" s="74" t="s">
        <v>480</v>
      </c>
      <c r="B20" s="83" t="s">
        <v>481</v>
      </c>
      <c r="C20" s="111">
        <v>1522.9864998171211</v>
      </c>
      <c r="D20" s="246" t="s">
        <v>435</v>
      </c>
      <c r="E20" s="111">
        <v>1522.9864998171211</v>
      </c>
      <c r="F20" s="111">
        <v>12.160384244049409</v>
      </c>
      <c r="G20" s="111">
        <v>185.00961349754016</v>
      </c>
      <c r="H20" s="247">
        <f t="shared" si="1"/>
        <v>0.12299798198803158</v>
      </c>
      <c r="I20" s="248" t="s">
        <v>435</v>
      </c>
      <c r="J20" s="247">
        <f t="shared" si="0"/>
        <v>0.10404557878597141</v>
      </c>
      <c r="K20" s="247">
        <f t="shared" si="0"/>
        <v>2.7752811966667333E-3</v>
      </c>
      <c r="L20" s="247">
        <f t="shared" si="0"/>
        <v>3.3501690738468072E-2</v>
      </c>
      <c r="M20" s="142"/>
    </row>
    <row r="21" spans="1:13" s="55" customFormat="1" ht="12.75" customHeight="1">
      <c r="A21" s="74" t="s">
        <v>482</v>
      </c>
      <c r="B21" s="83" t="s">
        <v>483</v>
      </c>
      <c r="C21" s="111">
        <v>30922.053512736835</v>
      </c>
      <c r="D21" s="111">
        <v>142881.952339863</v>
      </c>
      <c r="E21" s="111">
        <v>173804.00585259983</v>
      </c>
      <c r="F21" s="111">
        <v>21551.762403685341</v>
      </c>
      <c r="G21" s="111">
        <v>9123.7804432021694</v>
      </c>
      <c r="H21" s="247">
        <f t="shared" si="1"/>
        <v>2.4972973702979355</v>
      </c>
      <c r="I21" s="247">
        <f t="shared" si="0"/>
        <v>63.348837766144534</v>
      </c>
      <c r="J21" s="247">
        <f t="shared" si="0"/>
        <v>11.873735181779724</v>
      </c>
      <c r="K21" s="247">
        <f t="shared" si="0"/>
        <v>4.9186111025435419</v>
      </c>
      <c r="L21" s="247">
        <f t="shared" si="0"/>
        <v>1.6521415562975934</v>
      </c>
      <c r="M21" s="142"/>
    </row>
    <row r="22" spans="1:13" s="55" customFormat="1" ht="12.75" customHeight="1">
      <c r="A22" s="74" t="s">
        <v>484</v>
      </c>
      <c r="B22" s="83" t="s">
        <v>485</v>
      </c>
      <c r="C22" s="111">
        <v>71744.2482897749</v>
      </c>
      <c r="D22" s="246" t="s">
        <v>435</v>
      </c>
      <c r="E22" s="111">
        <v>71744.2482897749</v>
      </c>
      <c r="F22" s="111">
        <v>1317.0296480381762</v>
      </c>
      <c r="G22" s="111">
        <v>73917.993489411965</v>
      </c>
      <c r="H22" s="247">
        <f t="shared" si="1"/>
        <v>5.7941404995712205</v>
      </c>
      <c r="I22" s="248" t="s">
        <v>435</v>
      </c>
      <c r="J22" s="247">
        <f t="shared" si="0"/>
        <v>4.9013381528795037</v>
      </c>
      <c r="K22" s="247">
        <f t="shared" si="0"/>
        <v>0.30057665484062029</v>
      </c>
      <c r="L22" s="247">
        <f t="shared" si="0"/>
        <v>13.385130162024264</v>
      </c>
      <c r="M22" s="142"/>
    </row>
    <row r="23" spans="1:13" s="55" customFormat="1" ht="12.75" customHeight="1">
      <c r="A23" s="74" t="s">
        <v>311</v>
      </c>
      <c r="B23" s="83" t="s">
        <v>486</v>
      </c>
      <c r="C23" s="111">
        <v>37996.385597333108</v>
      </c>
      <c r="D23" s="246" t="s">
        <v>435</v>
      </c>
      <c r="E23" s="111">
        <v>37996.385597333108</v>
      </c>
      <c r="F23" s="111">
        <v>8133.4098730368332</v>
      </c>
      <c r="G23" s="111">
        <v>27926.706941629142</v>
      </c>
      <c r="H23" s="247">
        <f t="shared" si="1"/>
        <v>3.0686278255731536</v>
      </c>
      <c r="I23" s="248" t="s">
        <v>435</v>
      </c>
      <c r="J23" s="247">
        <f t="shared" si="0"/>
        <v>2.5957918417032499</v>
      </c>
      <c r="K23" s="247">
        <f t="shared" si="0"/>
        <v>1.8562324209836023</v>
      </c>
      <c r="L23" s="247">
        <f t="shared" si="0"/>
        <v>5.0569907239697489</v>
      </c>
      <c r="M23" s="142"/>
    </row>
    <row r="24" spans="1:13" s="55" customFormat="1" ht="12.75" customHeight="1">
      <c r="A24" s="74" t="s">
        <v>313</v>
      </c>
      <c r="B24" s="83" t="s">
        <v>487</v>
      </c>
      <c r="C24" s="111">
        <v>13092.54081283915</v>
      </c>
      <c r="D24" s="246" t="s">
        <v>435</v>
      </c>
      <c r="E24" s="111">
        <v>13092.54081283915</v>
      </c>
      <c r="F24" s="111">
        <v>3461.2569604129258</v>
      </c>
      <c r="G24" s="111">
        <v>9999.702792966511</v>
      </c>
      <c r="H24" s="247">
        <f t="shared" si="1"/>
        <v>1.0573672841279476</v>
      </c>
      <c r="I24" s="248" t="s">
        <v>435</v>
      </c>
      <c r="J24" s="247">
        <f t="shared" si="0"/>
        <v>0.89444061836029165</v>
      </c>
      <c r="K24" s="247">
        <f t="shared" si="0"/>
        <v>0.78993896625975857</v>
      </c>
      <c r="L24" s="247">
        <f t="shared" si="0"/>
        <v>1.8107542852145555</v>
      </c>
      <c r="M24" s="142"/>
    </row>
    <row r="25" spans="1:13" s="55" customFormat="1" ht="12.75" customHeight="1">
      <c r="A25" s="74" t="s">
        <v>315</v>
      </c>
      <c r="B25" s="83" t="s">
        <v>488</v>
      </c>
      <c r="C25" s="111">
        <v>27055.659123895693</v>
      </c>
      <c r="D25" s="246" t="s">
        <v>435</v>
      </c>
      <c r="E25" s="111">
        <v>27055.659123895693</v>
      </c>
      <c r="F25" s="111">
        <v>4012.4657919839128</v>
      </c>
      <c r="G25" s="111">
        <v>21568.81920271667</v>
      </c>
      <c r="H25" s="247">
        <f t="shared" si="1"/>
        <v>2.1850433171895109</v>
      </c>
      <c r="I25" s="248" t="s">
        <v>435</v>
      </c>
      <c r="J25" s="247">
        <f t="shared" si="0"/>
        <v>1.8483563139395529</v>
      </c>
      <c r="K25" s="247">
        <f t="shared" si="0"/>
        <v>0.9157375820760455</v>
      </c>
      <c r="L25" s="247">
        <f t="shared" si="0"/>
        <v>3.9056992599627955</v>
      </c>
      <c r="M25" s="142"/>
    </row>
    <row r="26" spans="1:13" s="55" customFormat="1" ht="12.75" customHeight="1">
      <c r="A26" s="74" t="s">
        <v>317</v>
      </c>
      <c r="B26" s="83" t="s">
        <v>489</v>
      </c>
      <c r="C26" s="111">
        <v>6799.4344244618969</v>
      </c>
      <c r="D26" s="246" t="s">
        <v>435</v>
      </c>
      <c r="E26" s="111">
        <v>6799.4344244618969</v>
      </c>
      <c r="F26" s="111">
        <v>2101.9350766165167</v>
      </c>
      <c r="G26" s="111">
        <v>5105.2910471131891</v>
      </c>
      <c r="H26" s="247">
        <f t="shared" si="1"/>
        <v>0.54912943284079696</v>
      </c>
      <c r="I26" s="248" t="s">
        <v>435</v>
      </c>
      <c r="J26" s="247">
        <f t="shared" si="0"/>
        <v>0.46451566720738929</v>
      </c>
      <c r="K26" s="247">
        <f t="shared" si="0"/>
        <v>0.47971024415635782</v>
      </c>
      <c r="L26" s="247">
        <f t="shared" si="0"/>
        <v>0.92447023998852873</v>
      </c>
      <c r="M26" s="142"/>
    </row>
    <row r="27" spans="1:13" s="55" customFormat="1" ht="12.75" customHeight="1">
      <c r="A27" s="74" t="s">
        <v>323</v>
      </c>
      <c r="B27" s="83" t="s">
        <v>490</v>
      </c>
      <c r="C27" s="111">
        <v>15869.9795594235</v>
      </c>
      <c r="D27" s="246" t="s">
        <v>435</v>
      </c>
      <c r="E27" s="111">
        <v>15869.9795594235</v>
      </c>
      <c r="F27" s="111">
        <v>4081.2467626308985</v>
      </c>
      <c r="G27" s="111">
        <v>10047.939750035073</v>
      </c>
      <c r="H27" s="247">
        <f t="shared" si="1"/>
        <v>1.2816761410785931</v>
      </c>
      <c r="I27" s="248" t="s">
        <v>435</v>
      </c>
      <c r="J27" s="247">
        <f t="shared" si="0"/>
        <v>1.0841863724859204</v>
      </c>
      <c r="K27" s="247">
        <f t="shared" si="0"/>
        <v>0.93143499185308243</v>
      </c>
      <c r="L27" s="247">
        <f t="shared" si="0"/>
        <v>1.8194890724903379</v>
      </c>
      <c r="M27" s="142"/>
    </row>
    <row r="28" spans="1:13" s="55" customFormat="1" ht="12.75" customHeight="1">
      <c r="A28" s="74" t="s">
        <v>325</v>
      </c>
      <c r="B28" s="83" t="s">
        <v>491</v>
      </c>
      <c r="C28" s="111">
        <v>45287.419470048502</v>
      </c>
      <c r="D28" s="246" t="s">
        <v>435</v>
      </c>
      <c r="E28" s="111">
        <v>45287.419470048502</v>
      </c>
      <c r="F28" s="111">
        <v>0</v>
      </c>
      <c r="G28" s="111">
        <v>44050.678735821944</v>
      </c>
      <c r="H28" s="247">
        <f t="shared" si="1"/>
        <v>3.6574593438158045</v>
      </c>
      <c r="I28" s="248" t="s">
        <v>435</v>
      </c>
      <c r="J28" s="247">
        <f t="shared" si="0"/>
        <v>3.093892014834061</v>
      </c>
      <c r="K28" s="247">
        <f t="shared" si="0"/>
        <v>0</v>
      </c>
      <c r="L28" s="247">
        <f t="shared" si="0"/>
        <v>7.9767326028533105</v>
      </c>
      <c r="M28" s="142"/>
    </row>
    <row r="29" spans="1:13" s="55" customFormat="1" ht="12.75" customHeight="1">
      <c r="A29" s="74" t="s">
        <v>327</v>
      </c>
      <c r="B29" s="83" t="s">
        <v>492</v>
      </c>
      <c r="C29" s="111">
        <v>10707.004504313643</v>
      </c>
      <c r="D29" s="246" t="s">
        <v>435</v>
      </c>
      <c r="E29" s="111">
        <v>10707.004504313643</v>
      </c>
      <c r="F29" s="111">
        <v>0</v>
      </c>
      <c r="G29" s="111">
        <v>10305.301927753366</v>
      </c>
      <c r="H29" s="247">
        <f t="shared" si="1"/>
        <v>0.86470887780389361</v>
      </c>
      <c r="I29" s="248" t="s">
        <v>435</v>
      </c>
      <c r="J29" s="247">
        <f t="shared" si="0"/>
        <v>0.73146838849135309</v>
      </c>
      <c r="K29" s="247">
        <f t="shared" si="0"/>
        <v>0</v>
      </c>
      <c r="L29" s="247">
        <f t="shared" si="0"/>
        <v>1.8660924241902834</v>
      </c>
      <c r="M29" s="142"/>
    </row>
    <row r="30" spans="1:13" s="55" customFormat="1" ht="12.75" customHeight="1">
      <c r="A30" s="74" t="s">
        <v>329</v>
      </c>
      <c r="B30" s="83" t="s">
        <v>493</v>
      </c>
      <c r="C30" s="111">
        <v>8308.2587920263577</v>
      </c>
      <c r="D30" s="246" t="s">
        <v>435</v>
      </c>
      <c r="E30" s="111">
        <v>8308.2587920263577</v>
      </c>
      <c r="F30" s="111">
        <v>0</v>
      </c>
      <c r="G30" s="111">
        <v>8462.686253871967</v>
      </c>
      <c r="H30" s="247">
        <f t="shared" si="1"/>
        <v>0.67098366622177652</v>
      </c>
      <c r="I30" s="248" t="s">
        <v>435</v>
      </c>
      <c r="J30" s="247">
        <f t="shared" si="0"/>
        <v>0.56759373430021798</v>
      </c>
      <c r="K30" s="247">
        <f t="shared" si="0"/>
        <v>0</v>
      </c>
      <c r="L30" s="247">
        <f t="shared" si="0"/>
        <v>1.5324300847624497</v>
      </c>
      <c r="M30" s="142"/>
    </row>
    <row r="31" spans="1:13" s="55" customFormat="1" ht="12.75" customHeight="1">
      <c r="A31" s="74" t="s">
        <v>335</v>
      </c>
      <c r="B31" s="83" t="s">
        <v>494</v>
      </c>
      <c r="C31" s="111">
        <v>1021.2727808021748</v>
      </c>
      <c r="D31" s="246" t="s">
        <v>435</v>
      </c>
      <c r="E31" s="111">
        <v>1021.2727808021748</v>
      </c>
      <c r="F31" s="111">
        <v>0</v>
      </c>
      <c r="G31" s="111">
        <v>211.38127950505518</v>
      </c>
      <c r="H31" s="247">
        <f t="shared" si="1"/>
        <v>8.2479057505143019E-2</v>
      </c>
      <c r="I31" s="248" t="s">
        <v>435</v>
      </c>
      <c r="J31" s="247">
        <f t="shared" si="0"/>
        <v>6.9770098152334425E-2</v>
      </c>
      <c r="K31" s="247">
        <f t="shared" si="0"/>
        <v>0</v>
      </c>
      <c r="L31" s="247">
        <f t="shared" si="0"/>
        <v>3.8277093389929129E-2</v>
      </c>
      <c r="M31" s="142"/>
    </row>
    <row r="32" spans="1:13" s="55" customFormat="1" ht="12.75" customHeight="1">
      <c r="A32" s="74" t="s">
        <v>343</v>
      </c>
      <c r="B32" s="83" t="s">
        <v>495</v>
      </c>
      <c r="C32" s="111">
        <v>28128.249075847794</v>
      </c>
      <c r="D32" s="246" t="s">
        <v>435</v>
      </c>
      <c r="E32" s="111">
        <v>28128.249075847794</v>
      </c>
      <c r="F32" s="111">
        <v>2541.1950601699568</v>
      </c>
      <c r="G32" s="111">
        <v>15108.11018547996</v>
      </c>
      <c r="H32" s="247">
        <f t="shared" si="1"/>
        <v>2.2716668030881646</v>
      </c>
      <c r="I32" s="248" t="s">
        <v>435</v>
      </c>
      <c r="J32" s="247">
        <f t="shared" si="0"/>
        <v>1.9216322375043871</v>
      </c>
      <c r="K32" s="247">
        <f t="shared" si="0"/>
        <v>0.5799595412458427</v>
      </c>
      <c r="L32" s="247">
        <f t="shared" si="0"/>
        <v>2.7357888355535573</v>
      </c>
      <c r="M32" s="142"/>
    </row>
    <row r="33" spans="1:13" s="55" customFormat="1" ht="12.75" customHeight="1">
      <c r="A33" s="74" t="s">
        <v>345</v>
      </c>
      <c r="B33" s="83" t="s">
        <v>496</v>
      </c>
      <c r="C33" s="111">
        <v>21448.682062394888</v>
      </c>
      <c r="D33" s="246" t="s">
        <v>435</v>
      </c>
      <c r="E33" s="111">
        <v>21448.682062394888</v>
      </c>
      <c r="F33" s="111">
        <v>4314.5580188769409</v>
      </c>
      <c r="G33" s="111">
        <v>12805.353363821925</v>
      </c>
      <c r="H33" s="247">
        <f t="shared" si="1"/>
        <v>1.7322179876802906</v>
      </c>
      <c r="I33" s="248" t="s">
        <v>435</v>
      </c>
      <c r="J33" s="247">
        <f t="shared" si="0"/>
        <v>1.465305529396441</v>
      </c>
      <c r="K33" s="247">
        <f t="shared" si="0"/>
        <v>0.98468202167018593</v>
      </c>
      <c r="L33" s="247">
        <f t="shared" si="0"/>
        <v>2.3188037642015176</v>
      </c>
      <c r="M33" s="142"/>
    </row>
    <row r="34" spans="1:13" s="55" customFormat="1" ht="12.75" customHeight="1">
      <c r="A34" s="74" t="s">
        <v>347</v>
      </c>
      <c r="B34" s="83" t="s">
        <v>348</v>
      </c>
      <c r="C34" s="111">
        <v>18494.392099795059</v>
      </c>
      <c r="D34" s="246" t="s">
        <v>435</v>
      </c>
      <c r="E34" s="111">
        <v>18494.392099795059</v>
      </c>
      <c r="F34" s="111">
        <v>2483.5073278188715</v>
      </c>
      <c r="G34" s="111">
        <v>12998.996246552124</v>
      </c>
      <c r="H34" s="247">
        <f t="shared" si="1"/>
        <v>1.4936264416285627</v>
      </c>
      <c r="I34" s="248" t="s">
        <v>435</v>
      </c>
      <c r="J34" s="247">
        <f t="shared" si="0"/>
        <v>1.2634778644124143</v>
      </c>
      <c r="K34" s="247">
        <f t="shared" si="0"/>
        <v>0.5667938652557396</v>
      </c>
      <c r="L34" s="247">
        <f t="shared" si="0"/>
        <v>2.3538687743287818</v>
      </c>
      <c r="M34" s="142"/>
    </row>
    <row r="35" spans="1:13" s="55" customFormat="1" ht="12.75" customHeight="1">
      <c r="A35" s="74" t="s">
        <v>349</v>
      </c>
      <c r="B35" s="83" t="s">
        <v>350</v>
      </c>
      <c r="C35" s="111">
        <v>59175.693096744864</v>
      </c>
      <c r="D35" s="246" t="s">
        <v>435</v>
      </c>
      <c r="E35" s="111">
        <v>59175.693096744864</v>
      </c>
      <c r="F35" s="111">
        <v>418.95400433308754</v>
      </c>
      <c r="G35" s="111">
        <v>41791.027991418392</v>
      </c>
      <c r="H35" s="247">
        <f t="shared" si="1"/>
        <v>4.7790908419192846</v>
      </c>
      <c r="I35" s="248" t="s">
        <v>435</v>
      </c>
      <c r="J35" s="247">
        <f t="shared" si="0"/>
        <v>4.0426945603596325</v>
      </c>
      <c r="K35" s="247">
        <f t="shared" si="0"/>
        <v>9.5615002549184799E-2</v>
      </c>
      <c r="L35" s="247">
        <f t="shared" si="0"/>
        <v>7.5675532149024054</v>
      </c>
      <c r="M35" s="142"/>
    </row>
    <row r="36" spans="1:13" s="55" customFormat="1" ht="12.75" customHeight="1">
      <c r="A36" s="74" t="s">
        <v>351</v>
      </c>
      <c r="B36" s="83" t="s">
        <v>497</v>
      </c>
      <c r="C36" s="111">
        <v>94680.005191531149</v>
      </c>
      <c r="D36" s="246" t="s">
        <v>435</v>
      </c>
      <c r="E36" s="111">
        <v>94680.005191531149</v>
      </c>
      <c r="F36" s="111">
        <v>20969.314024802596</v>
      </c>
      <c r="G36" s="111">
        <v>64882.122687910742</v>
      </c>
      <c r="H36" s="247">
        <f t="shared" si="1"/>
        <v>7.646456205995956</v>
      </c>
      <c r="I36" s="248" t="s">
        <v>435</v>
      </c>
      <c r="J36" s="247">
        <f t="shared" si="0"/>
        <v>6.4682358909908526</v>
      </c>
      <c r="K36" s="247">
        <f t="shared" si="0"/>
        <v>4.7856828988370417</v>
      </c>
      <c r="L36" s="247">
        <f t="shared" si="0"/>
        <v>11.748907354885258</v>
      </c>
      <c r="M36" s="142"/>
    </row>
    <row r="37" spans="1:13" s="55" customFormat="1" ht="12.75" customHeight="1">
      <c r="A37" s="74" t="s">
        <v>353</v>
      </c>
      <c r="B37" s="83" t="s">
        <v>354</v>
      </c>
      <c r="C37" s="111">
        <v>9505.5033931462167</v>
      </c>
      <c r="D37" s="246" t="s">
        <v>435</v>
      </c>
      <c r="E37" s="111">
        <v>9505.5033931462167</v>
      </c>
      <c r="F37" s="111">
        <v>804.84356509585473</v>
      </c>
      <c r="G37" s="111">
        <v>7530.5643678015913</v>
      </c>
      <c r="H37" s="247">
        <f t="shared" si="1"/>
        <v>0.767674391912051</v>
      </c>
      <c r="I37" s="248" t="s">
        <v>435</v>
      </c>
      <c r="J37" s="247">
        <f t="shared" si="0"/>
        <v>0.64938566580246915</v>
      </c>
      <c r="K37" s="247">
        <f t="shared" si="0"/>
        <v>0.18368393363571317</v>
      </c>
      <c r="L37" s="247">
        <f t="shared" si="0"/>
        <v>1.3636406982687448</v>
      </c>
      <c r="M37" s="142"/>
    </row>
    <row r="38" spans="1:13" s="55" customFormat="1" ht="12.75" customHeight="1">
      <c r="A38" s="74" t="s">
        <v>498</v>
      </c>
      <c r="B38" s="83" t="s">
        <v>499</v>
      </c>
      <c r="C38" s="111">
        <v>18392.970272883682</v>
      </c>
      <c r="D38" s="246" t="s">
        <v>435</v>
      </c>
      <c r="E38" s="111">
        <v>18392.970272883682</v>
      </c>
      <c r="F38" s="111">
        <v>7721.104878412325</v>
      </c>
      <c r="G38" s="111">
        <v>6061.0722993169347</v>
      </c>
      <c r="H38" s="247">
        <f t="shared" si="1"/>
        <v>1.4854355088519842</v>
      </c>
      <c r="I38" s="248" t="s">
        <v>435</v>
      </c>
      <c r="J38" s="247">
        <f t="shared" si="0"/>
        <v>1.2565490487703899</v>
      </c>
      <c r="K38" s="247">
        <f t="shared" si="0"/>
        <v>1.762134876374096</v>
      </c>
      <c r="L38" s="247">
        <f t="shared" si="0"/>
        <v>1.0975438836745171</v>
      </c>
      <c r="M38" s="142"/>
    </row>
    <row r="39" spans="1:13" s="55" customFormat="1" ht="12.75" customHeight="1">
      <c r="A39" s="74" t="s">
        <v>500</v>
      </c>
      <c r="B39" s="83" t="s">
        <v>501</v>
      </c>
      <c r="C39" s="111">
        <v>5577.0599575610922</v>
      </c>
      <c r="D39" s="246" t="s">
        <v>435</v>
      </c>
      <c r="E39" s="111">
        <v>5577.0599575610922</v>
      </c>
      <c r="F39" s="111">
        <v>134.92705868192951</v>
      </c>
      <c r="G39" s="111">
        <v>847.55446930510232</v>
      </c>
      <c r="H39" s="247">
        <f t="shared" si="1"/>
        <v>0.45040919291710185</v>
      </c>
      <c r="I39" s="248" t="s">
        <v>435</v>
      </c>
      <c r="J39" s="247">
        <f t="shared" si="0"/>
        <v>0.38100694344840691</v>
      </c>
      <c r="K39" s="247">
        <f t="shared" si="0"/>
        <v>3.079347834462939E-2</v>
      </c>
      <c r="L39" s="247">
        <f t="shared" si="0"/>
        <v>0.1534758501349093</v>
      </c>
      <c r="M39" s="142"/>
    </row>
    <row r="40" spans="1:13" s="55" customFormat="1" ht="12.75" customHeight="1">
      <c r="A40" s="74" t="s">
        <v>357</v>
      </c>
      <c r="B40" s="83" t="s">
        <v>502</v>
      </c>
      <c r="C40" s="111">
        <v>149481.12994906004</v>
      </c>
      <c r="D40" s="246" t="s">
        <v>435</v>
      </c>
      <c r="E40" s="111">
        <v>149481.12994906004</v>
      </c>
      <c r="F40" s="111">
        <v>88819.683246786939</v>
      </c>
      <c r="G40" s="111">
        <v>44587.448569998545</v>
      </c>
      <c r="H40" s="247">
        <f t="shared" si="1"/>
        <v>12.072252335285215</v>
      </c>
      <c r="I40" s="248" t="s">
        <v>435</v>
      </c>
      <c r="J40" s="247">
        <f t="shared" si="0"/>
        <v>10.212073898881265</v>
      </c>
      <c r="K40" s="247">
        <f t="shared" si="0"/>
        <v>20.270707887320729</v>
      </c>
      <c r="L40" s="247">
        <f t="shared" si="0"/>
        <v>8.0739313194084499</v>
      </c>
      <c r="M40" s="142"/>
    </row>
    <row r="41" spans="1:13" s="55" customFormat="1" ht="12.75" customHeight="1">
      <c r="A41" s="74" t="s">
        <v>503</v>
      </c>
      <c r="B41" s="83" t="s">
        <v>504</v>
      </c>
      <c r="C41" s="111">
        <v>344.75421367168366</v>
      </c>
      <c r="D41" s="246" t="s">
        <v>435</v>
      </c>
      <c r="E41" s="111">
        <v>344.75421367168366</v>
      </c>
      <c r="F41" s="111">
        <v>17.67072647985923</v>
      </c>
      <c r="G41" s="111">
        <v>0</v>
      </c>
      <c r="H41" s="247">
        <f t="shared" si="1"/>
        <v>2.7842710732222241E-2</v>
      </c>
      <c r="I41" s="248" t="s">
        <v>435</v>
      </c>
      <c r="J41" s="247">
        <f t="shared" si="0"/>
        <v>2.3552507986564584E-2</v>
      </c>
      <c r="K41" s="247">
        <f t="shared" si="0"/>
        <v>4.0328688589747657E-3</v>
      </c>
      <c r="L41" s="247">
        <f t="shared" si="0"/>
        <v>0</v>
      </c>
      <c r="M41" s="142"/>
    </row>
    <row r="42" spans="1:13" s="55" customFormat="1" ht="12.75" customHeight="1">
      <c r="A42" s="74" t="s">
        <v>505</v>
      </c>
      <c r="B42" s="83" t="s">
        <v>506</v>
      </c>
      <c r="C42" s="111">
        <v>22117.55348576482</v>
      </c>
      <c r="D42" s="246" t="s">
        <v>435</v>
      </c>
      <c r="E42" s="111">
        <v>22117.55348576482</v>
      </c>
      <c r="F42" s="111">
        <v>17959.911994531656</v>
      </c>
      <c r="G42" s="111">
        <v>15.55521372774623</v>
      </c>
      <c r="H42" s="247">
        <f t="shared" si="1"/>
        <v>1.7862367431281179</v>
      </c>
      <c r="I42" s="248" t="s">
        <v>435</v>
      </c>
      <c r="J42" s="247">
        <f t="shared" si="0"/>
        <v>1.5110006910976626</v>
      </c>
      <c r="K42" s="247">
        <f t="shared" si="0"/>
        <v>4.0988676880505412</v>
      </c>
      <c r="L42" s="247">
        <f t="shared" si="0"/>
        <v>2.8167507073066558E-3</v>
      </c>
      <c r="M42" s="142"/>
    </row>
    <row r="43" spans="1:13" s="55" customFormat="1" ht="12.75" customHeight="1">
      <c r="A43" s="74" t="s">
        <v>367</v>
      </c>
      <c r="B43" s="83" t="s">
        <v>507</v>
      </c>
      <c r="C43" s="111">
        <v>4548.9195577679911</v>
      </c>
      <c r="D43" s="246" t="s">
        <v>435</v>
      </c>
      <c r="E43" s="111">
        <v>4548.9195577679911</v>
      </c>
      <c r="F43" s="111">
        <v>4527.2031515999397</v>
      </c>
      <c r="G43" s="111">
        <v>0</v>
      </c>
      <c r="H43" s="247">
        <f t="shared" si="1"/>
        <v>0.36737549932224428</v>
      </c>
      <c r="I43" s="248" t="s">
        <v>435</v>
      </c>
      <c r="J43" s="247">
        <f t="shared" si="0"/>
        <v>0.31076767147681783</v>
      </c>
      <c r="K43" s="247">
        <f t="shared" si="0"/>
        <v>1.033212563679796</v>
      </c>
      <c r="L43" s="247">
        <f t="shared" si="0"/>
        <v>0</v>
      </c>
      <c r="M43" s="142"/>
    </row>
    <row r="44" spans="1:13" s="55" customFormat="1" ht="12.75" customHeight="1">
      <c r="A44" s="74" t="s">
        <v>508</v>
      </c>
      <c r="B44" s="83" t="s">
        <v>509</v>
      </c>
      <c r="C44" s="111">
        <v>6834.3263889828841</v>
      </c>
      <c r="D44" s="246" t="s">
        <v>435</v>
      </c>
      <c r="E44" s="111">
        <v>6834.3263889828841</v>
      </c>
      <c r="F44" s="111">
        <v>4307.8782769971485</v>
      </c>
      <c r="G44" s="111">
        <v>2930.0512585438732</v>
      </c>
      <c r="H44" s="247">
        <f t="shared" si="1"/>
        <v>0.55194734437461213</v>
      </c>
      <c r="I44" s="248" t="s">
        <v>435</v>
      </c>
      <c r="J44" s="247">
        <f t="shared" si="0"/>
        <v>0.46689937490539024</v>
      </c>
      <c r="K44" s="247">
        <f t="shared" si="0"/>
        <v>0.98315754993758864</v>
      </c>
      <c r="L44" s="247">
        <f t="shared" si="0"/>
        <v>0.53057605632423599</v>
      </c>
      <c r="M44" s="142"/>
    </row>
    <row r="45" spans="1:13" s="55" customFormat="1" ht="12.75" customHeight="1">
      <c r="A45" s="74" t="s">
        <v>510</v>
      </c>
      <c r="B45" s="83" t="s">
        <v>511</v>
      </c>
      <c r="C45" s="111">
        <v>29796.124909214723</v>
      </c>
      <c r="D45" s="246" t="s">
        <v>435</v>
      </c>
      <c r="E45" s="111">
        <v>29796.124909214723</v>
      </c>
      <c r="F45" s="111">
        <v>0</v>
      </c>
      <c r="G45" s="111">
        <v>0</v>
      </c>
      <c r="H45" s="247">
        <f t="shared" si="1"/>
        <v>2.4063661991336134</v>
      </c>
      <c r="I45" s="248" t="s">
        <v>435</v>
      </c>
      <c r="J45" s="247">
        <f t="shared" si="0"/>
        <v>2.0355761933087453</v>
      </c>
      <c r="K45" s="247">
        <f t="shared" si="0"/>
        <v>0</v>
      </c>
      <c r="L45" s="247">
        <f t="shared" si="0"/>
        <v>0</v>
      </c>
      <c r="M45" s="142"/>
    </row>
    <row r="46" spans="1:13" s="55" customFormat="1" ht="12.75" customHeight="1">
      <c r="A46" s="74" t="s">
        <v>512</v>
      </c>
      <c r="B46" s="83" t="s">
        <v>513</v>
      </c>
      <c r="C46" s="111">
        <v>28125.627955685861</v>
      </c>
      <c r="D46" s="246" t="s">
        <v>435</v>
      </c>
      <c r="E46" s="111">
        <v>28125.627955685861</v>
      </c>
      <c r="F46" s="111">
        <v>1456.6108134653032</v>
      </c>
      <c r="G46" s="111">
        <v>11.022874941722465</v>
      </c>
      <c r="H46" s="247">
        <f t="shared" si="1"/>
        <v>2.2714551186835394</v>
      </c>
      <c r="I46" s="248" t="s">
        <v>435</v>
      </c>
      <c r="J46" s="247">
        <f t="shared" si="0"/>
        <v>1.9214531709372513</v>
      </c>
      <c r="K46" s="247">
        <f t="shared" si="0"/>
        <v>0.33243230808679913</v>
      </c>
      <c r="L46" s="247">
        <f t="shared" si="0"/>
        <v>1.9960311270598124E-3</v>
      </c>
      <c r="M46" s="142"/>
    </row>
    <row r="47" spans="1:13" s="55" customFormat="1" ht="12.75" customHeight="1">
      <c r="A47" s="74" t="s">
        <v>514</v>
      </c>
      <c r="B47" s="83" t="s">
        <v>515</v>
      </c>
      <c r="C47" s="111">
        <v>6572.5124603135137</v>
      </c>
      <c r="D47" s="246" t="s">
        <v>435</v>
      </c>
      <c r="E47" s="111">
        <v>6572.5124603135137</v>
      </c>
      <c r="F47" s="111">
        <v>3643.6706864629273</v>
      </c>
      <c r="G47" s="111">
        <v>1809.1450488867133</v>
      </c>
      <c r="H47" s="247">
        <f t="shared" si="1"/>
        <v>0.53080297777217811</v>
      </c>
      <c r="I47" s="248" t="s">
        <v>435</v>
      </c>
      <c r="J47" s="247">
        <f t="shared" si="0"/>
        <v>0.44901308258047168</v>
      </c>
      <c r="K47" s="247">
        <f t="shared" si="0"/>
        <v>0.83157000141131765</v>
      </c>
      <c r="L47" s="247">
        <f t="shared" si="0"/>
        <v>0.32760145153018883</v>
      </c>
      <c r="M47" s="142"/>
    </row>
    <row r="48" spans="1:13" s="55" customFormat="1" ht="12.75" customHeight="1">
      <c r="A48" s="74" t="s">
        <v>516</v>
      </c>
      <c r="B48" s="83" t="s">
        <v>517</v>
      </c>
      <c r="C48" s="111">
        <v>22102.726507415886</v>
      </c>
      <c r="D48" s="246" t="s">
        <v>435</v>
      </c>
      <c r="E48" s="111">
        <v>22102.726507415886</v>
      </c>
      <c r="F48" s="111">
        <v>8650.5451287795822</v>
      </c>
      <c r="G48" s="111">
        <v>11483.710251880477</v>
      </c>
      <c r="H48" s="247">
        <f t="shared" si="1"/>
        <v>1.785039300855243</v>
      </c>
      <c r="I48" s="248" t="s">
        <v>435</v>
      </c>
      <c r="J48" s="247">
        <f t="shared" si="0"/>
        <v>1.5099877592403237</v>
      </c>
      <c r="K48" s="247">
        <f t="shared" si="0"/>
        <v>1.9742546579946241</v>
      </c>
      <c r="L48" s="247">
        <f t="shared" si="0"/>
        <v>2.0794795584705668</v>
      </c>
      <c r="M48" s="142"/>
    </row>
    <row r="49" spans="1:13" s="55" customFormat="1" ht="12.75" customHeight="1">
      <c r="A49" s="74" t="s">
        <v>518</v>
      </c>
      <c r="B49" s="83" t="s">
        <v>519</v>
      </c>
      <c r="C49" s="111">
        <v>27091.44272297225</v>
      </c>
      <c r="D49" s="246" t="s">
        <v>435</v>
      </c>
      <c r="E49" s="111">
        <v>27091.44272297225</v>
      </c>
      <c r="F49" s="111">
        <v>24934.533670701112</v>
      </c>
      <c r="G49" s="111">
        <v>0</v>
      </c>
      <c r="H49" s="247">
        <f t="shared" si="1"/>
        <v>2.1879332380622265</v>
      </c>
      <c r="I49" s="248" t="s">
        <v>435</v>
      </c>
      <c r="J49" s="247">
        <f t="shared" si="0"/>
        <v>1.8508009352657515</v>
      </c>
      <c r="K49" s="247">
        <f t="shared" si="0"/>
        <v>5.6906378166309173</v>
      </c>
      <c r="L49" s="247">
        <f t="shared" si="0"/>
        <v>0</v>
      </c>
      <c r="M49" s="142"/>
    </row>
    <row r="50" spans="1:13" s="55" customFormat="1" ht="12.75" customHeight="1">
      <c r="A50" s="74" t="s">
        <v>378</v>
      </c>
      <c r="B50" s="83" t="s">
        <v>520</v>
      </c>
      <c r="C50" s="111">
        <v>3735.2646215589257</v>
      </c>
      <c r="D50" s="246" t="s">
        <v>435</v>
      </c>
      <c r="E50" s="111">
        <v>3735.2646215589257</v>
      </c>
      <c r="F50" s="111">
        <v>2977.0224949775543</v>
      </c>
      <c r="G50" s="111">
        <v>388.66902428760835</v>
      </c>
      <c r="H50" s="247">
        <f t="shared" si="1"/>
        <v>0.30166387600822747</v>
      </c>
      <c r="I50" s="248" t="s">
        <v>435</v>
      </c>
      <c r="J50" s="247">
        <f t="shared" si="0"/>
        <v>0.25518136209055575</v>
      </c>
      <c r="K50" s="247">
        <f t="shared" si="0"/>
        <v>0.6794254512482264</v>
      </c>
      <c r="L50" s="247">
        <f t="shared" si="0"/>
        <v>7.0380501883912733E-2</v>
      </c>
      <c r="M50" s="142"/>
    </row>
    <row r="51" spans="1:13" s="55" customFormat="1" ht="12.75" customHeight="1">
      <c r="A51" s="74" t="s">
        <v>521</v>
      </c>
      <c r="B51" s="83" t="s">
        <v>522</v>
      </c>
      <c r="C51" s="111">
        <v>10565.168695678874</v>
      </c>
      <c r="D51" s="246" t="s">
        <v>435</v>
      </c>
      <c r="E51" s="111">
        <v>10565.168695678874</v>
      </c>
      <c r="F51" s="111">
        <v>7080.951035977334</v>
      </c>
      <c r="G51" s="111">
        <v>1520.1906825221497</v>
      </c>
      <c r="H51" s="247">
        <f t="shared" si="1"/>
        <v>0.85325406961103556</v>
      </c>
      <c r="I51" s="248" t="s">
        <v>435</v>
      </c>
      <c r="J51" s="247">
        <f t="shared" si="0"/>
        <v>0.72177861855330505</v>
      </c>
      <c r="K51" s="247">
        <f t="shared" si="0"/>
        <v>1.6160369500069127</v>
      </c>
      <c r="L51" s="247">
        <f t="shared" si="0"/>
        <v>0.27527736070879849</v>
      </c>
      <c r="M51" s="142"/>
    </row>
    <row r="52" spans="1:13" s="55" customFormat="1" ht="12.75" customHeight="1">
      <c r="A52" s="74" t="s">
        <v>382</v>
      </c>
      <c r="B52" s="83" t="s">
        <v>523</v>
      </c>
      <c r="C52" s="111">
        <v>36070.680979491015</v>
      </c>
      <c r="D52" s="246" t="s">
        <v>435</v>
      </c>
      <c r="E52" s="111">
        <v>36070.680979491015</v>
      </c>
      <c r="F52" s="111">
        <v>2129.4251943782524</v>
      </c>
      <c r="G52" s="111">
        <v>23934.648520104456</v>
      </c>
      <c r="H52" s="247">
        <f t="shared" si="1"/>
        <v>2.9131059073368117</v>
      </c>
      <c r="I52" s="248" t="s">
        <v>435</v>
      </c>
      <c r="J52" s="247">
        <f t="shared" si="0"/>
        <v>2.4642338459112598</v>
      </c>
      <c r="K52" s="247">
        <f t="shared" si="0"/>
        <v>0.48598412542418312</v>
      </c>
      <c r="L52" s="247">
        <f t="shared" si="0"/>
        <v>4.3341055499536694</v>
      </c>
      <c r="M52" s="142"/>
    </row>
    <row r="53" spans="1:13" s="55" customFormat="1" ht="12.75" customHeight="1">
      <c r="A53" s="74" t="s">
        <v>384</v>
      </c>
      <c r="B53" s="83" t="s">
        <v>524</v>
      </c>
      <c r="C53" s="111">
        <v>34654.077273389004</v>
      </c>
      <c r="D53" s="246" t="s">
        <v>435</v>
      </c>
      <c r="E53" s="111">
        <v>34654.077273389004</v>
      </c>
      <c r="F53" s="111">
        <v>24908.670526982391</v>
      </c>
      <c r="G53" s="111">
        <v>6207.8653647982928</v>
      </c>
      <c r="H53" s="247">
        <f t="shared" si="1"/>
        <v>2.7986995109910549</v>
      </c>
      <c r="I53" s="248" t="s">
        <v>435</v>
      </c>
      <c r="J53" s="247">
        <f t="shared" si="0"/>
        <v>2.3674560001920533</v>
      </c>
      <c r="K53" s="247">
        <f t="shared" si="0"/>
        <v>5.6847352485040616</v>
      </c>
      <c r="L53" s="247">
        <f t="shared" si="0"/>
        <v>1.1241252909286514</v>
      </c>
      <c r="M53" s="142"/>
    </row>
    <row r="54" spans="1:13" s="55" customFormat="1" ht="12.75" customHeight="1">
      <c r="A54" s="74" t="s">
        <v>386</v>
      </c>
      <c r="B54" s="83" t="s">
        <v>525</v>
      </c>
      <c r="C54" s="111">
        <v>3468.0973050106518</v>
      </c>
      <c r="D54" s="246" t="s">
        <v>435</v>
      </c>
      <c r="E54" s="111">
        <v>3468.0973050106518</v>
      </c>
      <c r="F54" s="111">
        <v>886.70307880893824</v>
      </c>
      <c r="G54" s="111">
        <v>1902.3628577763563</v>
      </c>
      <c r="H54" s="247">
        <f t="shared" ref="H54:H73" si="2">C53*100/C$74</f>
        <v>2.7986995109910549</v>
      </c>
      <c r="I54" s="248" t="s">
        <v>435</v>
      </c>
      <c r="J54" s="247">
        <f t="shared" si="0"/>
        <v>0.23692934338500721</v>
      </c>
      <c r="K54" s="247">
        <f t="shared" si="0"/>
        <v>0.20236616970793053</v>
      </c>
      <c r="L54" s="247">
        <f t="shared" si="0"/>
        <v>0.34448140790488807</v>
      </c>
      <c r="M54" s="142"/>
    </row>
    <row r="55" spans="1:13" s="55" customFormat="1" ht="12.75" customHeight="1">
      <c r="A55" s="74" t="s">
        <v>526</v>
      </c>
      <c r="B55" s="83" t="s">
        <v>527</v>
      </c>
      <c r="C55" s="111">
        <v>996.11780610146877</v>
      </c>
      <c r="D55" s="246" t="s">
        <v>435</v>
      </c>
      <c r="E55" s="111">
        <v>996.11780610146877</v>
      </c>
      <c r="F55" s="111">
        <v>638.5872256241272</v>
      </c>
      <c r="G55" s="111">
        <v>356.06374543111929</v>
      </c>
      <c r="H55" s="247">
        <f t="shared" si="2"/>
        <v>0.28008716420379504</v>
      </c>
      <c r="I55" s="248" t="s">
        <v>435</v>
      </c>
      <c r="J55" s="247">
        <f t="shared" si="0"/>
        <v>6.8051590534311729E-2</v>
      </c>
      <c r="K55" s="247">
        <f t="shared" si="0"/>
        <v>0.14574038814385806</v>
      </c>
      <c r="L55" s="247">
        <f t="shared" si="0"/>
        <v>6.4476311566223479E-2</v>
      </c>
      <c r="M55" s="142"/>
    </row>
    <row r="56" spans="1:13" s="55" customFormat="1" ht="12.75" customHeight="1">
      <c r="A56" s="74" t="s">
        <v>528</v>
      </c>
      <c r="B56" s="83" t="s">
        <v>529</v>
      </c>
      <c r="C56" s="111">
        <v>22382.6474109232</v>
      </c>
      <c r="D56" s="246" t="s">
        <v>435</v>
      </c>
      <c r="E56" s="111">
        <v>22382.6474109232</v>
      </c>
      <c r="F56" s="111">
        <v>20035.018928732668</v>
      </c>
      <c r="G56" s="111">
        <v>2151.9440080405875</v>
      </c>
      <c r="H56" s="247">
        <f t="shared" si="2"/>
        <v>8.0447515449111426E-2</v>
      </c>
      <c r="I56" s="248" t="s">
        <v>435</v>
      </c>
      <c r="J56" s="247">
        <f t="shared" si="0"/>
        <v>1.5291110623183273</v>
      </c>
      <c r="K56" s="247">
        <f t="shared" si="0"/>
        <v>4.5724551290377748</v>
      </c>
      <c r="L56" s="247">
        <f t="shared" si="0"/>
        <v>0.38967576484793726</v>
      </c>
      <c r="M56" s="142"/>
    </row>
    <row r="57" spans="1:13" s="55" customFormat="1" ht="12.75" customHeight="1">
      <c r="A57" s="74" t="s">
        <v>394</v>
      </c>
      <c r="B57" s="83" t="s">
        <v>530</v>
      </c>
      <c r="C57" s="111">
        <v>4280.3572670114399</v>
      </c>
      <c r="D57" s="246" t="s">
        <v>435</v>
      </c>
      <c r="E57" s="111">
        <v>4280.3572670114399</v>
      </c>
      <c r="F57" s="111">
        <v>2265.5965833681885</v>
      </c>
      <c r="G57" s="111">
        <v>2042.6776335777083</v>
      </c>
      <c r="H57" s="247">
        <f t="shared" si="2"/>
        <v>1.8076460056761987</v>
      </c>
      <c r="I57" s="248" t="s">
        <v>435</v>
      </c>
      <c r="J57" s="247">
        <f t="shared" si="0"/>
        <v>0.29242035258383547</v>
      </c>
      <c r="K57" s="247">
        <f t="shared" si="0"/>
        <v>0.51706158875127251</v>
      </c>
      <c r="L57" s="247">
        <f t="shared" si="0"/>
        <v>0.36988972121395225</v>
      </c>
      <c r="M57" s="142"/>
    </row>
    <row r="58" spans="1:13" s="55" customFormat="1" ht="12.75" customHeight="1">
      <c r="A58" s="74" t="s">
        <v>396</v>
      </c>
      <c r="B58" s="83" t="s">
        <v>531</v>
      </c>
      <c r="C58" s="111">
        <v>1991.6524242685362</v>
      </c>
      <c r="D58" s="246" t="s">
        <v>435</v>
      </c>
      <c r="E58" s="111">
        <v>1991.6524242685362</v>
      </c>
      <c r="F58" s="111">
        <v>761.91955110408207</v>
      </c>
      <c r="G58" s="111">
        <v>240.02152030806155</v>
      </c>
      <c r="H58" s="247">
        <f t="shared" si="2"/>
        <v>0.34568612794232378</v>
      </c>
      <c r="I58" s="248" t="s">
        <v>435</v>
      </c>
      <c r="J58" s="247">
        <f t="shared" si="0"/>
        <v>0.13606333952952707</v>
      </c>
      <c r="K58" s="247">
        <f t="shared" si="0"/>
        <v>0.17388767995441029</v>
      </c>
      <c r="L58" s="247">
        <f t="shared" si="0"/>
        <v>4.3463291403743866E-2</v>
      </c>
      <c r="M58" s="142"/>
    </row>
    <row r="59" spans="1:13" s="55" customFormat="1" ht="12.75" customHeight="1">
      <c r="A59" s="74" t="s">
        <v>398</v>
      </c>
      <c r="B59" s="83" t="s">
        <v>532</v>
      </c>
      <c r="C59" s="111">
        <v>5743.2076720959121</v>
      </c>
      <c r="D59" s="246" t="s">
        <v>435</v>
      </c>
      <c r="E59" s="111">
        <v>5743.2076720959121</v>
      </c>
      <c r="F59" s="111">
        <v>5132.9643865499911</v>
      </c>
      <c r="G59" s="111">
        <v>590.43635870775813</v>
      </c>
      <c r="H59" s="247">
        <f t="shared" si="2"/>
        <v>0.16084793203092512</v>
      </c>
      <c r="I59" s="248" t="s">
        <v>435</v>
      </c>
      <c r="J59" s="247">
        <f t="shared" si="0"/>
        <v>0.39235762523371326</v>
      </c>
      <c r="K59" s="247">
        <f t="shared" si="0"/>
        <v>1.1714613008320911</v>
      </c>
      <c r="L59" s="247">
        <f t="shared" si="0"/>
        <v>0.10691669430700967</v>
      </c>
      <c r="M59" s="142"/>
    </row>
    <row r="60" spans="1:13" s="55" customFormat="1" ht="12.75" customHeight="1">
      <c r="A60" s="74" t="s">
        <v>400</v>
      </c>
      <c r="B60" s="83" t="s">
        <v>533</v>
      </c>
      <c r="C60" s="111">
        <v>2179.9477484860522</v>
      </c>
      <c r="D60" s="246" t="s">
        <v>435</v>
      </c>
      <c r="E60" s="111">
        <v>2179.9477484860522</v>
      </c>
      <c r="F60" s="111">
        <v>18.352545594383173</v>
      </c>
      <c r="G60" s="111">
        <v>667.3841803567866</v>
      </c>
      <c r="H60" s="247">
        <f t="shared" si="2"/>
        <v>0.46382745604823289</v>
      </c>
      <c r="I60" s="248" t="s">
        <v>435</v>
      </c>
      <c r="J60" s="247">
        <f t="shared" si="0"/>
        <v>0.14892707534941521</v>
      </c>
      <c r="K60" s="247">
        <f t="shared" si="0"/>
        <v>4.1884757649812282E-3</v>
      </c>
      <c r="L60" s="247">
        <f t="shared" si="0"/>
        <v>0.12085046820746066</v>
      </c>
      <c r="M60" s="142"/>
    </row>
    <row r="61" spans="1:13" s="55" customFormat="1" ht="12.75" customHeight="1">
      <c r="A61" s="74" t="s">
        <v>534</v>
      </c>
      <c r="B61" s="83" t="s">
        <v>535</v>
      </c>
      <c r="C61" s="111">
        <v>7420.8305872648634</v>
      </c>
      <c r="D61" s="246" t="s">
        <v>435</v>
      </c>
      <c r="E61" s="111">
        <v>7420.8305872648634</v>
      </c>
      <c r="F61" s="111">
        <v>5549.6272871861966</v>
      </c>
      <c r="G61" s="111">
        <v>1833.9962864038177</v>
      </c>
      <c r="H61" s="247">
        <f t="shared" si="2"/>
        <v>0.17605485927507181</v>
      </c>
      <c r="I61" s="248" t="s">
        <v>435</v>
      </c>
      <c r="J61" s="247">
        <f t="shared" si="0"/>
        <v>0.50696747057004543</v>
      </c>
      <c r="K61" s="247">
        <f t="shared" si="0"/>
        <v>1.2665534204787325</v>
      </c>
      <c r="L61" s="247">
        <f t="shared" si="0"/>
        <v>0.33210153375849594</v>
      </c>
      <c r="M61" s="142"/>
    </row>
    <row r="62" spans="1:13" s="55" customFormat="1" ht="12.75" customHeight="1">
      <c r="A62" s="74" t="s">
        <v>536</v>
      </c>
      <c r="B62" s="83" t="s">
        <v>537</v>
      </c>
      <c r="C62" s="111">
        <v>12356.246028360019</v>
      </c>
      <c r="D62" s="246" t="s">
        <v>435</v>
      </c>
      <c r="E62" s="111">
        <v>12356.246028360019</v>
      </c>
      <c r="F62" s="111">
        <v>12070.854783979319</v>
      </c>
      <c r="G62" s="111">
        <v>38.808284759601918</v>
      </c>
      <c r="H62" s="247">
        <f t="shared" si="2"/>
        <v>0.59931403661046201</v>
      </c>
      <c r="I62" s="248" t="s">
        <v>435</v>
      </c>
      <c r="J62" s="247">
        <f t="shared" si="0"/>
        <v>0.8441393077331637</v>
      </c>
      <c r="K62" s="247">
        <f t="shared" si="0"/>
        <v>2.7548485012770438</v>
      </c>
      <c r="L62" s="247">
        <f t="shared" si="0"/>
        <v>7.027435653357947E-3</v>
      </c>
      <c r="M62" s="142"/>
    </row>
    <row r="63" spans="1:13" s="55" customFormat="1" ht="12.75" customHeight="1">
      <c r="A63" s="74" t="s">
        <v>538</v>
      </c>
      <c r="B63" s="83" t="s">
        <v>539</v>
      </c>
      <c r="C63" s="111">
        <v>5396.8638180681983</v>
      </c>
      <c r="D63" s="246" t="s">
        <v>435</v>
      </c>
      <c r="E63" s="111">
        <v>5396.8638180681983</v>
      </c>
      <c r="F63" s="111">
        <v>427.61573148756344</v>
      </c>
      <c r="G63" s="111">
        <v>2698.1122722747054</v>
      </c>
      <c r="H63" s="247">
        <f t="shared" si="2"/>
        <v>0.99790334754668397</v>
      </c>
      <c r="I63" s="248" t="s">
        <v>435</v>
      </c>
      <c r="J63" s="247">
        <f t="shared" si="0"/>
        <v>0.36869651808955628</v>
      </c>
      <c r="K63" s="247">
        <f t="shared" si="0"/>
        <v>9.7591809204306573E-2</v>
      </c>
      <c r="L63" s="247">
        <f t="shared" si="0"/>
        <v>0.48857635673410216</v>
      </c>
      <c r="M63" s="142"/>
    </row>
    <row r="64" spans="1:13" s="55" customFormat="1" ht="12.75" customHeight="1">
      <c r="A64" s="74" t="s">
        <v>540</v>
      </c>
      <c r="B64" s="83" t="s">
        <v>541</v>
      </c>
      <c r="C64" s="111">
        <v>14801.641528494509</v>
      </c>
      <c r="D64" s="246" t="s">
        <v>435</v>
      </c>
      <c r="E64" s="111">
        <v>14801.641528494509</v>
      </c>
      <c r="F64" s="111">
        <v>0</v>
      </c>
      <c r="G64" s="111">
        <v>2500.7601668807288</v>
      </c>
      <c r="H64" s="247">
        <f t="shared" si="2"/>
        <v>0.43585636429890912</v>
      </c>
      <c r="I64" s="248" t="s">
        <v>435</v>
      </c>
      <c r="J64" s="247">
        <f t="shared" si="0"/>
        <v>1.0112009266002089</v>
      </c>
      <c r="K64" s="247">
        <f t="shared" si="0"/>
        <v>0</v>
      </c>
      <c r="L64" s="247">
        <f t="shared" si="0"/>
        <v>0.45283967756103605</v>
      </c>
      <c r="M64" s="142"/>
    </row>
    <row r="65" spans="1:13" s="55" customFormat="1" ht="12.75" customHeight="1">
      <c r="A65" s="74" t="s">
        <v>542</v>
      </c>
      <c r="B65" s="83" t="s">
        <v>543</v>
      </c>
      <c r="C65" s="111">
        <v>4546.5753770088177</v>
      </c>
      <c r="D65" s="246" t="s">
        <v>435</v>
      </c>
      <c r="E65" s="111">
        <v>4546.5753770088177</v>
      </c>
      <c r="F65" s="111">
        <v>2095.5265766827497</v>
      </c>
      <c r="G65" s="111">
        <v>2004.2671035799756</v>
      </c>
      <c r="H65" s="247">
        <f t="shared" si="2"/>
        <v>1.1953960447670946</v>
      </c>
      <c r="I65" s="248" t="s">
        <v>435</v>
      </c>
      <c r="J65" s="247">
        <f t="shared" si="0"/>
        <v>0.31060752452614132</v>
      </c>
      <c r="K65" s="247">
        <f t="shared" si="0"/>
        <v>0.47824767611507851</v>
      </c>
      <c r="L65" s="247">
        <f t="shared" si="0"/>
        <v>0.36293431131520232</v>
      </c>
      <c r="M65" s="142"/>
    </row>
    <row r="66" spans="1:13" s="55" customFormat="1" ht="12.75" customHeight="1">
      <c r="A66" s="74" t="s">
        <v>544</v>
      </c>
      <c r="B66" s="83" t="s">
        <v>545</v>
      </c>
      <c r="C66" s="111">
        <v>23113.027277777361</v>
      </c>
      <c r="D66" s="246" t="s">
        <v>435</v>
      </c>
      <c r="E66" s="111">
        <v>23113.027277777361</v>
      </c>
      <c r="F66" s="111">
        <v>732.4378158337347</v>
      </c>
      <c r="G66" s="111">
        <v>514.43575374811746</v>
      </c>
      <c r="H66" s="247">
        <f t="shared" si="2"/>
        <v>0.36718618083332261</v>
      </c>
      <c r="I66" s="248" t="s">
        <v>435</v>
      </c>
      <c r="J66" s="247">
        <f t="shared" si="0"/>
        <v>1.5790082846440583</v>
      </c>
      <c r="K66" s="247">
        <f t="shared" si="0"/>
        <v>0.16715926546529253</v>
      </c>
      <c r="L66" s="247">
        <f t="shared" si="0"/>
        <v>9.3154443172269508E-2</v>
      </c>
      <c r="M66" s="142"/>
    </row>
    <row r="67" spans="1:13" s="55" customFormat="1" ht="12.75" customHeight="1">
      <c r="A67" s="74" t="s">
        <v>546</v>
      </c>
      <c r="B67" s="83" t="s">
        <v>547</v>
      </c>
      <c r="C67" s="111">
        <v>2008.2837043798261</v>
      </c>
      <c r="D67" s="246" t="s">
        <v>435</v>
      </c>
      <c r="E67" s="111">
        <v>2008.2837043798261</v>
      </c>
      <c r="F67" s="111">
        <v>0</v>
      </c>
      <c r="G67" s="111">
        <v>0</v>
      </c>
      <c r="H67" s="247">
        <f t="shared" si="2"/>
        <v>1.8666322473260992</v>
      </c>
      <c r="I67" s="248" t="s">
        <v>435</v>
      </c>
      <c r="J67" s="247">
        <f t="shared" si="0"/>
        <v>0.13719953552689049</v>
      </c>
      <c r="K67" s="247">
        <f t="shared" si="0"/>
        <v>0</v>
      </c>
      <c r="L67" s="247">
        <f t="shared" si="0"/>
        <v>0</v>
      </c>
      <c r="M67" s="142"/>
    </row>
    <row r="68" spans="1:13" s="55" customFormat="1" ht="12.75" customHeight="1">
      <c r="A68" s="74" t="s">
        <v>548</v>
      </c>
      <c r="B68" s="83" t="s">
        <v>549</v>
      </c>
      <c r="C68" s="111">
        <v>13068.108408464732</v>
      </c>
      <c r="D68" s="246" t="s">
        <v>435</v>
      </c>
      <c r="E68" s="111">
        <v>13068.108408464732</v>
      </c>
      <c r="F68" s="111">
        <v>1556.8192398275874</v>
      </c>
      <c r="G68" s="111">
        <v>5.1521658050398393</v>
      </c>
      <c r="H68" s="247">
        <f t="shared" si="2"/>
        <v>0.16219109160050238</v>
      </c>
      <c r="I68" s="248" t="s">
        <v>435</v>
      </c>
      <c r="J68" s="247">
        <f t="shared" si="0"/>
        <v>0.89277147444169835</v>
      </c>
      <c r="K68" s="247">
        <f t="shared" si="0"/>
        <v>0.35530219080180458</v>
      </c>
      <c r="L68" s="247">
        <f t="shared" si="0"/>
        <v>9.3295835913980764E-4</v>
      </c>
      <c r="M68" s="142"/>
    </row>
    <row r="69" spans="1:13" s="55" customFormat="1" ht="12.75" customHeight="1">
      <c r="A69" s="74" t="s">
        <v>550</v>
      </c>
      <c r="B69" s="83" t="s">
        <v>551</v>
      </c>
      <c r="C69" s="111">
        <v>22363.010845702971</v>
      </c>
      <c r="D69" s="246" t="s">
        <v>435</v>
      </c>
      <c r="E69" s="111">
        <v>22363.010845702971</v>
      </c>
      <c r="F69" s="111">
        <v>5447.3962471564473</v>
      </c>
      <c r="G69" s="111">
        <v>4.4975350553278126</v>
      </c>
      <c r="H69" s="247">
        <f t="shared" si="2"/>
        <v>1.0553940976069049</v>
      </c>
      <c r="I69" s="248" t="s">
        <v>435</v>
      </c>
      <c r="J69" s="247">
        <f t="shared" si="0"/>
        <v>1.5277695548302748</v>
      </c>
      <c r="K69" s="247">
        <f t="shared" si="0"/>
        <v>1.2432219305014252</v>
      </c>
      <c r="L69" s="247">
        <f t="shared" si="0"/>
        <v>8.1441729248850423E-4</v>
      </c>
      <c r="M69" s="142"/>
    </row>
    <row r="70" spans="1:13" s="55" customFormat="1" ht="12.75" customHeight="1">
      <c r="A70" s="74" t="s">
        <v>552</v>
      </c>
      <c r="B70" s="83" t="s">
        <v>553</v>
      </c>
      <c r="C70" s="111">
        <v>10067.850075897682</v>
      </c>
      <c r="D70" s="246" t="s">
        <v>435</v>
      </c>
      <c r="E70" s="111">
        <v>10067.850075897682</v>
      </c>
      <c r="F70" s="111">
        <v>1845.6399047868824</v>
      </c>
      <c r="G70" s="111">
        <v>0</v>
      </c>
      <c r="H70" s="247">
        <f t="shared" si="2"/>
        <v>1.8060601361392363</v>
      </c>
      <c r="I70" s="248" t="s">
        <v>435</v>
      </c>
      <c r="J70" s="247">
        <f t="shared" si="0"/>
        <v>0.68780339707735116</v>
      </c>
      <c r="K70" s="247">
        <f t="shared" si="0"/>
        <v>0.42121775272679479</v>
      </c>
      <c r="L70" s="247">
        <f t="shared" si="0"/>
        <v>0</v>
      </c>
      <c r="M70" s="142"/>
    </row>
    <row r="71" spans="1:13" s="55" customFormat="1" ht="12.75" customHeight="1">
      <c r="A71" s="74" t="s">
        <v>554</v>
      </c>
      <c r="B71" s="83" t="s">
        <v>555</v>
      </c>
      <c r="C71" s="111">
        <v>6584.6121367586165</v>
      </c>
      <c r="D71" s="246" t="s">
        <v>435</v>
      </c>
      <c r="E71" s="111">
        <v>6584.6121367586165</v>
      </c>
      <c r="F71" s="111">
        <v>3610.9164869291649</v>
      </c>
      <c r="G71" s="111">
        <v>62.359264260140613</v>
      </c>
      <c r="H71" s="247">
        <f t="shared" si="2"/>
        <v>0.81309009793728482</v>
      </c>
      <c r="I71" s="248" t="s">
        <v>435</v>
      </c>
      <c r="J71" s="247">
        <f t="shared" si="0"/>
        <v>0.44983969387282713</v>
      </c>
      <c r="K71" s="247">
        <f t="shared" si="0"/>
        <v>0.82409473481993478</v>
      </c>
      <c r="L71" s="247">
        <f t="shared" ref="L71:L74" si="3">G71*100/G$74</f>
        <v>1.1292066106334592E-2</v>
      </c>
      <c r="M71" s="142"/>
    </row>
    <row r="72" spans="1:13" s="55" customFormat="1" ht="12.75" customHeight="1">
      <c r="A72" s="74" t="s">
        <v>556</v>
      </c>
      <c r="B72" s="83" t="s">
        <v>557</v>
      </c>
      <c r="C72" s="111">
        <v>2522.1476816571603</v>
      </c>
      <c r="D72" s="246" t="s">
        <v>435</v>
      </c>
      <c r="E72" s="111">
        <v>2522.1476816571603</v>
      </c>
      <c r="F72" s="111">
        <v>162.89803337462158</v>
      </c>
      <c r="G72" s="111">
        <v>1.9149569093587206</v>
      </c>
      <c r="H72" s="247">
        <f t="shared" si="2"/>
        <v>0.53178016029194086</v>
      </c>
      <c r="I72" s="248" t="s">
        <v>435</v>
      </c>
      <c r="J72" s="247">
        <f t="shared" ref="I72:K74" si="4">E72*100/E$74</f>
        <v>0.17230508304126541</v>
      </c>
      <c r="K72" s="247">
        <f t="shared" si="4"/>
        <v>3.7177102295908371E-2</v>
      </c>
      <c r="L72" s="247">
        <f t="shared" si="3"/>
        <v>3.467619489712705E-4</v>
      </c>
      <c r="M72" s="142"/>
    </row>
    <row r="73" spans="1:13" s="55" customFormat="1" ht="12.75" customHeight="1">
      <c r="A73" s="74" t="s">
        <v>558</v>
      </c>
      <c r="B73" s="83" t="s">
        <v>685</v>
      </c>
      <c r="C73" s="111">
        <v>7369.1450153827564</v>
      </c>
      <c r="D73" s="246" t="s">
        <v>435</v>
      </c>
      <c r="E73" s="111">
        <v>7369.1450153827564</v>
      </c>
      <c r="F73" s="111">
        <v>7307.2937864990845</v>
      </c>
      <c r="G73" s="111">
        <v>28.449618936380979</v>
      </c>
      <c r="H73" s="247">
        <f t="shared" si="2"/>
        <v>0.20369128364360017</v>
      </c>
      <c r="I73" s="248" t="s">
        <v>435</v>
      </c>
      <c r="J73" s="247">
        <f t="shared" si="4"/>
        <v>0.50343647719485562</v>
      </c>
      <c r="K73" s="247">
        <f t="shared" si="4"/>
        <v>1.6676936054972382</v>
      </c>
      <c r="L73" s="247">
        <f t="shared" si="3"/>
        <v>5.1516800517318675E-3</v>
      </c>
      <c r="M73" s="142"/>
    </row>
    <row r="74" spans="1:13" s="55" customFormat="1" ht="18" customHeight="1">
      <c r="A74" s="74" t="s">
        <v>559</v>
      </c>
      <c r="B74" s="243" t="s">
        <v>560</v>
      </c>
      <c r="C74" s="245">
        <v>1238220.7213491653</v>
      </c>
      <c r="D74" s="245">
        <v>225547.86698268878</v>
      </c>
      <c r="E74" s="245">
        <v>1463768.5883318544</v>
      </c>
      <c r="F74" s="245">
        <v>438167.64436896355</v>
      </c>
      <c r="G74" s="245">
        <v>552239.63155120471</v>
      </c>
      <c r="H74" s="253">
        <f>C74*100/C$74</f>
        <v>100</v>
      </c>
      <c r="I74" s="253">
        <f t="shared" si="4"/>
        <v>100</v>
      </c>
      <c r="J74" s="253">
        <f t="shared" si="4"/>
        <v>100</v>
      </c>
      <c r="K74" s="253">
        <f t="shared" si="4"/>
        <v>100</v>
      </c>
      <c r="L74" s="253">
        <f t="shared" si="3"/>
        <v>100</v>
      </c>
      <c r="M74" s="142"/>
    </row>
    <row r="75" spans="1:13" ht="15" customHeight="1">
      <c r="A75" s="199"/>
      <c r="B75" s="144"/>
      <c r="C75" s="145"/>
      <c r="D75" s="145"/>
      <c r="E75" s="145"/>
      <c r="H75" s="147"/>
      <c r="I75" s="147"/>
      <c r="J75" s="147"/>
      <c r="K75" s="147"/>
      <c r="L75" s="147"/>
      <c r="M75" s="147"/>
    </row>
    <row r="76" spans="1:13" ht="15" customHeight="1">
      <c r="A76" s="55" t="s">
        <v>682</v>
      </c>
      <c r="B76" s="144"/>
      <c r="C76" s="145"/>
      <c r="D76" s="145"/>
      <c r="E76" s="145"/>
      <c r="H76" s="147"/>
      <c r="I76" s="147"/>
      <c r="J76" s="147"/>
      <c r="K76" s="147"/>
      <c r="L76" s="147"/>
      <c r="M76" s="147"/>
    </row>
    <row r="77" spans="1:13" ht="15" customHeight="1">
      <c r="A77" s="55" t="s">
        <v>683</v>
      </c>
      <c r="B77" s="144"/>
      <c r="C77" s="143"/>
      <c r="D77" s="143"/>
      <c r="E77" s="143"/>
      <c r="F77" s="143"/>
      <c r="G77" s="143"/>
      <c r="H77" s="147"/>
      <c r="I77" s="147"/>
      <c r="J77" s="147"/>
      <c r="K77" s="147"/>
      <c r="L77" s="147"/>
      <c r="M77" s="147"/>
    </row>
    <row r="78" spans="1:13" ht="15" customHeight="1">
      <c r="A78" s="55" t="s">
        <v>684</v>
      </c>
      <c r="B78" s="144"/>
      <c r="C78" s="145"/>
      <c r="D78" s="145"/>
      <c r="E78" s="145"/>
      <c r="H78" s="147"/>
      <c r="I78" s="147"/>
      <c r="J78" s="147"/>
      <c r="K78" s="147"/>
      <c r="L78" s="147"/>
      <c r="M78" s="147"/>
    </row>
    <row r="79" spans="1:13" ht="16.5" customHeight="1">
      <c r="B79" s="144"/>
      <c r="C79" s="145"/>
      <c r="D79" s="145"/>
      <c r="E79" s="145"/>
    </row>
    <row r="80" spans="1:13" ht="16.5" customHeight="1">
      <c r="B80" s="144"/>
    </row>
    <row r="81" spans="1:7" ht="16.5" customHeight="1">
      <c r="B81" s="144"/>
    </row>
    <row r="82" spans="1:7" ht="16.5" customHeight="1">
      <c r="A82" s="3"/>
      <c r="B82" s="144"/>
      <c r="F82" s="3"/>
      <c r="G82" s="3"/>
    </row>
    <row r="83" spans="1:7" ht="16.5" customHeight="1">
      <c r="A83" s="3"/>
      <c r="B83" s="144"/>
      <c r="F83" s="3"/>
      <c r="G83" s="3"/>
    </row>
    <row r="84" spans="1:7" ht="16.5" customHeight="1">
      <c r="A84" s="3"/>
      <c r="B84" s="144"/>
      <c r="F84" s="3"/>
      <c r="G84" s="3"/>
    </row>
    <row r="85" spans="1:7" ht="16.5" customHeight="1">
      <c r="A85" s="3"/>
      <c r="B85" s="144"/>
      <c r="F85" s="3"/>
      <c r="G85" s="3"/>
    </row>
    <row r="86" spans="1:7" ht="16.5" customHeight="1">
      <c r="A86" s="3"/>
      <c r="B86" s="144"/>
      <c r="F86" s="3"/>
      <c r="G86" s="3"/>
    </row>
    <row r="87" spans="1:7" ht="16.5" customHeight="1">
      <c r="A87" s="3"/>
      <c r="B87" s="144"/>
      <c r="F87" s="3"/>
      <c r="G87" s="3"/>
    </row>
    <row r="88" spans="1:7" ht="16.5" customHeight="1">
      <c r="A88" s="3"/>
      <c r="B88" s="144"/>
      <c r="F88" s="3"/>
      <c r="G88" s="3"/>
    </row>
    <row r="89" spans="1:7" ht="16.5" customHeight="1">
      <c r="A89" s="3"/>
      <c r="B89" s="144"/>
      <c r="F89" s="3"/>
      <c r="G89" s="3"/>
    </row>
    <row r="90" spans="1:7" ht="16.5" customHeight="1">
      <c r="A90" s="3"/>
      <c r="B90" s="144"/>
      <c r="F90" s="3"/>
      <c r="G90" s="3"/>
    </row>
    <row r="91" spans="1:7" ht="16.5" customHeight="1">
      <c r="A91" s="3"/>
      <c r="B91" s="144"/>
      <c r="F91" s="3"/>
      <c r="G91" s="3"/>
    </row>
    <row r="92" spans="1:7" ht="16.5" customHeight="1">
      <c r="A92" s="3"/>
      <c r="B92" s="144"/>
      <c r="F92" s="3"/>
      <c r="G92" s="3"/>
    </row>
    <row r="93" spans="1:7" ht="16.5" customHeight="1">
      <c r="A93" s="3"/>
      <c r="B93" s="144"/>
      <c r="F93" s="3"/>
      <c r="G93" s="3"/>
    </row>
    <row r="94" spans="1:7" ht="16.5" customHeight="1">
      <c r="A94" s="3"/>
      <c r="B94" s="144"/>
      <c r="F94" s="3"/>
      <c r="G94" s="3"/>
    </row>
    <row r="95" spans="1:7" ht="16.5" customHeight="1">
      <c r="A95" s="3"/>
      <c r="B95" s="144"/>
      <c r="F95" s="3"/>
      <c r="G95" s="3"/>
    </row>
    <row r="96" spans="1:7" ht="16.5" customHeight="1">
      <c r="A96" s="3"/>
      <c r="B96" s="144"/>
      <c r="F96" s="3"/>
      <c r="G96" s="3"/>
    </row>
    <row r="97" spans="1:7" ht="16.5" customHeight="1">
      <c r="A97" s="3"/>
      <c r="B97" s="144"/>
      <c r="F97" s="3"/>
      <c r="G97" s="3"/>
    </row>
    <row r="98" spans="1:7" ht="16.5" customHeight="1">
      <c r="A98" s="3"/>
      <c r="B98" s="144"/>
      <c r="F98" s="3"/>
      <c r="G98" s="3"/>
    </row>
    <row r="99" spans="1:7" ht="16.5" customHeight="1">
      <c r="A99" s="3"/>
      <c r="B99" s="144"/>
      <c r="F99" s="3"/>
      <c r="G99" s="3"/>
    </row>
    <row r="100" spans="1:7" ht="16.5" customHeight="1">
      <c r="A100" s="3"/>
      <c r="B100" s="144"/>
      <c r="F100" s="3"/>
      <c r="G100" s="3"/>
    </row>
    <row r="101" spans="1:7" ht="16.5" customHeight="1">
      <c r="A101" s="3"/>
      <c r="B101" s="144"/>
      <c r="F101" s="3"/>
      <c r="G101" s="3"/>
    </row>
    <row r="102" spans="1:7" ht="16.5" customHeight="1">
      <c r="A102" s="3"/>
      <c r="B102" s="144"/>
      <c r="F102" s="3"/>
      <c r="G102" s="3"/>
    </row>
    <row r="103" spans="1:7" ht="16.5" customHeight="1">
      <c r="A103" s="3"/>
      <c r="B103" s="144"/>
      <c r="F103" s="3"/>
      <c r="G103" s="3"/>
    </row>
    <row r="104" spans="1:7" ht="16.5" customHeight="1">
      <c r="A104" s="3"/>
      <c r="B104" s="144"/>
      <c r="F104" s="3"/>
      <c r="G104" s="3"/>
    </row>
    <row r="105" spans="1:7" ht="16.5" customHeight="1">
      <c r="A105" s="3"/>
      <c r="B105" s="144"/>
      <c r="F105" s="3"/>
      <c r="G105" s="3"/>
    </row>
    <row r="106" spans="1:7" ht="16.5" customHeight="1">
      <c r="A106" s="3"/>
      <c r="B106" s="144"/>
      <c r="F106" s="3"/>
      <c r="G106" s="3"/>
    </row>
    <row r="107" spans="1:7" ht="16.5" customHeight="1">
      <c r="A107" s="3"/>
      <c r="B107" s="144"/>
      <c r="F107" s="3"/>
      <c r="G107" s="3"/>
    </row>
    <row r="108" spans="1:7" ht="16.5" customHeight="1">
      <c r="A108" s="3"/>
      <c r="B108" s="144"/>
      <c r="F108" s="3"/>
      <c r="G108" s="3"/>
    </row>
    <row r="109" spans="1:7" ht="16.5" customHeight="1">
      <c r="A109" s="3"/>
      <c r="B109" s="144"/>
      <c r="F109" s="3"/>
      <c r="G109" s="3"/>
    </row>
    <row r="110" spans="1:7" ht="16.5" customHeight="1">
      <c r="A110" s="3"/>
      <c r="B110" s="144"/>
      <c r="F110" s="3"/>
      <c r="G110" s="3"/>
    </row>
    <row r="111" spans="1:7" ht="16.5" customHeight="1">
      <c r="A111" s="3"/>
      <c r="B111" s="144"/>
      <c r="F111" s="3"/>
      <c r="G111" s="3"/>
    </row>
    <row r="112" spans="1:7" ht="16.5" customHeight="1">
      <c r="A112" s="3"/>
      <c r="B112" s="144"/>
      <c r="F112" s="3"/>
      <c r="G112" s="3"/>
    </row>
    <row r="113" spans="1:7" ht="16.5" customHeight="1">
      <c r="A113" s="3"/>
      <c r="B113" s="144"/>
      <c r="F113" s="3"/>
      <c r="G113" s="3"/>
    </row>
    <row r="114" spans="1:7" ht="16.5" customHeight="1">
      <c r="A114" s="3"/>
      <c r="B114" s="144"/>
      <c r="F114" s="3"/>
      <c r="G114" s="3"/>
    </row>
    <row r="115" spans="1:7" ht="16.5" customHeight="1">
      <c r="A115" s="3"/>
      <c r="B115" s="144"/>
      <c r="F115" s="3"/>
      <c r="G115" s="3"/>
    </row>
    <row r="116" spans="1:7" ht="16.5" customHeight="1">
      <c r="A116" s="3"/>
      <c r="B116" s="144"/>
      <c r="F116" s="3"/>
      <c r="G116" s="3"/>
    </row>
    <row r="117" spans="1:7" ht="16.5" customHeight="1">
      <c r="A117" s="3"/>
      <c r="B117" s="144"/>
      <c r="F117" s="3"/>
      <c r="G117" s="3"/>
    </row>
    <row r="118" spans="1:7" ht="16.5" customHeight="1">
      <c r="A118" s="3"/>
      <c r="B118" s="144"/>
      <c r="F118" s="3"/>
      <c r="G118" s="3"/>
    </row>
    <row r="119" spans="1:7" ht="16.5" customHeight="1">
      <c r="A119" s="3"/>
      <c r="B119" s="144"/>
      <c r="F119" s="3"/>
      <c r="G119" s="3"/>
    </row>
    <row r="120" spans="1:7" ht="16.5" customHeight="1">
      <c r="A120" s="3"/>
      <c r="B120" s="144"/>
      <c r="F120" s="3"/>
      <c r="G120" s="3"/>
    </row>
    <row r="121" spans="1:7" ht="16.5" customHeight="1">
      <c r="A121" s="3"/>
      <c r="B121" s="144"/>
      <c r="F121" s="3"/>
      <c r="G121" s="3"/>
    </row>
    <row r="122" spans="1:7" ht="16.5" customHeight="1">
      <c r="A122" s="3"/>
      <c r="B122" s="144"/>
      <c r="F122" s="3"/>
      <c r="G122" s="3"/>
    </row>
    <row r="123" spans="1:7" ht="16.5" customHeight="1">
      <c r="A123" s="3"/>
      <c r="B123" s="144"/>
      <c r="F123" s="3"/>
      <c r="G123" s="3"/>
    </row>
    <row r="124" spans="1:7" ht="16.5" customHeight="1">
      <c r="A124" s="3"/>
      <c r="B124" s="144"/>
      <c r="F124" s="3"/>
      <c r="G124" s="3"/>
    </row>
    <row r="125" spans="1:7" ht="16.5" customHeight="1">
      <c r="A125" s="3"/>
      <c r="B125" s="144"/>
      <c r="F125" s="3"/>
      <c r="G125" s="3"/>
    </row>
    <row r="126" spans="1:7" ht="16.5" customHeight="1">
      <c r="A126" s="3"/>
      <c r="B126" s="144"/>
      <c r="F126" s="3"/>
      <c r="G126" s="3"/>
    </row>
    <row r="127" spans="1:7" ht="16.5" customHeight="1">
      <c r="A127" s="3"/>
      <c r="B127" s="144"/>
      <c r="F127" s="3"/>
      <c r="G127" s="3"/>
    </row>
    <row r="128" spans="1:7" ht="16.5" customHeight="1">
      <c r="A128" s="3"/>
      <c r="B128" s="144"/>
      <c r="F128" s="3"/>
      <c r="G128" s="3"/>
    </row>
    <row r="129" spans="1:7" ht="16.5" customHeight="1">
      <c r="A129" s="3"/>
      <c r="B129" s="144"/>
      <c r="F129" s="3"/>
      <c r="G129" s="3"/>
    </row>
    <row r="130" spans="1:7" ht="16.5" customHeight="1">
      <c r="A130" s="3"/>
      <c r="B130" s="144"/>
      <c r="F130" s="3"/>
      <c r="G130" s="3"/>
    </row>
    <row r="131" spans="1:7" ht="16.5" customHeight="1">
      <c r="A131" s="3"/>
      <c r="B131" s="144"/>
      <c r="F131" s="3"/>
      <c r="G131" s="3"/>
    </row>
    <row r="132" spans="1:7" ht="16.5" customHeight="1">
      <c r="A132" s="3"/>
      <c r="B132" s="144"/>
      <c r="F132" s="3"/>
      <c r="G132" s="3"/>
    </row>
    <row r="133" spans="1:7" ht="16.5" customHeight="1">
      <c r="A133" s="3"/>
      <c r="B133" s="144"/>
      <c r="F133" s="3"/>
      <c r="G133" s="3"/>
    </row>
    <row r="134" spans="1:7" ht="16.5" customHeight="1">
      <c r="A134" s="3"/>
      <c r="B134" s="144"/>
      <c r="F134" s="3"/>
      <c r="G134" s="3"/>
    </row>
    <row r="135" spans="1:7" ht="16.5" customHeight="1">
      <c r="A135" s="3"/>
      <c r="B135" s="144"/>
      <c r="F135" s="3"/>
      <c r="G135" s="3"/>
    </row>
    <row r="136" spans="1:7" ht="16.5" customHeight="1">
      <c r="A136" s="3"/>
      <c r="B136" s="144"/>
      <c r="F136" s="3"/>
      <c r="G136" s="3"/>
    </row>
    <row r="137" spans="1:7" ht="16.5" customHeight="1">
      <c r="A137" s="3"/>
      <c r="B137" s="144"/>
      <c r="F137" s="3"/>
      <c r="G137" s="3"/>
    </row>
    <row r="138" spans="1:7" ht="16.5" customHeight="1">
      <c r="A138" s="3"/>
      <c r="B138" s="144"/>
      <c r="F138" s="3"/>
      <c r="G138" s="3"/>
    </row>
    <row r="139" spans="1:7" ht="16.5" customHeight="1">
      <c r="A139" s="3"/>
      <c r="B139" s="144"/>
      <c r="F139" s="3"/>
      <c r="G139" s="3"/>
    </row>
    <row r="140" spans="1:7" ht="16.5" customHeight="1">
      <c r="A140" s="3"/>
      <c r="B140" s="144"/>
      <c r="F140" s="3"/>
      <c r="G140" s="3"/>
    </row>
    <row r="141" spans="1:7" ht="16.5" customHeight="1">
      <c r="A141" s="3"/>
      <c r="B141" s="144"/>
      <c r="F141" s="3"/>
      <c r="G141" s="3"/>
    </row>
    <row r="142" spans="1:7" ht="16.5" customHeight="1">
      <c r="A142" s="3"/>
      <c r="B142" s="144"/>
      <c r="F142" s="3"/>
      <c r="G142" s="3"/>
    </row>
    <row r="143" spans="1:7" ht="16.5" customHeight="1">
      <c r="A143" s="3"/>
      <c r="B143" s="144"/>
      <c r="F143" s="3"/>
      <c r="G143" s="3"/>
    </row>
    <row r="144" spans="1:7" ht="16.5" customHeight="1">
      <c r="A144" s="3"/>
      <c r="B144" s="144"/>
      <c r="F144" s="3"/>
      <c r="G144" s="3"/>
    </row>
    <row r="145" spans="1:7" ht="16.5" customHeight="1">
      <c r="A145" s="3"/>
      <c r="B145" s="144"/>
      <c r="F145" s="3"/>
      <c r="G145" s="3"/>
    </row>
    <row r="146" spans="1:7" ht="16.5" customHeight="1">
      <c r="A146" s="3"/>
      <c r="B146" s="144"/>
      <c r="F146" s="3"/>
      <c r="G146" s="3"/>
    </row>
    <row r="147" spans="1:7" ht="16.5" customHeight="1">
      <c r="A147" s="3"/>
      <c r="B147" s="144"/>
      <c r="F147" s="3"/>
      <c r="G147" s="3"/>
    </row>
    <row r="148" spans="1:7" ht="16.5" customHeight="1">
      <c r="A148" s="3"/>
      <c r="B148" s="144"/>
      <c r="F148" s="3"/>
      <c r="G148" s="3"/>
    </row>
    <row r="149" spans="1:7" ht="16.5" customHeight="1">
      <c r="A149" s="3"/>
      <c r="B149" s="144"/>
      <c r="F149" s="3"/>
      <c r="G149" s="3"/>
    </row>
    <row r="150" spans="1:7" ht="16.5" customHeight="1">
      <c r="A150" s="3"/>
      <c r="B150" s="144"/>
      <c r="F150" s="3"/>
      <c r="G150" s="3"/>
    </row>
    <row r="151" spans="1:7" ht="16.5" customHeight="1">
      <c r="A151" s="3"/>
      <c r="B151" s="144"/>
      <c r="F151" s="3"/>
      <c r="G151" s="3"/>
    </row>
    <row r="152" spans="1:7" ht="16.5" customHeight="1">
      <c r="A152" s="3"/>
      <c r="B152" s="144"/>
      <c r="F152" s="3"/>
      <c r="G152" s="3"/>
    </row>
    <row r="153" spans="1:7" ht="16.5" customHeight="1">
      <c r="A153" s="3"/>
      <c r="B153" s="144"/>
      <c r="F153" s="3"/>
      <c r="G153" s="3"/>
    </row>
    <row r="154" spans="1:7" ht="16.5" customHeight="1">
      <c r="A154" s="3"/>
      <c r="B154" s="144"/>
      <c r="F154" s="3"/>
      <c r="G154" s="3"/>
    </row>
    <row r="155" spans="1:7" ht="16.5" customHeight="1">
      <c r="A155" s="3"/>
      <c r="B155" s="144"/>
      <c r="F155" s="3"/>
      <c r="G155" s="3"/>
    </row>
    <row r="156" spans="1:7" ht="16.5" customHeight="1">
      <c r="A156" s="3"/>
      <c r="B156" s="144"/>
      <c r="F156" s="3"/>
      <c r="G156" s="3"/>
    </row>
    <row r="157" spans="1:7" ht="16.5" customHeight="1">
      <c r="A157" s="3"/>
      <c r="B157" s="144"/>
      <c r="F157" s="3"/>
      <c r="G157" s="3"/>
    </row>
    <row r="158" spans="1:7" ht="16.5" customHeight="1">
      <c r="A158" s="3"/>
      <c r="B158" s="144"/>
      <c r="F158" s="3"/>
      <c r="G158" s="3"/>
    </row>
    <row r="159" spans="1:7" ht="16.5" customHeight="1">
      <c r="A159" s="3"/>
      <c r="B159" s="144"/>
      <c r="F159" s="3"/>
      <c r="G159" s="3"/>
    </row>
    <row r="160" spans="1:7" ht="16.5" customHeight="1">
      <c r="A160" s="3"/>
      <c r="B160" s="144"/>
      <c r="F160" s="3"/>
      <c r="G160" s="3"/>
    </row>
    <row r="161" spans="1:7" ht="16.5" customHeight="1">
      <c r="A161" s="3"/>
      <c r="B161" s="144"/>
      <c r="F161" s="3"/>
      <c r="G161" s="3"/>
    </row>
    <row r="162" spans="1:7" ht="16.5" customHeight="1">
      <c r="A162" s="3"/>
      <c r="B162" s="144"/>
      <c r="F162" s="3"/>
      <c r="G162" s="3"/>
    </row>
    <row r="163" spans="1:7" ht="16.5" customHeight="1">
      <c r="A163" s="3"/>
      <c r="B163" s="144"/>
      <c r="F163" s="3"/>
      <c r="G163" s="3"/>
    </row>
    <row r="164" spans="1:7" ht="16.5" customHeight="1">
      <c r="A164" s="3"/>
      <c r="B164" s="144"/>
      <c r="F164" s="3"/>
      <c r="G164" s="3"/>
    </row>
    <row r="165" spans="1:7" ht="16.5" customHeight="1">
      <c r="A165" s="3"/>
      <c r="B165" s="144"/>
      <c r="F165" s="3"/>
      <c r="G165" s="3"/>
    </row>
    <row r="166" spans="1:7" ht="16.5" customHeight="1">
      <c r="A166" s="3"/>
      <c r="B166" s="144"/>
      <c r="F166" s="3"/>
      <c r="G166" s="3"/>
    </row>
    <row r="167" spans="1:7" ht="16.5" customHeight="1">
      <c r="A167" s="3"/>
      <c r="B167" s="144"/>
      <c r="F167" s="3"/>
      <c r="G167" s="3"/>
    </row>
    <row r="168" spans="1:7" ht="16.5" customHeight="1">
      <c r="A168" s="3"/>
      <c r="B168" s="144"/>
      <c r="F168" s="3"/>
      <c r="G168" s="3"/>
    </row>
    <row r="169" spans="1:7" ht="16.5" customHeight="1">
      <c r="A169" s="3"/>
      <c r="B169" s="144"/>
      <c r="F169" s="3"/>
      <c r="G169" s="3"/>
    </row>
    <row r="170" spans="1:7" ht="16.5" customHeight="1">
      <c r="A170" s="3"/>
      <c r="B170" s="144"/>
      <c r="F170" s="3"/>
      <c r="G170" s="3"/>
    </row>
    <row r="171" spans="1:7" ht="16.5" customHeight="1">
      <c r="A171" s="3"/>
      <c r="B171" s="144"/>
      <c r="F171" s="3"/>
      <c r="G171" s="3"/>
    </row>
    <row r="172" spans="1:7" ht="16.5" customHeight="1">
      <c r="A172" s="3"/>
      <c r="B172" s="144"/>
      <c r="F172" s="3"/>
      <c r="G172" s="3"/>
    </row>
    <row r="173" spans="1:7" ht="16.5" customHeight="1">
      <c r="A173" s="3"/>
      <c r="B173" s="144"/>
      <c r="F173" s="3"/>
      <c r="G173" s="3"/>
    </row>
    <row r="174" spans="1:7" ht="16.5" customHeight="1">
      <c r="A174" s="3"/>
      <c r="B174" s="144"/>
      <c r="F174" s="3"/>
      <c r="G174" s="3"/>
    </row>
    <row r="175" spans="1:7" ht="16.5" customHeight="1">
      <c r="A175" s="3"/>
      <c r="B175" s="144"/>
      <c r="F175" s="3"/>
      <c r="G175" s="3"/>
    </row>
    <row r="176" spans="1:7" ht="16.5" customHeight="1">
      <c r="A176" s="3"/>
      <c r="B176" s="144"/>
      <c r="F176" s="3"/>
      <c r="G176" s="3"/>
    </row>
    <row r="177" spans="1:7" ht="16.5" customHeight="1">
      <c r="A177" s="3"/>
      <c r="B177" s="144"/>
      <c r="F177" s="3"/>
      <c r="G177" s="3"/>
    </row>
    <row r="178" spans="1:7" ht="16.5" customHeight="1">
      <c r="A178" s="3"/>
      <c r="B178" s="144"/>
      <c r="F178" s="3"/>
      <c r="G178" s="3"/>
    </row>
    <row r="179" spans="1:7" ht="16.5" customHeight="1">
      <c r="A179" s="3"/>
      <c r="B179" s="144"/>
      <c r="F179" s="3"/>
      <c r="G179" s="3"/>
    </row>
    <row r="180" spans="1:7" ht="16.5" customHeight="1">
      <c r="A180" s="3"/>
      <c r="B180" s="144"/>
      <c r="F180" s="3"/>
      <c r="G180" s="3"/>
    </row>
    <row r="181" spans="1:7" ht="16.5" customHeight="1">
      <c r="A181" s="3"/>
      <c r="B181" s="144"/>
      <c r="F181" s="3"/>
      <c r="G181" s="3"/>
    </row>
    <row r="182" spans="1:7" ht="16.5" customHeight="1">
      <c r="A182" s="3"/>
      <c r="B182" s="144"/>
      <c r="F182" s="3"/>
      <c r="G182" s="3"/>
    </row>
    <row r="183" spans="1:7" ht="16.5" customHeight="1">
      <c r="A183" s="3"/>
      <c r="B183" s="144"/>
      <c r="F183" s="3"/>
      <c r="G183" s="3"/>
    </row>
    <row r="184" spans="1:7" ht="16.5" customHeight="1">
      <c r="A184" s="3"/>
      <c r="B184" s="144"/>
      <c r="F184" s="3"/>
      <c r="G184" s="3"/>
    </row>
    <row r="185" spans="1:7" ht="16.5" customHeight="1">
      <c r="A185" s="3"/>
      <c r="B185" s="144"/>
      <c r="F185" s="3"/>
      <c r="G185" s="3"/>
    </row>
    <row r="186" spans="1:7" ht="16.5" customHeight="1">
      <c r="A186" s="3"/>
      <c r="B186" s="144"/>
      <c r="F186" s="3"/>
      <c r="G186" s="3"/>
    </row>
    <row r="187" spans="1:7" ht="16.5" customHeight="1">
      <c r="A187" s="3"/>
      <c r="B187" s="144"/>
      <c r="F187" s="3"/>
      <c r="G187" s="3"/>
    </row>
    <row r="188" spans="1:7" ht="16.5" customHeight="1">
      <c r="A188" s="3"/>
      <c r="B188" s="144"/>
      <c r="F188" s="3"/>
      <c r="G188" s="3"/>
    </row>
    <row r="189" spans="1:7" ht="16.5" customHeight="1">
      <c r="A189" s="3"/>
      <c r="B189" s="144"/>
      <c r="F189" s="3"/>
      <c r="G189" s="3"/>
    </row>
    <row r="190" spans="1:7" ht="16.5" customHeight="1">
      <c r="A190" s="3"/>
      <c r="B190" s="144"/>
      <c r="F190" s="3"/>
      <c r="G190" s="3"/>
    </row>
    <row r="191" spans="1:7" ht="16.5" customHeight="1">
      <c r="A191" s="3"/>
      <c r="B191" s="144"/>
      <c r="F191" s="3"/>
      <c r="G191" s="3"/>
    </row>
    <row r="192" spans="1:7" ht="16.5" customHeight="1">
      <c r="A192" s="3"/>
      <c r="B192" s="144"/>
      <c r="F192" s="3"/>
      <c r="G192" s="3"/>
    </row>
    <row r="193" spans="1:7" ht="16.5" customHeight="1">
      <c r="A193" s="3"/>
      <c r="B193" s="144"/>
      <c r="F193" s="3"/>
      <c r="G193" s="3"/>
    </row>
    <row r="194" spans="1:7" ht="16.5" customHeight="1">
      <c r="A194" s="3"/>
      <c r="B194" s="144"/>
      <c r="F194" s="3"/>
      <c r="G194" s="3"/>
    </row>
    <row r="195" spans="1:7" ht="16.5" customHeight="1">
      <c r="A195" s="3"/>
      <c r="B195" s="144"/>
      <c r="F195" s="3"/>
      <c r="G195" s="3"/>
    </row>
    <row r="196" spans="1:7" ht="16.5" customHeight="1">
      <c r="A196" s="3"/>
      <c r="B196" s="144"/>
      <c r="F196" s="3"/>
      <c r="G196" s="3"/>
    </row>
    <row r="197" spans="1:7" ht="16.5" customHeight="1">
      <c r="A197" s="3"/>
      <c r="B197" s="144"/>
      <c r="F197" s="3"/>
      <c r="G197" s="3"/>
    </row>
    <row r="198" spans="1:7" ht="16.5" customHeight="1">
      <c r="A198" s="3"/>
      <c r="B198" s="144"/>
      <c r="F198" s="3"/>
      <c r="G198" s="3"/>
    </row>
    <row r="199" spans="1:7" ht="16.5" customHeight="1">
      <c r="A199" s="3"/>
      <c r="B199" s="144"/>
      <c r="F199" s="3"/>
      <c r="G199" s="3"/>
    </row>
    <row r="200" spans="1:7" ht="16.5" customHeight="1">
      <c r="A200" s="3"/>
      <c r="B200" s="144"/>
      <c r="F200" s="3"/>
      <c r="G200" s="3"/>
    </row>
    <row r="201" spans="1:7" ht="16.5" customHeight="1">
      <c r="A201" s="3"/>
      <c r="B201" s="144"/>
      <c r="F201" s="3"/>
      <c r="G201" s="3"/>
    </row>
    <row r="202" spans="1:7" ht="16.5" customHeight="1">
      <c r="A202" s="3"/>
      <c r="B202" s="144"/>
      <c r="F202" s="3"/>
      <c r="G202" s="3"/>
    </row>
    <row r="203" spans="1:7" ht="16.5" customHeight="1">
      <c r="A203" s="3"/>
      <c r="B203" s="144"/>
      <c r="F203" s="3"/>
      <c r="G203" s="3"/>
    </row>
    <row r="204" spans="1:7" ht="16.5" customHeight="1">
      <c r="A204" s="3"/>
      <c r="B204" s="144"/>
      <c r="F204" s="3"/>
      <c r="G204" s="3"/>
    </row>
    <row r="205" spans="1:7" ht="16.5" customHeight="1">
      <c r="A205" s="3"/>
      <c r="B205" s="144"/>
      <c r="F205" s="3"/>
      <c r="G205" s="3"/>
    </row>
    <row r="206" spans="1:7" ht="16.5" customHeight="1">
      <c r="A206" s="3"/>
      <c r="B206" s="144"/>
      <c r="F206" s="3"/>
      <c r="G206" s="3"/>
    </row>
    <row r="207" spans="1:7" ht="16.5" customHeight="1">
      <c r="A207" s="3"/>
      <c r="B207" s="144"/>
      <c r="F207" s="3"/>
      <c r="G207" s="3"/>
    </row>
    <row r="208" spans="1:7" ht="16.5" customHeight="1">
      <c r="A208" s="3"/>
      <c r="B208" s="144"/>
      <c r="F208" s="3"/>
      <c r="G208" s="3"/>
    </row>
    <row r="209" spans="1:7" ht="16.5" customHeight="1">
      <c r="A209" s="3"/>
      <c r="B209" s="144"/>
      <c r="F209" s="3"/>
      <c r="G209" s="3"/>
    </row>
    <row r="210" spans="1:7" ht="16.5" customHeight="1">
      <c r="A210" s="3"/>
      <c r="B210" s="144"/>
      <c r="F210" s="3"/>
      <c r="G210" s="3"/>
    </row>
    <row r="211" spans="1:7" ht="16.5" customHeight="1">
      <c r="A211" s="3"/>
      <c r="B211" s="144"/>
      <c r="F211" s="3"/>
      <c r="G211" s="3"/>
    </row>
    <row r="212" spans="1:7" ht="16.5" customHeight="1">
      <c r="A212" s="3"/>
      <c r="B212" s="144"/>
      <c r="F212" s="3"/>
      <c r="G212" s="3"/>
    </row>
    <row r="213" spans="1:7" ht="16.5" customHeight="1">
      <c r="A213" s="3"/>
      <c r="B213" s="144"/>
      <c r="F213" s="3"/>
      <c r="G213" s="3"/>
    </row>
    <row r="214" spans="1:7" ht="16.5" customHeight="1">
      <c r="A214" s="3"/>
      <c r="B214" s="144"/>
      <c r="F214" s="3"/>
      <c r="G214" s="3"/>
    </row>
    <row r="215" spans="1:7" ht="16.5" customHeight="1">
      <c r="A215" s="3"/>
      <c r="B215" s="144"/>
      <c r="F215" s="3"/>
      <c r="G215" s="3"/>
    </row>
    <row r="216" spans="1:7" ht="16.5" customHeight="1">
      <c r="A216" s="3"/>
      <c r="B216" s="144"/>
      <c r="F216" s="3"/>
      <c r="G216" s="3"/>
    </row>
    <row r="217" spans="1:7" ht="16.5" customHeight="1">
      <c r="A217" s="3"/>
      <c r="B217" s="144"/>
      <c r="F217" s="3"/>
      <c r="G217" s="3"/>
    </row>
    <row r="218" spans="1:7" ht="16.5" customHeight="1">
      <c r="A218" s="3"/>
      <c r="B218" s="144"/>
      <c r="F218" s="3"/>
      <c r="G218" s="3"/>
    </row>
    <row r="219" spans="1:7" ht="16.5" customHeight="1">
      <c r="A219" s="3"/>
      <c r="B219" s="144"/>
      <c r="F219" s="3"/>
      <c r="G219" s="3"/>
    </row>
    <row r="220" spans="1:7" ht="16.5" customHeight="1">
      <c r="A220" s="3"/>
      <c r="B220" s="144"/>
      <c r="F220" s="3"/>
      <c r="G220" s="3"/>
    </row>
    <row r="221" spans="1:7" ht="16.5" customHeight="1">
      <c r="A221" s="3"/>
      <c r="B221" s="144"/>
      <c r="F221" s="3"/>
      <c r="G221" s="3"/>
    </row>
    <row r="222" spans="1:7" ht="16.5" customHeight="1">
      <c r="A222" s="3"/>
      <c r="B222" s="144"/>
      <c r="F222" s="3"/>
      <c r="G222" s="3"/>
    </row>
    <row r="223" spans="1:7" ht="16.5" customHeight="1">
      <c r="A223" s="3"/>
      <c r="B223" s="144"/>
      <c r="F223" s="3"/>
      <c r="G223" s="3"/>
    </row>
    <row r="224" spans="1:7" ht="16.5" customHeight="1">
      <c r="A224" s="3"/>
      <c r="B224" s="144"/>
      <c r="F224" s="3"/>
      <c r="G224" s="3"/>
    </row>
    <row r="225" spans="1:7" ht="16.5" customHeight="1">
      <c r="A225" s="3"/>
      <c r="B225" s="144"/>
      <c r="F225" s="3"/>
      <c r="G225" s="3"/>
    </row>
    <row r="226" spans="1:7" ht="16.5" customHeight="1">
      <c r="A226" s="3"/>
      <c r="B226" s="144"/>
      <c r="F226" s="3"/>
      <c r="G226" s="3"/>
    </row>
    <row r="227" spans="1:7" ht="16.5" customHeight="1">
      <c r="A227" s="3"/>
      <c r="B227" s="144"/>
      <c r="F227" s="3"/>
      <c r="G227" s="3"/>
    </row>
    <row r="228" spans="1:7" ht="16.5" customHeight="1">
      <c r="A228" s="3"/>
      <c r="B228" s="144"/>
      <c r="F228" s="3"/>
      <c r="G228" s="3"/>
    </row>
    <row r="229" spans="1:7" ht="16.5" customHeight="1">
      <c r="A229" s="3"/>
      <c r="B229" s="144"/>
      <c r="F229" s="3"/>
      <c r="G229" s="3"/>
    </row>
    <row r="230" spans="1:7" ht="16.5" customHeight="1">
      <c r="A230" s="3"/>
      <c r="B230" s="144"/>
      <c r="F230" s="3"/>
      <c r="G230" s="3"/>
    </row>
    <row r="231" spans="1:7" ht="16.5" customHeight="1">
      <c r="A231" s="3"/>
      <c r="B231" s="144"/>
      <c r="F231" s="3"/>
      <c r="G231" s="3"/>
    </row>
    <row r="232" spans="1:7" ht="16.5" customHeight="1">
      <c r="A232" s="3"/>
      <c r="B232" s="144"/>
      <c r="F232" s="3"/>
      <c r="G232" s="3"/>
    </row>
    <row r="233" spans="1:7" ht="16.5" customHeight="1">
      <c r="A233" s="3"/>
      <c r="B233" s="144"/>
      <c r="F233" s="3"/>
      <c r="G233" s="3"/>
    </row>
    <row r="234" spans="1:7" ht="16.5" customHeight="1">
      <c r="A234" s="3"/>
      <c r="B234" s="144"/>
      <c r="F234" s="3"/>
      <c r="G234" s="3"/>
    </row>
    <row r="235" spans="1:7" ht="16.5" customHeight="1">
      <c r="A235" s="3"/>
      <c r="B235" s="144"/>
      <c r="F235" s="3"/>
      <c r="G235" s="3"/>
    </row>
    <row r="236" spans="1:7" ht="16.5" customHeight="1">
      <c r="A236" s="3"/>
      <c r="B236" s="144"/>
      <c r="F236" s="3"/>
      <c r="G236" s="3"/>
    </row>
    <row r="237" spans="1:7" ht="16.5" customHeight="1">
      <c r="A237" s="3"/>
      <c r="B237" s="144"/>
      <c r="F237" s="3"/>
      <c r="G237" s="3"/>
    </row>
    <row r="238" spans="1:7" ht="16.5" customHeight="1">
      <c r="A238" s="3"/>
      <c r="B238" s="144"/>
      <c r="F238" s="3"/>
      <c r="G238" s="3"/>
    </row>
    <row r="239" spans="1:7" ht="16.5" customHeight="1">
      <c r="A239" s="3"/>
      <c r="B239" s="144"/>
      <c r="F239" s="3"/>
      <c r="G239" s="3"/>
    </row>
    <row r="240" spans="1:7" ht="16.5" customHeight="1">
      <c r="A240" s="3"/>
      <c r="B240" s="144"/>
      <c r="F240" s="3"/>
      <c r="G240" s="3"/>
    </row>
    <row r="241" spans="1:7" ht="16.5" customHeight="1">
      <c r="A241" s="3"/>
      <c r="B241" s="144"/>
      <c r="F241" s="3"/>
      <c r="G241" s="3"/>
    </row>
    <row r="242" spans="1:7" ht="16.5" customHeight="1">
      <c r="A242" s="3"/>
      <c r="B242" s="144"/>
      <c r="F242" s="3"/>
      <c r="G242" s="3"/>
    </row>
    <row r="243" spans="1:7" ht="16.5" customHeight="1">
      <c r="A243" s="3"/>
      <c r="B243" s="144"/>
      <c r="F243" s="3"/>
      <c r="G243" s="3"/>
    </row>
    <row r="244" spans="1:7" ht="16.5" customHeight="1">
      <c r="A244" s="3"/>
      <c r="B244" s="144"/>
      <c r="F244" s="3"/>
      <c r="G244" s="3"/>
    </row>
    <row r="245" spans="1:7" ht="16.5" customHeight="1">
      <c r="A245" s="3"/>
      <c r="B245" s="144"/>
      <c r="F245" s="3"/>
      <c r="G245" s="3"/>
    </row>
    <row r="246" spans="1:7" ht="16.5" customHeight="1">
      <c r="A246" s="3"/>
      <c r="B246" s="144"/>
      <c r="F246" s="3"/>
      <c r="G246" s="3"/>
    </row>
    <row r="247" spans="1:7" ht="16.5" customHeight="1">
      <c r="A247" s="3"/>
      <c r="B247" s="144"/>
      <c r="F247" s="3"/>
      <c r="G247" s="3"/>
    </row>
    <row r="248" spans="1:7" ht="16.5" customHeight="1">
      <c r="A248" s="3"/>
      <c r="B248" s="144"/>
      <c r="F248" s="3"/>
      <c r="G248" s="3"/>
    </row>
    <row r="249" spans="1:7" ht="16.5" customHeight="1">
      <c r="A249" s="3"/>
      <c r="B249" s="144"/>
      <c r="F249" s="3"/>
      <c r="G249" s="3"/>
    </row>
    <row r="250" spans="1:7" ht="16.5" customHeight="1">
      <c r="A250" s="3"/>
      <c r="B250" s="144"/>
      <c r="F250" s="3"/>
      <c r="G250" s="3"/>
    </row>
    <row r="251" spans="1:7" ht="16.5" customHeight="1">
      <c r="A251" s="3"/>
      <c r="B251" s="144"/>
      <c r="F251" s="3"/>
      <c r="G251" s="3"/>
    </row>
    <row r="252" spans="1:7" ht="16.5" customHeight="1">
      <c r="A252" s="3"/>
      <c r="B252" s="144"/>
      <c r="F252" s="3"/>
      <c r="G252" s="3"/>
    </row>
    <row r="253" spans="1:7" ht="16.5" customHeight="1">
      <c r="A253" s="3"/>
      <c r="B253" s="144"/>
      <c r="F253" s="3"/>
      <c r="G253" s="3"/>
    </row>
    <row r="254" spans="1:7" ht="16.5" customHeight="1">
      <c r="A254" s="3"/>
      <c r="B254" s="144"/>
      <c r="F254" s="3"/>
      <c r="G254" s="3"/>
    </row>
    <row r="255" spans="1:7" ht="16.5" customHeight="1">
      <c r="A255" s="3"/>
      <c r="B255" s="144"/>
      <c r="F255" s="3"/>
      <c r="G255" s="3"/>
    </row>
    <row r="256" spans="1:7" ht="16.5" customHeight="1">
      <c r="A256" s="3"/>
      <c r="B256" s="144"/>
      <c r="F256" s="3"/>
      <c r="G256" s="3"/>
    </row>
    <row r="257" spans="1:7" ht="16.5" customHeight="1">
      <c r="A257" s="3"/>
      <c r="B257" s="144"/>
      <c r="F257" s="3"/>
      <c r="G257" s="3"/>
    </row>
    <row r="258" spans="1:7" ht="16.5" customHeight="1">
      <c r="A258" s="3"/>
      <c r="B258" s="144"/>
      <c r="F258" s="3"/>
      <c r="G258" s="3"/>
    </row>
    <row r="259" spans="1:7" ht="16.5" customHeight="1">
      <c r="A259" s="3"/>
      <c r="B259" s="144"/>
      <c r="F259" s="3"/>
      <c r="G259" s="3"/>
    </row>
    <row r="260" spans="1:7" ht="16.5" customHeight="1">
      <c r="A260" s="3"/>
      <c r="B260" s="144"/>
      <c r="F260" s="3"/>
      <c r="G260" s="3"/>
    </row>
    <row r="261" spans="1:7" ht="16.5" customHeight="1">
      <c r="A261" s="3"/>
      <c r="B261" s="144"/>
      <c r="F261" s="3"/>
      <c r="G261" s="3"/>
    </row>
    <row r="262" spans="1:7" ht="16.5" customHeight="1">
      <c r="A262" s="3"/>
      <c r="B262" s="144"/>
      <c r="F262" s="3"/>
      <c r="G262" s="3"/>
    </row>
    <row r="263" spans="1:7" ht="16.5" customHeight="1">
      <c r="A263" s="3"/>
      <c r="B263" s="144"/>
      <c r="F263" s="3"/>
      <c r="G263" s="3"/>
    </row>
    <row r="264" spans="1:7" ht="16.5" customHeight="1">
      <c r="A264" s="3"/>
      <c r="B264" s="144"/>
      <c r="F264" s="3"/>
      <c r="G264" s="3"/>
    </row>
    <row r="265" spans="1:7" ht="16.5" customHeight="1">
      <c r="A265" s="3"/>
      <c r="B265" s="144"/>
      <c r="F265" s="3"/>
      <c r="G265" s="3"/>
    </row>
    <row r="266" spans="1:7" ht="16.5" customHeight="1">
      <c r="A266" s="3"/>
      <c r="B266" s="144"/>
      <c r="F266" s="3"/>
      <c r="G266" s="3"/>
    </row>
    <row r="267" spans="1:7" ht="16.5" customHeight="1">
      <c r="A267" s="3"/>
      <c r="B267" s="144"/>
      <c r="F267" s="3"/>
      <c r="G267" s="3"/>
    </row>
    <row r="268" spans="1:7" ht="16.5" customHeight="1">
      <c r="A268" s="3"/>
      <c r="B268" s="144"/>
      <c r="F268" s="3"/>
      <c r="G268" s="3"/>
    </row>
    <row r="269" spans="1:7" ht="16.5" customHeight="1">
      <c r="A269" s="3"/>
      <c r="B269" s="144"/>
      <c r="F269" s="3"/>
      <c r="G269" s="3"/>
    </row>
    <row r="270" spans="1:7" ht="16.5" customHeight="1">
      <c r="A270" s="3"/>
      <c r="B270" s="144"/>
      <c r="F270" s="3"/>
      <c r="G270" s="3"/>
    </row>
    <row r="271" spans="1:7" ht="16.5" customHeight="1">
      <c r="A271" s="3"/>
      <c r="B271" s="144"/>
      <c r="F271" s="3"/>
      <c r="G271" s="3"/>
    </row>
    <row r="272" spans="1:7" ht="16.5" customHeight="1">
      <c r="A272" s="3"/>
      <c r="B272" s="144"/>
      <c r="F272" s="3"/>
      <c r="G272" s="3"/>
    </row>
    <row r="273" spans="1:7" ht="16.5" customHeight="1">
      <c r="A273" s="3"/>
      <c r="B273" s="144"/>
      <c r="F273" s="3"/>
      <c r="G273" s="3"/>
    </row>
    <row r="274" spans="1:7" ht="16.5" customHeight="1">
      <c r="A274" s="3"/>
      <c r="B274" s="144"/>
      <c r="F274" s="3"/>
      <c r="G274" s="3"/>
    </row>
    <row r="275" spans="1:7" ht="16.5" customHeight="1">
      <c r="A275" s="3"/>
      <c r="B275" s="144"/>
      <c r="F275" s="3"/>
      <c r="G275" s="3"/>
    </row>
    <row r="276" spans="1:7" ht="16.5" customHeight="1">
      <c r="A276" s="3"/>
      <c r="F276" s="3"/>
      <c r="G276" s="3"/>
    </row>
  </sheetData>
  <mergeCells count="8">
    <mergeCell ref="K4:L4"/>
    <mergeCell ref="F6:G6"/>
    <mergeCell ref="K6:L6"/>
    <mergeCell ref="A4:A6"/>
    <mergeCell ref="B4:B6"/>
    <mergeCell ref="C4:E5"/>
    <mergeCell ref="F4:G4"/>
    <mergeCell ref="H4:J5"/>
  </mergeCells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Footer>&amp;L&amp;"MetaNormalLF-Roman,Standard"&amp;10Statistisches Bundesamt, Tabellen zu den UGR, Teil 3, 2017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6"/>
  <sheetViews>
    <sheetView workbookViewId="0"/>
  </sheetViews>
  <sheetFormatPr baseColWidth="10" defaultRowHeight="15"/>
  <cols>
    <col min="1" max="1" width="3.85546875" style="148" customWidth="1"/>
    <col min="2" max="2" width="53.7109375" style="3" customWidth="1"/>
    <col min="3" max="6" width="11.7109375" style="3" customWidth="1"/>
    <col min="7" max="7" width="8.7109375" style="2" customWidth="1"/>
    <col min="8" max="8" width="10.7109375" style="2" customWidth="1"/>
    <col min="9" max="10" width="8.7109375" style="2" customWidth="1"/>
    <col min="11" max="16384" width="11.42578125" style="2"/>
  </cols>
  <sheetData>
    <row r="1" spans="1:10" ht="21">
      <c r="A1" s="200" t="s">
        <v>689</v>
      </c>
      <c r="B1" s="200"/>
      <c r="C1" s="200"/>
      <c r="D1" s="200"/>
      <c r="E1" s="200"/>
      <c r="F1" s="200"/>
    </row>
    <row r="2" spans="1:10" s="152" customFormat="1" ht="18">
      <c r="A2" s="217" t="s">
        <v>690</v>
      </c>
      <c r="B2" s="149"/>
      <c r="C2" s="150"/>
      <c r="D2" s="150"/>
      <c r="E2" s="151"/>
      <c r="F2" s="151"/>
    </row>
    <row r="3" spans="1:10" ht="15" customHeight="1">
      <c r="A3" s="3"/>
      <c r="B3" s="139"/>
      <c r="C3" s="140"/>
      <c r="D3" s="140"/>
      <c r="E3" s="141"/>
      <c r="F3" s="141"/>
    </row>
    <row r="4" spans="1:10" ht="12.75" customHeight="1">
      <c r="A4" s="288" t="s">
        <v>282</v>
      </c>
      <c r="B4" s="311" t="s">
        <v>25</v>
      </c>
      <c r="C4" s="314" t="s">
        <v>561</v>
      </c>
      <c r="D4" s="315"/>
      <c r="E4" s="315"/>
      <c r="F4" s="318"/>
      <c r="G4" s="314" t="s">
        <v>561</v>
      </c>
      <c r="H4" s="315"/>
      <c r="I4" s="315"/>
      <c r="J4" s="315"/>
    </row>
    <row r="5" spans="1:10" ht="6.75" customHeight="1">
      <c r="A5" s="289"/>
      <c r="B5" s="312"/>
      <c r="C5" s="316"/>
      <c r="D5" s="317"/>
      <c r="E5" s="317"/>
      <c r="F5" s="319"/>
      <c r="G5" s="316"/>
      <c r="H5" s="317"/>
      <c r="I5" s="317"/>
      <c r="J5" s="317"/>
    </row>
    <row r="6" spans="1:10" ht="15" customHeight="1">
      <c r="A6" s="289"/>
      <c r="B6" s="312"/>
      <c r="C6" s="320" t="s">
        <v>562</v>
      </c>
      <c r="D6" s="250" t="s">
        <v>453</v>
      </c>
      <c r="E6" s="320" t="s">
        <v>563</v>
      </c>
      <c r="F6" s="321" t="s">
        <v>692</v>
      </c>
      <c r="G6" s="320" t="s">
        <v>562</v>
      </c>
      <c r="H6" s="251" t="s">
        <v>453</v>
      </c>
      <c r="I6" s="320" t="s">
        <v>563</v>
      </c>
      <c r="J6" s="309" t="s">
        <v>564</v>
      </c>
    </row>
    <row r="7" spans="1:10" ht="38.25">
      <c r="A7" s="290"/>
      <c r="B7" s="313"/>
      <c r="C7" s="320"/>
      <c r="D7" s="249" t="s">
        <v>691</v>
      </c>
      <c r="E7" s="320"/>
      <c r="F7" s="320"/>
      <c r="G7" s="320"/>
      <c r="H7" s="257" t="s">
        <v>565</v>
      </c>
      <c r="I7" s="320"/>
      <c r="J7" s="309"/>
    </row>
    <row r="8" spans="1:10" ht="20.100000000000001" customHeight="1">
      <c r="A8" s="170"/>
      <c r="B8" s="195"/>
      <c r="C8" s="242" t="s">
        <v>450</v>
      </c>
      <c r="D8" s="254"/>
      <c r="E8" s="240"/>
      <c r="F8" s="240"/>
      <c r="G8" s="242" t="s">
        <v>428</v>
      </c>
      <c r="H8" s="255"/>
      <c r="I8" s="240"/>
      <c r="J8" s="256"/>
    </row>
    <row r="9" spans="1:10" ht="18" customHeight="1">
      <c r="A9" s="74" t="s">
        <v>458</v>
      </c>
      <c r="B9" s="83" t="s">
        <v>459</v>
      </c>
      <c r="C9" s="154">
        <v>16434.215988974316</v>
      </c>
      <c r="D9" s="154">
        <v>5591.8512710983259</v>
      </c>
      <c r="E9" s="154">
        <v>13249.847253875834</v>
      </c>
      <c r="F9" s="154">
        <v>29684.063242850149</v>
      </c>
      <c r="G9" s="259">
        <f>C9*100/$F9</f>
        <v>55.363768277015588</v>
      </c>
      <c r="H9" s="259">
        <f>D9*100/C9</f>
        <v>34.025664959313474</v>
      </c>
      <c r="I9" s="247">
        <f>E9*100/$F9</f>
        <v>44.636231722984419</v>
      </c>
      <c r="J9" s="261">
        <f>F9*100/$F9</f>
        <v>100</v>
      </c>
    </row>
    <row r="10" spans="1:10" ht="12" customHeight="1">
      <c r="A10" s="74" t="s">
        <v>460</v>
      </c>
      <c r="B10" s="83" t="s">
        <v>461</v>
      </c>
      <c r="C10" s="154">
        <v>377.35381358659555</v>
      </c>
      <c r="D10" s="154">
        <v>138.56749323544304</v>
      </c>
      <c r="E10" s="154">
        <v>866.8345772733295</v>
      </c>
      <c r="F10" s="154">
        <v>1244.188390859925</v>
      </c>
      <c r="G10" s="259">
        <f t="shared" ref="G10:G73" si="0">C10*100/$F10</f>
        <v>30.329314785342614</v>
      </c>
      <c r="H10" s="259">
        <f t="shared" ref="H10:H73" si="1">D10*100/C10</f>
        <v>36.720840825329148</v>
      </c>
      <c r="I10" s="247">
        <f t="shared" ref="I10:J52" si="2">E10*100/$F10</f>
        <v>69.670685214657397</v>
      </c>
      <c r="J10" s="261">
        <f t="shared" si="2"/>
        <v>100</v>
      </c>
    </row>
    <row r="11" spans="1:10" ht="12.75">
      <c r="A11" s="74" t="s">
        <v>462</v>
      </c>
      <c r="B11" s="83" t="s">
        <v>463</v>
      </c>
      <c r="C11" s="154">
        <v>82.45493584164727</v>
      </c>
      <c r="D11" s="154">
        <v>33.173033339085528</v>
      </c>
      <c r="E11" s="154">
        <v>204.86582502602724</v>
      </c>
      <c r="F11" s="154">
        <v>287.32076086767449</v>
      </c>
      <c r="G11" s="259">
        <f t="shared" si="0"/>
        <v>28.697869096769473</v>
      </c>
      <c r="H11" s="259">
        <f t="shared" si="1"/>
        <v>40.231713238845451</v>
      </c>
      <c r="I11" s="247">
        <f t="shared" si="2"/>
        <v>71.302130903230534</v>
      </c>
      <c r="J11" s="261">
        <f t="shared" si="2"/>
        <v>100</v>
      </c>
    </row>
    <row r="12" spans="1:10" ht="12.75">
      <c r="A12" s="74" t="s">
        <v>464</v>
      </c>
      <c r="B12" s="83" t="s">
        <v>566</v>
      </c>
      <c r="C12" s="154">
        <v>748.2344069243502</v>
      </c>
      <c r="D12" s="154">
        <v>393.89806214587742</v>
      </c>
      <c r="E12" s="154">
        <v>3995.1958608393597</v>
      </c>
      <c r="F12" s="154">
        <v>4743.4302677637097</v>
      </c>
      <c r="G12" s="259">
        <f t="shared" si="0"/>
        <v>15.774120513783906</v>
      </c>
      <c r="H12" s="259">
        <f t="shared" si="1"/>
        <v>52.643671354945091</v>
      </c>
      <c r="I12" s="247">
        <f t="shared" si="2"/>
        <v>84.225879486216101</v>
      </c>
      <c r="J12" s="261">
        <f t="shared" si="2"/>
        <v>100</v>
      </c>
    </row>
    <row r="13" spans="1:10" ht="12.75">
      <c r="A13" s="74" t="s">
        <v>465</v>
      </c>
      <c r="B13" s="83" t="s">
        <v>466</v>
      </c>
      <c r="C13" s="154">
        <v>31.684371307187845</v>
      </c>
      <c r="D13" s="154">
        <v>13.32663845282265</v>
      </c>
      <c r="E13" s="154">
        <v>221.54996049411812</v>
      </c>
      <c r="F13" s="154">
        <v>253.23433180130598</v>
      </c>
      <c r="G13" s="259">
        <f t="shared" si="0"/>
        <v>12.511878259875203</v>
      </c>
      <c r="H13" s="259">
        <f t="shared" si="1"/>
        <v>42.060605601473299</v>
      </c>
      <c r="I13" s="247">
        <f t="shared" si="2"/>
        <v>87.488121740124797</v>
      </c>
      <c r="J13" s="261">
        <f t="shared" si="2"/>
        <v>100</v>
      </c>
    </row>
    <row r="14" spans="1:10" ht="12.75">
      <c r="A14" s="74" t="s">
        <v>467</v>
      </c>
      <c r="B14" s="83" t="s">
        <v>302</v>
      </c>
      <c r="C14" s="154">
        <v>2166.3365542656402</v>
      </c>
      <c r="D14" s="154">
        <v>642.93932382518562</v>
      </c>
      <c r="E14" s="154">
        <v>33799.897585124367</v>
      </c>
      <c r="F14" s="154">
        <v>35966.234139390006</v>
      </c>
      <c r="G14" s="259">
        <f t="shared" si="0"/>
        <v>6.0232509911096894</v>
      </c>
      <c r="H14" s="259">
        <f t="shared" si="1"/>
        <v>29.678644463585375</v>
      </c>
      <c r="I14" s="247">
        <f t="shared" si="2"/>
        <v>93.976749008890323</v>
      </c>
      <c r="J14" s="261">
        <f t="shared" si="2"/>
        <v>100</v>
      </c>
    </row>
    <row r="15" spans="1:10" ht="12.75">
      <c r="A15" s="74" t="s">
        <v>468</v>
      </c>
      <c r="B15" s="83" t="s">
        <v>469</v>
      </c>
      <c r="C15" s="154">
        <v>808.31875277080724</v>
      </c>
      <c r="D15" s="154">
        <v>483.56984912074449</v>
      </c>
      <c r="E15" s="154">
        <v>3450.1867048122458</v>
      </c>
      <c r="F15" s="154">
        <v>4258.5054575830527</v>
      </c>
      <c r="G15" s="259">
        <f t="shared" si="0"/>
        <v>18.981277840831385</v>
      </c>
      <c r="H15" s="259">
        <f t="shared" si="1"/>
        <v>59.8241532146981</v>
      </c>
      <c r="I15" s="247">
        <f t="shared" si="2"/>
        <v>81.018722159168632</v>
      </c>
      <c r="J15" s="261">
        <f t="shared" si="2"/>
        <v>100</v>
      </c>
    </row>
    <row r="16" spans="1:10" ht="12.75">
      <c r="A16" s="74" t="s">
        <v>470</v>
      </c>
      <c r="B16" s="83" t="s">
        <v>471</v>
      </c>
      <c r="C16" s="154">
        <v>9082.9758317311262</v>
      </c>
      <c r="D16" s="154">
        <v>2993.88027123038</v>
      </c>
      <c r="E16" s="154">
        <v>4780.4095990426767</v>
      </c>
      <c r="F16" s="154">
        <v>13863.385430773804</v>
      </c>
      <c r="G16" s="259">
        <f t="shared" si="0"/>
        <v>65.517732858878958</v>
      </c>
      <c r="H16" s="259">
        <f t="shared" si="1"/>
        <v>32.961447070808468</v>
      </c>
      <c r="I16" s="247">
        <f t="shared" si="2"/>
        <v>34.482267141121042</v>
      </c>
      <c r="J16" s="261">
        <f t="shared" si="2"/>
        <v>100</v>
      </c>
    </row>
    <row r="17" spans="1:10" ht="12.75">
      <c r="A17" s="74" t="s">
        <v>472</v>
      </c>
      <c r="B17" s="83" t="s">
        <v>473</v>
      </c>
      <c r="C17" s="154">
        <v>824.60821469049449</v>
      </c>
      <c r="D17" s="154">
        <v>509.52282885241959</v>
      </c>
      <c r="E17" s="154">
        <v>2120.6111196176807</v>
      </c>
      <c r="F17" s="154">
        <v>2945.2193343081753</v>
      </c>
      <c r="G17" s="259">
        <f t="shared" si="0"/>
        <v>27.998193719728278</v>
      </c>
      <c r="H17" s="259">
        <f t="shared" si="1"/>
        <v>61.789686274670707</v>
      </c>
      <c r="I17" s="247">
        <f t="shared" si="2"/>
        <v>72.001806280271722</v>
      </c>
      <c r="J17" s="261">
        <f t="shared" si="2"/>
        <v>100.00000000000001</v>
      </c>
    </row>
    <row r="18" spans="1:10" ht="12.75">
      <c r="A18" s="74" t="s">
        <v>474</v>
      </c>
      <c r="B18" s="83" t="s">
        <v>475</v>
      </c>
      <c r="C18" s="154">
        <v>4448.3060335898326</v>
      </c>
      <c r="D18" s="154">
        <v>1879.4106529064766</v>
      </c>
      <c r="E18" s="154">
        <v>2535.2962747659221</v>
      </c>
      <c r="F18" s="154">
        <v>6983.6023083557548</v>
      </c>
      <c r="G18" s="259">
        <f t="shared" si="0"/>
        <v>63.696439705157808</v>
      </c>
      <c r="H18" s="259">
        <f t="shared" si="1"/>
        <v>42.25003043214118</v>
      </c>
      <c r="I18" s="247">
        <f t="shared" si="2"/>
        <v>36.303560294842185</v>
      </c>
      <c r="J18" s="261">
        <f t="shared" si="2"/>
        <v>100</v>
      </c>
    </row>
    <row r="19" spans="1:10" ht="12.75">
      <c r="A19" s="74" t="s">
        <v>476</v>
      </c>
      <c r="B19" s="83" t="s">
        <v>477</v>
      </c>
      <c r="C19" s="154">
        <v>10057.747867396181</v>
      </c>
      <c r="D19" s="154">
        <v>7062.4521223880429</v>
      </c>
      <c r="E19" s="154">
        <v>9721.7785936923701</v>
      </c>
      <c r="F19" s="154">
        <v>19779.52646108855</v>
      </c>
      <c r="G19" s="259">
        <f t="shared" si="0"/>
        <v>50.849285432502015</v>
      </c>
      <c r="H19" s="259">
        <f t="shared" si="1"/>
        <v>70.219021350516513</v>
      </c>
      <c r="I19" s="247">
        <f t="shared" si="2"/>
        <v>49.150714567497992</v>
      </c>
      <c r="J19" s="261">
        <f t="shared" si="2"/>
        <v>100</v>
      </c>
    </row>
    <row r="20" spans="1:10" ht="12.75">
      <c r="A20" s="74" t="s">
        <v>478</v>
      </c>
      <c r="B20" s="83" t="s">
        <v>479</v>
      </c>
      <c r="C20" s="154">
        <v>860.59672321911921</v>
      </c>
      <c r="D20" s="154">
        <v>319.40626501434173</v>
      </c>
      <c r="E20" s="154">
        <v>311.60979169254938</v>
      </c>
      <c r="F20" s="154">
        <v>1172.2065149116686</v>
      </c>
      <c r="G20" s="259">
        <f t="shared" si="0"/>
        <v>73.416817964364341</v>
      </c>
      <c r="H20" s="259">
        <f t="shared" si="1"/>
        <v>37.114510943009563</v>
      </c>
      <c r="I20" s="247">
        <f t="shared" si="2"/>
        <v>26.583182035635648</v>
      </c>
      <c r="J20" s="261">
        <f t="shared" si="2"/>
        <v>100</v>
      </c>
    </row>
    <row r="21" spans="1:10" ht="12.75">
      <c r="A21" s="74" t="s">
        <v>480</v>
      </c>
      <c r="B21" s="83" t="s">
        <v>481</v>
      </c>
      <c r="C21" s="154">
        <v>4631.9974866260836</v>
      </c>
      <c r="D21" s="154">
        <v>3318.8312344828096</v>
      </c>
      <c r="E21" s="154">
        <v>4917.0382758390606</v>
      </c>
      <c r="F21" s="154">
        <v>9549.0357624651442</v>
      </c>
      <c r="G21" s="259">
        <f t="shared" si="0"/>
        <v>48.50748915229012</v>
      </c>
      <c r="H21" s="259">
        <f t="shared" si="1"/>
        <v>71.650108707209696</v>
      </c>
      <c r="I21" s="247">
        <f t="shared" si="2"/>
        <v>51.492510847709887</v>
      </c>
      <c r="J21" s="261">
        <f t="shared" si="2"/>
        <v>100</v>
      </c>
    </row>
    <row r="22" spans="1:10" ht="12.75">
      <c r="A22" s="74" t="s">
        <v>482</v>
      </c>
      <c r="B22" s="83" t="s">
        <v>483</v>
      </c>
      <c r="C22" s="154">
        <v>19174.517804435494</v>
      </c>
      <c r="D22" s="154">
        <v>8137.0943915700464</v>
      </c>
      <c r="E22" s="154">
        <v>18374.097603532071</v>
      </c>
      <c r="F22" s="154">
        <v>37548.615407967562</v>
      </c>
      <c r="G22" s="259">
        <f t="shared" si="0"/>
        <v>51.065845161275348</v>
      </c>
      <c r="H22" s="259">
        <f t="shared" si="1"/>
        <v>42.437022273841762</v>
      </c>
      <c r="I22" s="247">
        <f t="shared" si="2"/>
        <v>48.934154838724659</v>
      </c>
      <c r="J22" s="261">
        <f t="shared" si="2"/>
        <v>100</v>
      </c>
    </row>
    <row r="23" spans="1:10" ht="12.75">
      <c r="A23" s="74" t="s">
        <v>484</v>
      </c>
      <c r="B23" s="83" t="s">
        <v>485</v>
      </c>
      <c r="C23" s="154">
        <v>23557.244811652177</v>
      </c>
      <c r="D23" s="154">
        <v>23203.167431072459</v>
      </c>
      <c r="E23" s="154">
        <v>41823.577899672324</v>
      </c>
      <c r="F23" s="154">
        <v>65380.822711324501</v>
      </c>
      <c r="G23" s="259">
        <f t="shared" si="0"/>
        <v>36.030817347870212</v>
      </c>
      <c r="H23" s="259">
        <f t="shared" si="1"/>
        <v>98.496949098204468</v>
      </c>
      <c r="I23" s="247">
        <f t="shared" si="2"/>
        <v>63.969182652129788</v>
      </c>
      <c r="J23" s="261">
        <f t="shared" si="2"/>
        <v>100</v>
      </c>
    </row>
    <row r="24" spans="1:10" ht="12.75">
      <c r="A24" s="74" t="s">
        <v>311</v>
      </c>
      <c r="B24" s="83" t="s">
        <v>486</v>
      </c>
      <c r="C24" s="154">
        <v>3145.8425902038398</v>
      </c>
      <c r="D24" s="154">
        <v>2452.777442813453</v>
      </c>
      <c r="E24" s="154">
        <v>2889.1845108651737</v>
      </c>
      <c r="F24" s="154">
        <v>6035.027101069014</v>
      </c>
      <c r="G24" s="259">
        <f t="shared" si="0"/>
        <v>52.126403701594008</v>
      </c>
      <c r="H24" s="259">
        <f t="shared" si="1"/>
        <v>77.968854845166348</v>
      </c>
      <c r="I24" s="247">
        <f t="shared" si="2"/>
        <v>47.873596298405985</v>
      </c>
      <c r="J24" s="261">
        <f t="shared" si="2"/>
        <v>100</v>
      </c>
    </row>
    <row r="25" spans="1:10" ht="12.75">
      <c r="A25" s="74" t="s">
        <v>313</v>
      </c>
      <c r="B25" s="83" t="s">
        <v>487</v>
      </c>
      <c r="C25" s="154">
        <v>1052.3375119411792</v>
      </c>
      <c r="D25" s="154">
        <v>1118.7883882148251</v>
      </c>
      <c r="E25" s="154">
        <v>853.29960754487115</v>
      </c>
      <c r="F25" s="154">
        <v>1905.6371194860503</v>
      </c>
      <c r="G25" s="259">
        <f t="shared" si="0"/>
        <v>55.222345386775118</v>
      </c>
      <c r="H25" s="259">
        <f t="shared" si="1"/>
        <v>106.31459731498769</v>
      </c>
      <c r="I25" s="247">
        <f t="shared" si="2"/>
        <v>44.777654613224875</v>
      </c>
      <c r="J25" s="261">
        <f t="shared" si="2"/>
        <v>100</v>
      </c>
    </row>
    <row r="26" spans="1:10" ht="12.75">
      <c r="A26" s="74" t="s">
        <v>315</v>
      </c>
      <c r="B26" s="83" t="s">
        <v>488</v>
      </c>
      <c r="C26" s="154">
        <v>1968.0449169682095</v>
      </c>
      <c r="D26" s="154">
        <v>1413.784095649952</v>
      </c>
      <c r="E26" s="154">
        <v>2077.7986664236432</v>
      </c>
      <c r="F26" s="154">
        <v>4045.8435833918529</v>
      </c>
      <c r="G26" s="259">
        <f t="shared" si="0"/>
        <v>48.643623422492503</v>
      </c>
      <c r="H26" s="259">
        <f t="shared" si="1"/>
        <v>71.836983163366966</v>
      </c>
      <c r="I26" s="247">
        <f t="shared" si="2"/>
        <v>51.35637657750749</v>
      </c>
      <c r="J26" s="261">
        <f t="shared" si="2"/>
        <v>100</v>
      </c>
    </row>
    <row r="27" spans="1:10" ht="12.75">
      <c r="A27" s="74" t="s">
        <v>317</v>
      </c>
      <c r="B27" s="83" t="s">
        <v>489</v>
      </c>
      <c r="C27" s="154">
        <v>4618.6133699709189</v>
      </c>
      <c r="D27" s="154">
        <v>3162.6637279931456</v>
      </c>
      <c r="E27" s="154">
        <v>5352.7409104039498</v>
      </c>
      <c r="F27" s="154">
        <v>9971.3542803748678</v>
      </c>
      <c r="G27" s="259">
        <f t="shared" si="0"/>
        <v>46.318817285040687</v>
      </c>
      <c r="H27" s="259">
        <f t="shared" si="1"/>
        <v>68.476477129607829</v>
      </c>
      <c r="I27" s="247">
        <f t="shared" si="2"/>
        <v>53.68118271495932</v>
      </c>
      <c r="J27" s="261">
        <f t="shared" si="2"/>
        <v>100</v>
      </c>
    </row>
    <row r="28" spans="1:10" ht="12.75">
      <c r="A28" s="74" t="s">
        <v>323</v>
      </c>
      <c r="B28" s="83" t="s">
        <v>490</v>
      </c>
      <c r="C28" s="154">
        <v>32841.771840235087</v>
      </c>
      <c r="D28" s="154">
        <v>9698.5003613269073</v>
      </c>
      <c r="E28" s="154">
        <v>10763.654754937797</v>
      </c>
      <c r="F28" s="154">
        <v>43605.426595172888</v>
      </c>
      <c r="G28" s="259">
        <f t="shared" si="0"/>
        <v>75.31579072745653</v>
      </c>
      <c r="H28" s="259">
        <f t="shared" si="1"/>
        <v>29.530990010243869</v>
      </c>
      <c r="I28" s="247">
        <f t="shared" si="2"/>
        <v>24.684209272543455</v>
      </c>
      <c r="J28" s="261">
        <f t="shared" si="2"/>
        <v>100</v>
      </c>
    </row>
    <row r="29" spans="1:10" ht="12.75">
      <c r="A29" s="74" t="s">
        <v>325</v>
      </c>
      <c r="B29" s="83" t="s">
        <v>491</v>
      </c>
      <c r="C29" s="154">
        <v>35195.678778131092</v>
      </c>
      <c r="D29" s="154">
        <v>29557.112840245336</v>
      </c>
      <c r="E29" s="154">
        <v>42526.741525611178</v>
      </c>
      <c r="F29" s="154">
        <v>77722.42030374227</v>
      </c>
      <c r="G29" s="259">
        <f t="shared" si="0"/>
        <v>45.283817257086177</v>
      </c>
      <c r="H29" s="259">
        <f t="shared" si="1"/>
        <v>83.97938004426473</v>
      </c>
      <c r="I29" s="247">
        <f t="shared" si="2"/>
        <v>54.716182742913823</v>
      </c>
      <c r="J29" s="261">
        <f t="shared" si="2"/>
        <v>100</v>
      </c>
    </row>
    <row r="30" spans="1:10" ht="12.75">
      <c r="A30" s="74" t="s">
        <v>327</v>
      </c>
      <c r="B30" s="83" t="s">
        <v>492</v>
      </c>
      <c r="C30" s="154">
        <v>773.75235363612398</v>
      </c>
      <c r="D30" s="154">
        <v>687.85806235995017</v>
      </c>
      <c r="E30" s="154">
        <v>4314.9354499023202</v>
      </c>
      <c r="F30" s="154">
        <v>5088.6878035384443</v>
      </c>
      <c r="G30" s="259">
        <f t="shared" si="0"/>
        <v>15.205341406444536</v>
      </c>
      <c r="H30" s="259">
        <f t="shared" si="1"/>
        <v>88.898994507412155</v>
      </c>
      <c r="I30" s="247">
        <f t="shared" si="2"/>
        <v>84.794658593555468</v>
      </c>
      <c r="J30" s="261">
        <f t="shared" si="2"/>
        <v>100</v>
      </c>
    </row>
    <row r="31" spans="1:10" ht="12.75">
      <c r="A31" s="74" t="s">
        <v>329</v>
      </c>
      <c r="B31" s="83" t="s">
        <v>493</v>
      </c>
      <c r="C31" s="154">
        <v>1016.5826225126515</v>
      </c>
      <c r="D31" s="154">
        <v>930.42702157584188</v>
      </c>
      <c r="E31" s="154">
        <v>4286.5358977973456</v>
      </c>
      <c r="F31" s="154">
        <v>5303.1185203099967</v>
      </c>
      <c r="G31" s="259">
        <f t="shared" si="0"/>
        <v>19.169524848809651</v>
      </c>
      <c r="H31" s="259">
        <f t="shared" si="1"/>
        <v>91.524977996981519</v>
      </c>
      <c r="I31" s="247">
        <f t="shared" si="2"/>
        <v>80.830475151190356</v>
      </c>
      <c r="J31" s="261">
        <f t="shared" si="2"/>
        <v>100.00000000000001</v>
      </c>
    </row>
    <row r="32" spans="1:10" ht="12.75">
      <c r="A32" s="74" t="s">
        <v>335</v>
      </c>
      <c r="B32" s="83" t="s">
        <v>494</v>
      </c>
      <c r="C32" s="154">
        <v>1740.6421100212083</v>
      </c>
      <c r="D32" s="154">
        <v>1170.3147593166514</v>
      </c>
      <c r="E32" s="154">
        <v>746.9757104206966</v>
      </c>
      <c r="F32" s="154">
        <v>2487.6178204419048</v>
      </c>
      <c r="G32" s="259">
        <f t="shared" si="0"/>
        <v>69.972247976258572</v>
      </c>
      <c r="H32" s="259">
        <f t="shared" si="1"/>
        <v>67.234657404812069</v>
      </c>
      <c r="I32" s="247">
        <f t="shared" si="2"/>
        <v>30.027752023741431</v>
      </c>
      <c r="J32" s="261">
        <f t="shared" si="2"/>
        <v>100</v>
      </c>
    </row>
    <row r="33" spans="1:10" ht="12.75">
      <c r="A33" s="74" t="s">
        <v>343</v>
      </c>
      <c r="B33" s="83" t="s">
        <v>495</v>
      </c>
      <c r="C33" s="154">
        <v>3569.7813610315211</v>
      </c>
      <c r="D33" s="154">
        <v>2101.4914982149371</v>
      </c>
      <c r="E33" s="154">
        <v>1504.7443370107064</v>
      </c>
      <c r="F33" s="154">
        <v>5074.5256980422273</v>
      </c>
      <c r="G33" s="259">
        <f t="shared" si="0"/>
        <v>70.347093964047858</v>
      </c>
      <c r="H33" s="259">
        <f t="shared" si="1"/>
        <v>58.868913406161433</v>
      </c>
      <c r="I33" s="247">
        <f t="shared" si="2"/>
        <v>29.652906035952146</v>
      </c>
      <c r="J33" s="261">
        <f t="shared" si="2"/>
        <v>100</v>
      </c>
    </row>
    <row r="34" spans="1:10" ht="12.75">
      <c r="A34" s="74" t="s">
        <v>345</v>
      </c>
      <c r="B34" s="83" t="s">
        <v>496</v>
      </c>
      <c r="C34" s="154">
        <v>831.59241437459366</v>
      </c>
      <c r="D34" s="154">
        <v>754.94630741950471</v>
      </c>
      <c r="E34" s="154">
        <v>1078.124878804048</v>
      </c>
      <c r="F34" s="154">
        <v>1909.7172931786417</v>
      </c>
      <c r="G34" s="259">
        <f t="shared" si="0"/>
        <v>43.545315180680177</v>
      </c>
      <c r="H34" s="259">
        <f t="shared" si="1"/>
        <v>90.78321234895688</v>
      </c>
      <c r="I34" s="247">
        <f t="shared" si="2"/>
        <v>56.454684819319816</v>
      </c>
      <c r="J34" s="261">
        <f t="shared" si="2"/>
        <v>100</v>
      </c>
    </row>
    <row r="35" spans="1:10" ht="12.75">
      <c r="A35" s="74" t="s">
        <v>347</v>
      </c>
      <c r="B35" s="83" t="s">
        <v>348</v>
      </c>
      <c r="C35" s="154">
        <v>707.8768747979326</v>
      </c>
      <c r="D35" s="154">
        <v>499.94036086595656</v>
      </c>
      <c r="E35" s="154">
        <v>571.21981196721515</v>
      </c>
      <c r="F35" s="154">
        <v>1279.0966867651478</v>
      </c>
      <c r="G35" s="259">
        <f t="shared" si="0"/>
        <v>55.341936393265343</v>
      </c>
      <c r="H35" s="259">
        <f t="shared" si="1"/>
        <v>70.625327463715678</v>
      </c>
      <c r="I35" s="247">
        <f t="shared" si="2"/>
        <v>44.65806360673465</v>
      </c>
      <c r="J35" s="261">
        <f t="shared" si="2"/>
        <v>100</v>
      </c>
    </row>
    <row r="36" spans="1:10" ht="12.75">
      <c r="A36" s="74" t="s">
        <v>349</v>
      </c>
      <c r="B36" s="83" t="s">
        <v>350</v>
      </c>
      <c r="C36" s="154">
        <v>2894.1936267301248</v>
      </c>
      <c r="D36" s="154">
        <v>2169.360789004294</v>
      </c>
      <c r="E36" s="154">
        <v>1080.9040799551608</v>
      </c>
      <c r="F36" s="154">
        <v>3975.0977066852856</v>
      </c>
      <c r="G36" s="259">
        <f t="shared" si="0"/>
        <v>72.808112914122702</v>
      </c>
      <c r="H36" s="259">
        <f t="shared" si="1"/>
        <v>74.955620417672236</v>
      </c>
      <c r="I36" s="247">
        <f t="shared" si="2"/>
        <v>27.191887085877298</v>
      </c>
      <c r="J36" s="261">
        <f t="shared" si="2"/>
        <v>100</v>
      </c>
    </row>
    <row r="37" spans="1:10" ht="12.75">
      <c r="A37" s="74" t="s">
        <v>351</v>
      </c>
      <c r="B37" s="83" t="s">
        <v>497</v>
      </c>
      <c r="C37" s="154">
        <v>3815.3448110279101</v>
      </c>
      <c r="D37" s="154">
        <v>2846.0390151908587</v>
      </c>
      <c r="E37" s="154">
        <v>1509.7278710692653</v>
      </c>
      <c r="F37" s="154">
        <v>5325.0726820971759</v>
      </c>
      <c r="G37" s="259">
        <f t="shared" si="0"/>
        <v>71.648689863990953</v>
      </c>
      <c r="H37" s="259">
        <f t="shared" si="1"/>
        <v>74.594542725591651</v>
      </c>
      <c r="I37" s="247">
        <f t="shared" si="2"/>
        <v>28.351310136009044</v>
      </c>
      <c r="J37" s="261">
        <f t="shared" si="2"/>
        <v>100</v>
      </c>
    </row>
    <row r="38" spans="1:10" ht="12.75">
      <c r="A38" s="74" t="s">
        <v>353</v>
      </c>
      <c r="B38" s="83" t="s">
        <v>354</v>
      </c>
      <c r="C38" s="154">
        <v>689.31926899168718</v>
      </c>
      <c r="D38" s="154">
        <v>581.20393030490368</v>
      </c>
      <c r="E38" s="154">
        <v>328.8629483155255</v>
      </c>
      <c r="F38" s="154">
        <v>1018.1822173072127</v>
      </c>
      <c r="G38" s="259">
        <f t="shared" si="0"/>
        <v>67.700973094455563</v>
      </c>
      <c r="H38" s="259">
        <f t="shared" si="1"/>
        <v>84.315636665005613</v>
      </c>
      <c r="I38" s="247">
        <f t="shared" si="2"/>
        <v>32.29902690554443</v>
      </c>
      <c r="J38" s="261">
        <f t="shared" si="2"/>
        <v>100</v>
      </c>
    </row>
    <row r="39" spans="1:10" ht="12.75">
      <c r="A39" s="74" t="s">
        <v>498</v>
      </c>
      <c r="B39" s="83" t="s">
        <v>499</v>
      </c>
      <c r="C39" s="154">
        <v>1491.5621022717251</v>
      </c>
      <c r="D39" s="154">
        <v>693.4022302031542</v>
      </c>
      <c r="E39" s="154">
        <v>784.29207153147399</v>
      </c>
      <c r="F39" s="154">
        <v>2275.854173803199</v>
      </c>
      <c r="G39" s="259">
        <f t="shared" si="0"/>
        <v>65.538562155727362</v>
      </c>
      <c r="H39" s="259">
        <f t="shared" si="1"/>
        <v>46.488324498662664</v>
      </c>
      <c r="I39" s="247">
        <f t="shared" si="2"/>
        <v>34.461437844272638</v>
      </c>
      <c r="J39" s="261">
        <f t="shared" si="2"/>
        <v>100</v>
      </c>
    </row>
    <row r="40" spans="1:10" ht="12.75">
      <c r="A40" s="74" t="s">
        <v>500</v>
      </c>
      <c r="B40" s="83" t="s">
        <v>501</v>
      </c>
      <c r="C40" s="154">
        <v>362.16902948083612</v>
      </c>
      <c r="D40" s="154">
        <v>148.5916085768296</v>
      </c>
      <c r="E40" s="154">
        <v>221.89061998099129</v>
      </c>
      <c r="F40" s="154">
        <v>584.05964946182735</v>
      </c>
      <c r="G40" s="259">
        <f t="shared" si="0"/>
        <v>62.008911215584078</v>
      </c>
      <c r="H40" s="259">
        <f t="shared" si="1"/>
        <v>41.028248271210117</v>
      </c>
      <c r="I40" s="247">
        <f t="shared" si="2"/>
        <v>37.991088784415929</v>
      </c>
      <c r="J40" s="261">
        <f t="shared" si="2"/>
        <v>100</v>
      </c>
    </row>
    <row r="41" spans="1:10" ht="12.75">
      <c r="A41" s="74" t="s">
        <v>357</v>
      </c>
      <c r="B41" s="83" t="s">
        <v>502</v>
      </c>
      <c r="C41" s="154">
        <v>372190.80597347452</v>
      </c>
      <c r="D41" s="154">
        <v>156595.8516844477</v>
      </c>
      <c r="E41" s="154">
        <v>147738.94947138277</v>
      </c>
      <c r="F41" s="154">
        <v>519929.75544485729</v>
      </c>
      <c r="G41" s="259">
        <f t="shared" si="0"/>
        <v>71.584825079884922</v>
      </c>
      <c r="H41" s="259">
        <f t="shared" si="1"/>
        <v>42.07407844878577</v>
      </c>
      <c r="I41" s="247">
        <f t="shared" si="2"/>
        <v>28.415174920115085</v>
      </c>
      <c r="J41" s="261">
        <f t="shared" si="2"/>
        <v>100.00000000000001</v>
      </c>
    </row>
    <row r="42" spans="1:10" ht="12.75">
      <c r="A42" s="74" t="s">
        <v>503</v>
      </c>
      <c r="B42" s="83" t="s">
        <v>504</v>
      </c>
      <c r="C42" s="154">
        <v>2582.9996784971941</v>
      </c>
      <c r="D42" s="154">
        <v>1224.1618763529561</v>
      </c>
      <c r="E42" s="154">
        <v>477.44824072544179</v>
      </c>
      <c r="F42" s="154">
        <v>3060.4479192226358</v>
      </c>
      <c r="G42" s="259">
        <f t="shared" si="0"/>
        <v>84.399399913764412</v>
      </c>
      <c r="H42" s="259">
        <f t="shared" si="1"/>
        <v>47.393032470882126</v>
      </c>
      <c r="I42" s="247">
        <f t="shared" si="2"/>
        <v>15.600600086235588</v>
      </c>
      <c r="J42" s="261">
        <f t="shared" si="2"/>
        <v>100</v>
      </c>
    </row>
    <row r="43" spans="1:10" ht="12.75">
      <c r="A43" s="74" t="s">
        <v>505</v>
      </c>
      <c r="B43" s="83" t="s">
        <v>506</v>
      </c>
      <c r="C43" s="154">
        <v>45296.769590378521</v>
      </c>
      <c r="D43" s="154">
        <v>14833.027749611403</v>
      </c>
      <c r="E43" s="154">
        <v>21822.662665529948</v>
      </c>
      <c r="F43" s="154">
        <v>67119.432255908469</v>
      </c>
      <c r="G43" s="259">
        <f t="shared" si="0"/>
        <v>67.486818746729028</v>
      </c>
      <c r="H43" s="259">
        <f t="shared" si="1"/>
        <v>32.746325805896063</v>
      </c>
      <c r="I43" s="247">
        <f t="shared" si="2"/>
        <v>32.513181253270986</v>
      </c>
      <c r="J43" s="261">
        <f t="shared" si="2"/>
        <v>100</v>
      </c>
    </row>
    <row r="44" spans="1:10" ht="12.75">
      <c r="A44" s="74" t="s">
        <v>367</v>
      </c>
      <c r="B44" s="83" t="s">
        <v>507</v>
      </c>
      <c r="C44" s="154">
        <v>75.148810876919413</v>
      </c>
      <c r="D44" s="154">
        <v>8.7862731710396265</v>
      </c>
      <c r="E44" s="154">
        <v>10.71428586248348</v>
      </c>
      <c r="F44" s="154">
        <v>85.863096739402891</v>
      </c>
      <c r="G44" s="259">
        <f t="shared" si="0"/>
        <v>87.52166382374763</v>
      </c>
      <c r="H44" s="259">
        <f t="shared" si="1"/>
        <v>11.691832603219767</v>
      </c>
      <c r="I44" s="247">
        <f t="shared" si="2"/>
        <v>12.47833617625237</v>
      </c>
      <c r="J44" s="261">
        <f t="shared" si="2"/>
        <v>100.00000000000001</v>
      </c>
    </row>
    <row r="45" spans="1:10" ht="12.75">
      <c r="A45" s="74" t="s">
        <v>508</v>
      </c>
      <c r="B45" s="83" t="s">
        <v>509</v>
      </c>
      <c r="C45" s="154">
        <v>5786.0391231637459</v>
      </c>
      <c r="D45" s="154">
        <v>2752.8145092879513</v>
      </c>
      <c r="E45" s="154">
        <v>6826.4617826959702</v>
      </c>
      <c r="F45" s="154">
        <v>12612.500905859717</v>
      </c>
      <c r="G45" s="259">
        <f t="shared" si="0"/>
        <v>45.875430783720105</v>
      </c>
      <c r="H45" s="259">
        <f t="shared" si="1"/>
        <v>47.576838847621573</v>
      </c>
      <c r="I45" s="247">
        <f t="shared" si="2"/>
        <v>54.124569216279887</v>
      </c>
      <c r="J45" s="261">
        <f t="shared" si="2"/>
        <v>100</v>
      </c>
    </row>
    <row r="46" spans="1:10" ht="12.75">
      <c r="A46" s="74" t="s">
        <v>510</v>
      </c>
      <c r="B46" s="83" t="s">
        <v>511</v>
      </c>
      <c r="C46" s="154">
        <v>3548.0550848908952</v>
      </c>
      <c r="D46" s="154">
        <v>57.387692983609931</v>
      </c>
      <c r="E46" s="154">
        <v>111.82452803348124</v>
      </c>
      <c r="F46" s="154">
        <v>3659.8796129243765</v>
      </c>
      <c r="G46" s="259">
        <f t="shared" si="0"/>
        <v>96.944584525715328</v>
      </c>
      <c r="H46" s="259">
        <f t="shared" si="1"/>
        <v>1.6174408686040633</v>
      </c>
      <c r="I46" s="247">
        <f t="shared" si="2"/>
        <v>3.0554154742846689</v>
      </c>
      <c r="J46" s="261">
        <f t="shared" si="2"/>
        <v>100</v>
      </c>
    </row>
    <row r="47" spans="1:10" ht="12.75">
      <c r="A47" s="74" t="s">
        <v>512</v>
      </c>
      <c r="B47" s="83" t="s">
        <v>513</v>
      </c>
      <c r="C47" s="154">
        <v>5532.7745661393055</v>
      </c>
      <c r="D47" s="154">
        <v>484.4141270282625</v>
      </c>
      <c r="E47" s="154">
        <v>741.47843827851045</v>
      </c>
      <c r="F47" s="154">
        <v>6274.2530044178156</v>
      </c>
      <c r="G47" s="259">
        <f t="shared" si="0"/>
        <v>88.182203718013568</v>
      </c>
      <c r="H47" s="259">
        <f t="shared" si="1"/>
        <v>8.7553563088018613</v>
      </c>
      <c r="I47" s="247">
        <f t="shared" si="2"/>
        <v>11.817796281986428</v>
      </c>
      <c r="J47" s="261">
        <f t="shared" si="2"/>
        <v>100</v>
      </c>
    </row>
    <row r="48" spans="1:10" ht="12.75">
      <c r="A48" s="74" t="s">
        <v>514</v>
      </c>
      <c r="B48" s="83" t="s">
        <v>515</v>
      </c>
      <c r="C48" s="154">
        <v>1908.6012639440371</v>
      </c>
      <c r="D48" s="154">
        <v>724.05447576002553</v>
      </c>
      <c r="E48" s="154">
        <v>534.86942613459303</v>
      </c>
      <c r="F48" s="154">
        <v>2443.47069007863</v>
      </c>
      <c r="G48" s="259">
        <f t="shared" si="0"/>
        <v>78.110258154257579</v>
      </c>
      <c r="H48" s="259">
        <f t="shared" si="1"/>
        <v>37.9363929720868</v>
      </c>
      <c r="I48" s="247">
        <f t="shared" si="2"/>
        <v>21.889741845742421</v>
      </c>
      <c r="J48" s="261">
        <f t="shared" si="2"/>
        <v>100</v>
      </c>
    </row>
    <row r="49" spans="1:10" ht="12.75">
      <c r="A49" s="74" t="s">
        <v>516</v>
      </c>
      <c r="B49" s="83" t="s">
        <v>517</v>
      </c>
      <c r="C49" s="154">
        <v>6766.1748796071652</v>
      </c>
      <c r="D49" s="154">
        <v>3012.4299022618097</v>
      </c>
      <c r="E49" s="154">
        <v>2401.0652294275305</v>
      </c>
      <c r="F49" s="154">
        <v>9167.2401090346957</v>
      </c>
      <c r="G49" s="259">
        <f t="shared" si="0"/>
        <v>73.808199623121226</v>
      </c>
      <c r="H49" s="259">
        <f t="shared" si="1"/>
        <v>44.521904264418119</v>
      </c>
      <c r="I49" s="247">
        <f t="shared" si="2"/>
        <v>26.19180037687876</v>
      </c>
      <c r="J49" s="261">
        <f t="shared" si="2"/>
        <v>100</v>
      </c>
    </row>
    <row r="50" spans="1:10" ht="12.75">
      <c r="A50" s="74" t="s">
        <v>518</v>
      </c>
      <c r="B50" s="83" t="s">
        <v>519</v>
      </c>
      <c r="C50" s="154">
        <v>9955.6130348032711</v>
      </c>
      <c r="D50" s="154">
        <v>900.5285574184054</v>
      </c>
      <c r="E50" s="154">
        <v>333.3760956214864</v>
      </c>
      <c r="F50" s="154">
        <v>10288.989130424758</v>
      </c>
      <c r="G50" s="259">
        <f t="shared" si="0"/>
        <v>96.759875130631769</v>
      </c>
      <c r="H50" s="259">
        <f t="shared" si="1"/>
        <v>9.0454355173337682</v>
      </c>
      <c r="I50" s="247">
        <f t="shared" si="2"/>
        <v>3.2401248693682283</v>
      </c>
      <c r="J50" s="261">
        <f t="shared" si="2"/>
        <v>100</v>
      </c>
    </row>
    <row r="51" spans="1:10" ht="12.75">
      <c r="A51" s="74" t="s">
        <v>378</v>
      </c>
      <c r="B51" s="83" t="s">
        <v>520</v>
      </c>
      <c r="C51" s="154">
        <v>583.18254394983865</v>
      </c>
      <c r="D51" s="154">
        <v>293.88730165508451</v>
      </c>
      <c r="E51" s="154">
        <v>383.36704792478457</v>
      </c>
      <c r="F51" s="154">
        <v>966.54959187462327</v>
      </c>
      <c r="G51" s="259">
        <f t="shared" si="0"/>
        <v>60.336536154213867</v>
      </c>
      <c r="H51" s="259">
        <f t="shared" si="1"/>
        <v>50.393706859710584</v>
      </c>
      <c r="I51" s="247">
        <f t="shared" si="2"/>
        <v>39.663463845786126</v>
      </c>
      <c r="J51" s="261">
        <f t="shared" si="2"/>
        <v>100</v>
      </c>
    </row>
    <row r="52" spans="1:10" ht="12.75">
      <c r="A52" s="74" t="s">
        <v>521</v>
      </c>
      <c r="B52" s="83" t="s">
        <v>522</v>
      </c>
      <c r="C52" s="154">
        <v>15806.818829593298</v>
      </c>
      <c r="D52" s="154">
        <v>9334.8828681146879</v>
      </c>
      <c r="E52" s="154">
        <v>22073.135458214019</v>
      </c>
      <c r="F52" s="154">
        <v>37879.954287807319</v>
      </c>
      <c r="G52" s="259">
        <f t="shared" si="0"/>
        <v>41.728716749484427</v>
      </c>
      <c r="H52" s="259">
        <f t="shared" si="1"/>
        <v>59.056050232182422</v>
      </c>
      <c r="I52" s="247">
        <f t="shared" si="2"/>
        <v>58.271283250515559</v>
      </c>
      <c r="J52" s="261">
        <f t="shared" si="2"/>
        <v>100</v>
      </c>
    </row>
    <row r="53" spans="1:10" ht="12.75">
      <c r="A53" s="74" t="s">
        <v>382</v>
      </c>
      <c r="B53" s="83" t="s">
        <v>523</v>
      </c>
      <c r="C53" s="154">
        <v>27846.109253004626</v>
      </c>
      <c r="D53" s="154">
        <v>26041.011696454476</v>
      </c>
      <c r="E53" s="154">
        <v>8649.0519813156916</v>
      </c>
      <c r="F53" s="154">
        <v>36495.161234320316</v>
      </c>
      <c r="G53" s="259">
        <f t="shared" si="0"/>
        <v>76.300825400431279</v>
      </c>
      <c r="H53" s="259">
        <f t="shared" si="1"/>
        <v>93.517595078905401</v>
      </c>
      <c r="I53" s="247">
        <f t="shared" ref="I53:J75" si="3">E53*100/$F53</f>
        <v>23.699174599568725</v>
      </c>
      <c r="J53" s="261">
        <f t="shared" si="3"/>
        <v>100</v>
      </c>
    </row>
    <row r="54" spans="1:10" ht="12.75">
      <c r="A54" s="74" t="s">
        <v>384</v>
      </c>
      <c r="B54" s="83" t="s">
        <v>524</v>
      </c>
      <c r="C54" s="154">
        <v>30647.803904812481</v>
      </c>
      <c r="D54" s="154">
        <v>10062.559633698083</v>
      </c>
      <c r="E54" s="154">
        <v>16621.431230093942</v>
      </c>
      <c r="F54" s="154">
        <v>47269.235134906427</v>
      </c>
      <c r="G54" s="259">
        <f t="shared" si="0"/>
        <v>64.836682500454316</v>
      </c>
      <c r="H54" s="259">
        <f t="shared" si="1"/>
        <v>32.832889641786068</v>
      </c>
      <c r="I54" s="247">
        <f t="shared" si="3"/>
        <v>35.16331749954567</v>
      </c>
      <c r="J54" s="261">
        <f t="shared" si="3"/>
        <v>100</v>
      </c>
    </row>
    <row r="55" spans="1:10" ht="12.75">
      <c r="A55" s="74" t="s">
        <v>386</v>
      </c>
      <c r="B55" s="83" t="s">
        <v>525</v>
      </c>
      <c r="C55" s="154">
        <v>9172.5238168492942</v>
      </c>
      <c r="D55" s="154">
        <v>4032.1760310366358</v>
      </c>
      <c r="E55" s="154">
        <v>5147.1732457832049</v>
      </c>
      <c r="F55" s="154">
        <v>14319.697062632498</v>
      </c>
      <c r="G55" s="259">
        <f t="shared" si="0"/>
        <v>64.055292348224015</v>
      </c>
      <c r="H55" s="259">
        <f t="shared" si="1"/>
        <v>43.9592865774827</v>
      </c>
      <c r="I55" s="247">
        <f t="shared" si="3"/>
        <v>35.944707651775985</v>
      </c>
      <c r="J55" s="261">
        <f t="shared" si="3"/>
        <v>100</v>
      </c>
    </row>
    <row r="56" spans="1:10" ht="12.75">
      <c r="A56" s="74" t="s">
        <v>526</v>
      </c>
      <c r="B56" s="83" t="s">
        <v>527</v>
      </c>
      <c r="C56" s="154">
        <v>3349.7260113623747</v>
      </c>
      <c r="D56" s="154">
        <v>1080.1974862731545</v>
      </c>
      <c r="E56" s="154">
        <v>837.09062889228323</v>
      </c>
      <c r="F56" s="154">
        <v>4186.8166402546576</v>
      </c>
      <c r="G56" s="259">
        <f t="shared" si="0"/>
        <v>80.00651328161895</v>
      </c>
      <c r="H56" s="259">
        <f t="shared" si="1"/>
        <v>32.247338516914247</v>
      </c>
      <c r="I56" s="247">
        <f t="shared" si="3"/>
        <v>19.993486718381064</v>
      </c>
      <c r="J56" s="261">
        <f t="shared" si="3"/>
        <v>100</v>
      </c>
    </row>
    <row r="57" spans="1:10" ht="12.75">
      <c r="A57" s="74" t="s">
        <v>528</v>
      </c>
      <c r="B57" s="83" t="s">
        <v>529</v>
      </c>
      <c r="C57" s="154">
        <v>3811.7640645827178</v>
      </c>
      <c r="D57" s="154">
        <v>394.39363837418358</v>
      </c>
      <c r="E57" s="154">
        <v>431.18415128130016</v>
      </c>
      <c r="F57" s="154">
        <v>4242.9482158640176</v>
      </c>
      <c r="G57" s="259">
        <f t="shared" si="0"/>
        <v>89.837628711348884</v>
      </c>
      <c r="H57" s="259">
        <f t="shared" si="1"/>
        <v>10.346748426502067</v>
      </c>
      <c r="I57" s="247">
        <f t="shared" si="3"/>
        <v>10.162371288651126</v>
      </c>
      <c r="J57" s="261">
        <f t="shared" si="3"/>
        <v>100</v>
      </c>
    </row>
    <row r="58" spans="1:10" ht="12.75">
      <c r="A58" s="74" t="s">
        <v>394</v>
      </c>
      <c r="B58" s="83" t="s">
        <v>530</v>
      </c>
      <c r="C58" s="154">
        <v>1422.8417382724122</v>
      </c>
      <c r="D58" s="154">
        <v>586.20817833432864</v>
      </c>
      <c r="E58" s="154">
        <v>524.26942399929999</v>
      </c>
      <c r="F58" s="154">
        <v>1947.1111622717121</v>
      </c>
      <c r="G58" s="259">
        <f t="shared" si="0"/>
        <v>73.074499589040911</v>
      </c>
      <c r="H58" s="259">
        <f t="shared" si="1"/>
        <v>41.199816013697465</v>
      </c>
      <c r="I58" s="247">
        <f t="shared" si="3"/>
        <v>26.925500410959081</v>
      </c>
      <c r="J58" s="261">
        <f t="shared" si="3"/>
        <v>100</v>
      </c>
    </row>
    <row r="59" spans="1:10" ht="12.75">
      <c r="A59" s="74" t="s">
        <v>396</v>
      </c>
      <c r="B59" s="83" t="s">
        <v>531</v>
      </c>
      <c r="C59" s="154">
        <v>126.57579165867985</v>
      </c>
      <c r="D59" s="154">
        <v>20.767500266580914</v>
      </c>
      <c r="E59" s="154">
        <v>28.870689081935872</v>
      </c>
      <c r="F59" s="154">
        <v>155.44648074061573</v>
      </c>
      <c r="G59" s="259">
        <f t="shared" si="0"/>
        <v>81.427248179319875</v>
      </c>
      <c r="H59" s="259">
        <f t="shared" si="1"/>
        <v>16.407166010528993</v>
      </c>
      <c r="I59" s="247">
        <f t="shared" si="3"/>
        <v>18.572751820680114</v>
      </c>
      <c r="J59" s="261">
        <f t="shared" si="3"/>
        <v>100</v>
      </c>
    </row>
    <row r="60" spans="1:10" ht="12.75">
      <c r="A60" s="74" t="s">
        <v>398</v>
      </c>
      <c r="B60" s="83" t="s">
        <v>532</v>
      </c>
      <c r="C60" s="154">
        <v>1317.8358312239245</v>
      </c>
      <c r="D60" s="154">
        <v>240.841461285078</v>
      </c>
      <c r="E60" s="154">
        <v>333.22157720278784</v>
      </c>
      <c r="F60" s="154">
        <v>1651.0574084267123</v>
      </c>
      <c r="G60" s="259">
        <f t="shared" si="0"/>
        <v>79.817686804705744</v>
      </c>
      <c r="H60" s="259">
        <f t="shared" si="1"/>
        <v>18.275528376049643</v>
      </c>
      <c r="I60" s="247">
        <f t="shared" si="3"/>
        <v>20.18231319529426</v>
      </c>
      <c r="J60" s="261">
        <f t="shared" si="3"/>
        <v>100</v>
      </c>
    </row>
    <row r="61" spans="1:10" ht="12.75">
      <c r="A61" s="74" t="s">
        <v>400</v>
      </c>
      <c r="B61" s="83" t="s">
        <v>533</v>
      </c>
      <c r="C61" s="154">
        <v>662.58755211084713</v>
      </c>
      <c r="D61" s="154">
        <v>225.75474350882402</v>
      </c>
      <c r="E61" s="154">
        <v>374.92625477873526</v>
      </c>
      <c r="F61" s="154">
        <v>1037.5138068895824</v>
      </c>
      <c r="G61" s="259">
        <f t="shared" si="0"/>
        <v>63.863010565348858</v>
      </c>
      <c r="H61" s="259">
        <f t="shared" si="1"/>
        <v>34.071684985572524</v>
      </c>
      <c r="I61" s="247">
        <f t="shared" si="3"/>
        <v>36.136989434651142</v>
      </c>
      <c r="J61" s="261">
        <f t="shared" si="3"/>
        <v>100</v>
      </c>
    </row>
    <row r="62" spans="1:10" ht="12.75">
      <c r="A62" s="74" t="s">
        <v>534</v>
      </c>
      <c r="B62" s="83" t="s">
        <v>535</v>
      </c>
      <c r="C62" s="154">
        <v>1876.2634824480997</v>
      </c>
      <c r="D62" s="154">
        <v>471.79070567718605</v>
      </c>
      <c r="E62" s="154">
        <v>392.1381441098431</v>
      </c>
      <c r="F62" s="154">
        <v>2268.401626557943</v>
      </c>
      <c r="G62" s="259">
        <f t="shared" si="0"/>
        <v>82.713019620565561</v>
      </c>
      <c r="H62" s="259">
        <f t="shared" si="1"/>
        <v>25.145226674752834</v>
      </c>
      <c r="I62" s="247">
        <f t="shared" si="3"/>
        <v>17.286980379434432</v>
      </c>
      <c r="J62" s="261">
        <f t="shared" si="3"/>
        <v>100</v>
      </c>
    </row>
    <row r="63" spans="1:10" ht="12.75">
      <c r="A63" s="74" t="s">
        <v>536</v>
      </c>
      <c r="B63" s="83" t="s">
        <v>537</v>
      </c>
      <c r="C63" s="154">
        <v>1095.9445513070457</v>
      </c>
      <c r="D63" s="154">
        <v>93.566476221913206</v>
      </c>
      <c r="E63" s="154">
        <v>90.637017220224067</v>
      </c>
      <c r="F63" s="154">
        <v>1186.5815685272698</v>
      </c>
      <c r="G63" s="259">
        <f t="shared" si="0"/>
        <v>92.361501339286889</v>
      </c>
      <c r="H63" s="259">
        <f t="shared" si="1"/>
        <v>8.5375191756119335</v>
      </c>
      <c r="I63" s="247">
        <f t="shared" si="3"/>
        <v>7.6384986607131049</v>
      </c>
      <c r="J63" s="261">
        <f t="shared" si="3"/>
        <v>100</v>
      </c>
    </row>
    <row r="64" spans="1:10" ht="12.75">
      <c r="A64" s="74" t="s">
        <v>538</v>
      </c>
      <c r="B64" s="83" t="s">
        <v>539</v>
      </c>
      <c r="C64" s="154">
        <v>6414.4013512287138</v>
      </c>
      <c r="D64" s="154">
        <v>2760.7216246253579</v>
      </c>
      <c r="E64" s="154">
        <v>2568.9985384986317</v>
      </c>
      <c r="F64" s="154">
        <v>8983.399889727345</v>
      </c>
      <c r="G64" s="259">
        <f t="shared" si="0"/>
        <v>71.402825544521065</v>
      </c>
      <c r="H64" s="259">
        <f t="shared" si="1"/>
        <v>43.039427585810891</v>
      </c>
      <c r="I64" s="247">
        <f t="shared" si="3"/>
        <v>28.597174455478942</v>
      </c>
      <c r="J64" s="261">
        <f t="shared" si="3"/>
        <v>100</v>
      </c>
    </row>
    <row r="65" spans="1:10" ht="12.75">
      <c r="A65" s="74" t="s">
        <v>540</v>
      </c>
      <c r="B65" s="83" t="s">
        <v>541</v>
      </c>
      <c r="C65" s="154">
        <v>155.78731439289075</v>
      </c>
      <c r="D65" s="154">
        <v>29.240909455464031</v>
      </c>
      <c r="E65" s="154">
        <v>28.111314576487715</v>
      </c>
      <c r="F65" s="154">
        <v>183.89862896937848</v>
      </c>
      <c r="G65" s="259">
        <f t="shared" si="0"/>
        <v>84.713689963850342</v>
      </c>
      <c r="H65" s="259">
        <f t="shared" si="1"/>
        <v>18.769762845849801</v>
      </c>
      <c r="I65" s="247">
        <f t="shared" si="3"/>
        <v>15.286310036149654</v>
      </c>
      <c r="J65" s="261">
        <f t="shared" si="3"/>
        <v>100</v>
      </c>
    </row>
    <row r="66" spans="1:10" ht="12.75">
      <c r="A66" s="74" t="s">
        <v>542</v>
      </c>
      <c r="B66" s="83" t="s">
        <v>543</v>
      </c>
      <c r="C66" s="154">
        <v>2916.819405873021</v>
      </c>
      <c r="D66" s="154">
        <v>1133.5685473096175</v>
      </c>
      <c r="E66" s="154">
        <v>1789.4963636813754</v>
      </c>
      <c r="F66" s="154">
        <v>4706.315769554396</v>
      </c>
      <c r="G66" s="259">
        <f t="shared" si="0"/>
        <v>61.97670425648451</v>
      </c>
      <c r="H66" s="259">
        <f t="shared" si="1"/>
        <v>38.863172160304998</v>
      </c>
      <c r="I66" s="247">
        <f t="shared" si="3"/>
        <v>38.023295743515504</v>
      </c>
      <c r="J66" s="261">
        <f t="shared" si="3"/>
        <v>100</v>
      </c>
    </row>
    <row r="67" spans="1:10" ht="12.75">
      <c r="A67" s="74" t="s">
        <v>544</v>
      </c>
      <c r="B67" s="83" t="s">
        <v>545</v>
      </c>
      <c r="C67" s="154">
        <v>6502.1427416632832</v>
      </c>
      <c r="D67" s="154">
        <v>531.20362697638575</v>
      </c>
      <c r="E67" s="154">
        <v>749.67429422784789</v>
      </c>
      <c r="F67" s="154">
        <v>7251.8170358911311</v>
      </c>
      <c r="G67" s="259">
        <f t="shared" si="0"/>
        <v>89.662255810957248</v>
      </c>
      <c r="H67" s="259">
        <f t="shared" si="1"/>
        <v>8.1696703391734662</v>
      </c>
      <c r="I67" s="247">
        <f t="shared" si="3"/>
        <v>10.337744189042754</v>
      </c>
      <c r="J67" s="261">
        <f t="shared" si="3"/>
        <v>100</v>
      </c>
    </row>
    <row r="68" spans="1:10" ht="12.75">
      <c r="A68" s="74" t="s">
        <v>546</v>
      </c>
      <c r="B68" s="83" t="s">
        <v>547</v>
      </c>
      <c r="C68" s="154">
        <v>159.0340686978339</v>
      </c>
      <c r="D68" s="154">
        <v>0.93638393595022262</v>
      </c>
      <c r="E68" s="154">
        <v>0.93626978599216071</v>
      </c>
      <c r="F68" s="154">
        <v>159.97033848382605</v>
      </c>
      <c r="G68" s="259">
        <f t="shared" si="0"/>
        <v>99.41472288246311</v>
      </c>
      <c r="H68" s="259">
        <f t="shared" si="1"/>
        <v>0.58879455428469241</v>
      </c>
      <c r="I68" s="247">
        <f t="shared" si="3"/>
        <v>0.58527711753690081</v>
      </c>
      <c r="J68" s="261">
        <f t="shared" si="3"/>
        <v>100</v>
      </c>
    </row>
    <row r="69" spans="1:10" ht="12.75">
      <c r="A69" s="74" t="s">
        <v>548</v>
      </c>
      <c r="B69" s="83" t="s">
        <v>549</v>
      </c>
      <c r="C69" s="154">
        <v>4194.4612672816029</v>
      </c>
      <c r="D69" s="154">
        <v>78.150280947869916</v>
      </c>
      <c r="E69" s="154">
        <v>57.707031640190131</v>
      </c>
      <c r="F69" s="154">
        <v>4252.1682989217934</v>
      </c>
      <c r="G69" s="259">
        <f t="shared" si="0"/>
        <v>98.642879877195298</v>
      </c>
      <c r="H69" s="259">
        <f t="shared" si="1"/>
        <v>1.8631780333143593</v>
      </c>
      <c r="I69" s="247">
        <f t="shared" si="3"/>
        <v>1.3571201228047041</v>
      </c>
      <c r="J69" s="261">
        <f t="shared" si="3"/>
        <v>100</v>
      </c>
    </row>
    <row r="70" spans="1:10" ht="12.75">
      <c r="A70" s="74" t="s">
        <v>550</v>
      </c>
      <c r="B70" s="83" t="s">
        <v>551</v>
      </c>
      <c r="C70" s="154">
        <v>3986.3292165789053</v>
      </c>
      <c r="D70" s="154">
        <v>4.1358407660208103</v>
      </c>
      <c r="E70" s="154">
        <v>4.1961423156559192</v>
      </c>
      <c r="F70" s="154">
        <v>3990.5253588945611</v>
      </c>
      <c r="G70" s="259">
        <f t="shared" si="0"/>
        <v>99.894847371253945</v>
      </c>
      <c r="H70" s="259">
        <f t="shared" si="1"/>
        <v>0.10375060717062945</v>
      </c>
      <c r="I70" s="247">
        <f t="shared" si="3"/>
        <v>0.10515262874606358</v>
      </c>
      <c r="J70" s="261">
        <f t="shared" si="3"/>
        <v>100</v>
      </c>
    </row>
    <row r="71" spans="1:10" ht="12.75">
      <c r="A71" s="74" t="s">
        <v>552</v>
      </c>
      <c r="B71" s="83" t="s">
        <v>553</v>
      </c>
      <c r="C71" s="154">
        <v>2791.3184354712648</v>
      </c>
      <c r="D71" s="154">
        <v>0</v>
      </c>
      <c r="E71" s="154">
        <v>0</v>
      </c>
      <c r="F71" s="154">
        <v>2791.3184354712648</v>
      </c>
      <c r="G71" s="259">
        <f t="shared" si="0"/>
        <v>100.00000000000001</v>
      </c>
      <c r="H71" s="259">
        <f t="shared" si="1"/>
        <v>0</v>
      </c>
      <c r="I71" s="247">
        <f t="shared" si="3"/>
        <v>0</v>
      </c>
      <c r="J71" s="261">
        <f t="shared" si="3"/>
        <v>100.00000000000001</v>
      </c>
    </row>
    <row r="72" spans="1:10" ht="12.75">
      <c r="A72" s="74" t="s">
        <v>554</v>
      </c>
      <c r="B72" s="83" t="s">
        <v>555</v>
      </c>
      <c r="C72" s="154">
        <v>2528.5349831693693</v>
      </c>
      <c r="D72" s="154">
        <v>102.85154722823791</v>
      </c>
      <c r="E72" s="154">
        <v>150.29828934924649</v>
      </c>
      <c r="F72" s="154">
        <v>2678.8332725186156</v>
      </c>
      <c r="G72" s="259">
        <f t="shared" si="0"/>
        <v>94.389412327705742</v>
      </c>
      <c r="H72" s="259">
        <f t="shared" si="1"/>
        <v>4.0676339426919679</v>
      </c>
      <c r="I72" s="247">
        <f t="shared" si="3"/>
        <v>5.6105876722942654</v>
      </c>
      <c r="J72" s="261">
        <f t="shared" si="3"/>
        <v>100</v>
      </c>
    </row>
    <row r="73" spans="1:10" ht="12.75">
      <c r="A73" s="74" t="s">
        <v>556</v>
      </c>
      <c r="B73" s="83" t="s">
        <v>557</v>
      </c>
      <c r="C73" s="154">
        <v>596.91912680983</v>
      </c>
      <c r="D73" s="154">
        <v>39.443097837133656</v>
      </c>
      <c r="E73" s="154">
        <v>46.355346952967054</v>
      </c>
      <c r="F73" s="154">
        <v>643.27447376279702</v>
      </c>
      <c r="G73" s="259">
        <f t="shared" si="0"/>
        <v>92.793846352737404</v>
      </c>
      <c r="H73" s="259">
        <f t="shared" si="1"/>
        <v>6.6077791891060764</v>
      </c>
      <c r="I73" s="247">
        <f t="shared" si="3"/>
        <v>7.2061536472625942</v>
      </c>
      <c r="J73" s="261">
        <f t="shared" si="3"/>
        <v>100</v>
      </c>
    </row>
    <row r="74" spans="1:10" ht="12.75">
      <c r="A74" s="74" t="s">
        <v>558</v>
      </c>
      <c r="B74" s="83" t="s">
        <v>693</v>
      </c>
      <c r="C74" s="154">
        <v>2907.261546482739</v>
      </c>
      <c r="D74" s="154">
        <v>146.42355517614416</v>
      </c>
      <c r="E74" s="154">
        <v>157.50215276755608</v>
      </c>
      <c r="F74" s="154">
        <v>3064.7636992502953</v>
      </c>
      <c r="G74" s="259">
        <f t="shared" ref="G74" si="4">C74*100/$F74</f>
        <v>94.860871237606844</v>
      </c>
      <c r="H74" s="259">
        <f t="shared" ref="H74:H75" si="5">D74*100/C74</f>
        <v>5.0364768643980522</v>
      </c>
      <c r="I74" s="247">
        <f t="shared" si="3"/>
        <v>5.1391287623931454</v>
      </c>
      <c r="J74" s="261">
        <f t="shared" si="3"/>
        <v>100</v>
      </c>
    </row>
    <row r="75" spans="1:10" ht="18" customHeight="1">
      <c r="A75" s="74" t="s">
        <v>559</v>
      </c>
      <c r="B75" s="243" t="s">
        <v>560</v>
      </c>
      <c r="C75" s="244">
        <v>774517.66801393835</v>
      </c>
      <c r="D75" s="244">
        <v>353006.46329149255</v>
      </c>
      <c r="E75" s="244">
        <v>463703.05333522754</v>
      </c>
      <c r="F75" s="244">
        <v>1238220.7213491662</v>
      </c>
      <c r="G75" s="260">
        <f>C75*100/$F75</f>
        <v>62.550856617067701</v>
      </c>
      <c r="H75" s="260">
        <f t="shared" si="5"/>
        <v>45.577586912470508</v>
      </c>
      <c r="I75" s="252">
        <f t="shared" si="3"/>
        <v>37.44914338293227</v>
      </c>
      <c r="J75" s="262">
        <f t="shared" si="3"/>
        <v>100</v>
      </c>
    </row>
    <row r="76" spans="1:10" ht="15" customHeight="1">
      <c r="A76" s="258" t="s">
        <v>694</v>
      </c>
      <c r="B76" s="144"/>
      <c r="C76" s="145"/>
      <c r="D76" s="145"/>
      <c r="E76" s="145"/>
      <c r="F76" s="145"/>
      <c r="G76" s="153"/>
      <c r="H76" s="153"/>
    </row>
    <row r="77" spans="1:10" ht="15" customHeight="1">
      <c r="A77" s="71" t="s">
        <v>695</v>
      </c>
      <c r="B77" s="144"/>
      <c r="C77" s="145"/>
      <c r="D77" s="145"/>
      <c r="E77" s="145"/>
      <c r="F77" s="145"/>
    </row>
    <row r="78" spans="1:10" ht="15" customHeight="1">
      <c r="A78" s="71" t="s">
        <v>696</v>
      </c>
      <c r="B78" s="144"/>
      <c r="C78" s="145"/>
      <c r="D78" s="145"/>
      <c r="E78" s="145"/>
      <c r="F78" s="145"/>
    </row>
    <row r="79" spans="1:10">
      <c r="B79" s="144"/>
    </row>
    <row r="80" spans="1:10">
      <c r="B80" s="144"/>
    </row>
    <row r="81" spans="1:6" ht="12.75">
      <c r="A81" s="2"/>
      <c r="B81" s="144"/>
      <c r="C81" s="2"/>
      <c r="D81" s="2"/>
      <c r="E81" s="2"/>
      <c r="F81" s="2"/>
    </row>
    <row r="82" spans="1:6" ht="12.75">
      <c r="A82" s="2"/>
      <c r="B82" s="144"/>
      <c r="C82" s="2"/>
      <c r="D82" s="2"/>
      <c r="E82" s="2"/>
      <c r="F82" s="2"/>
    </row>
    <row r="83" spans="1:6" ht="12.75">
      <c r="A83" s="2"/>
      <c r="B83" s="144"/>
      <c r="C83" s="2"/>
      <c r="D83" s="2"/>
      <c r="E83" s="2"/>
      <c r="F83" s="2"/>
    </row>
    <row r="84" spans="1:6" ht="12.75">
      <c r="A84" s="2"/>
      <c r="B84" s="144"/>
      <c r="C84" s="2"/>
      <c r="D84" s="2"/>
      <c r="E84" s="2"/>
      <c r="F84" s="2"/>
    </row>
    <row r="85" spans="1:6" ht="12.75">
      <c r="A85" s="2"/>
      <c r="B85" s="144"/>
      <c r="C85" s="2"/>
      <c r="D85" s="2"/>
      <c r="E85" s="2"/>
      <c r="F85" s="2"/>
    </row>
    <row r="86" spans="1:6" ht="12.75">
      <c r="A86" s="2"/>
      <c r="B86" s="144"/>
      <c r="C86" s="2"/>
      <c r="D86" s="2"/>
      <c r="E86" s="2"/>
      <c r="F86" s="2"/>
    </row>
    <row r="87" spans="1:6" ht="12.75">
      <c r="A87" s="2"/>
      <c r="B87" s="144"/>
      <c r="C87" s="2"/>
      <c r="D87" s="2"/>
      <c r="E87" s="2"/>
      <c r="F87" s="2"/>
    </row>
    <row r="88" spans="1:6" ht="12.75">
      <c r="A88" s="2"/>
      <c r="B88" s="144"/>
      <c r="C88" s="2"/>
      <c r="D88" s="2"/>
      <c r="E88" s="2"/>
      <c r="F88" s="2"/>
    </row>
    <row r="89" spans="1:6" ht="12.75">
      <c r="A89" s="2"/>
      <c r="B89" s="144"/>
      <c r="C89" s="2"/>
      <c r="D89" s="2"/>
      <c r="E89" s="2"/>
      <c r="F89" s="2"/>
    </row>
    <row r="90" spans="1:6" ht="12.75">
      <c r="A90" s="2"/>
      <c r="B90" s="144"/>
      <c r="C90" s="2"/>
      <c r="D90" s="2"/>
      <c r="E90" s="2"/>
      <c r="F90" s="2"/>
    </row>
    <row r="91" spans="1:6" ht="12.75">
      <c r="A91" s="2"/>
      <c r="B91" s="144"/>
      <c r="C91" s="2"/>
      <c r="D91" s="2"/>
      <c r="E91" s="2"/>
      <c r="F91" s="2"/>
    </row>
    <row r="92" spans="1:6" ht="12.75">
      <c r="A92" s="2"/>
      <c r="B92" s="144"/>
      <c r="C92" s="2"/>
      <c r="D92" s="2"/>
      <c r="E92" s="2"/>
      <c r="F92" s="2"/>
    </row>
    <row r="93" spans="1:6" ht="12.75">
      <c r="A93" s="2"/>
      <c r="B93" s="144"/>
      <c r="C93" s="2"/>
      <c r="D93" s="2"/>
      <c r="E93" s="2"/>
      <c r="F93" s="2"/>
    </row>
    <row r="94" spans="1:6" ht="12.75">
      <c r="A94" s="2"/>
      <c r="B94" s="144"/>
      <c r="C94" s="2"/>
      <c r="D94" s="2"/>
      <c r="E94" s="2"/>
      <c r="F94" s="2"/>
    </row>
    <row r="95" spans="1:6" ht="12.75">
      <c r="A95" s="2"/>
      <c r="B95" s="144"/>
      <c r="C95" s="2"/>
      <c r="D95" s="2"/>
      <c r="E95" s="2"/>
      <c r="F95" s="2"/>
    </row>
    <row r="96" spans="1:6" ht="12.75">
      <c r="A96" s="2"/>
      <c r="B96" s="144"/>
      <c r="C96" s="2"/>
      <c r="D96" s="2"/>
      <c r="E96" s="2"/>
      <c r="F96" s="2"/>
    </row>
    <row r="97" spans="1:6" ht="12.75">
      <c r="A97" s="2"/>
      <c r="B97" s="144"/>
      <c r="C97" s="2"/>
      <c r="D97" s="2"/>
      <c r="E97" s="2"/>
      <c r="F97" s="2"/>
    </row>
    <row r="98" spans="1:6" ht="12.75">
      <c r="A98" s="2"/>
      <c r="B98" s="144"/>
      <c r="C98" s="2"/>
      <c r="D98" s="2"/>
      <c r="E98" s="2"/>
      <c r="F98" s="2"/>
    </row>
    <row r="99" spans="1:6" ht="12.75">
      <c r="A99" s="2"/>
      <c r="B99" s="144"/>
      <c r="C99" s="2"/>
      <c r="D99" s="2"/>
      <c r="E99" s="2"/>
      <c r="F99" s="2"/>
    </row>
    <row r="100" spans="1:6" ht="12.75">
      <c r="A100" s="2"/>
      <c r="B100" s="144"/>
      <c r="C100" s="2"/>
      <c r="D100" s="2"/>
      <c r="E100" s="2"/>
      <c r="F100" s="2"/>
    </row>
    <row r="101" spans="1:6" ht="12.75">
      <c r="A101" s="2"/>
      <c r="B101" s="144"/>
      <c r="C101" s="2"/>
      <c r="D101" s="2"/>
      <c r="E101" s="2"/>
      <c r="F101" s="2"/>
    </row>
    <row r="102" spans="1:6" ht="12.75">
      <c r="A102" s="2"/>
      <c r="B102" s="144"/>
      <c r="C102" s="2"/>
      <c r="D102" s="2"/>
      <c r="E102" s="2"/>
      <c r="F102" s="2"/>
    </row>
    <row r="103" spans="1:6" ht="12.75">
      <c r="A103" s="2"/>
      <c r="B103" s="144"/>
      <c r="C103" s="2"/>
      <c r="D103" s="2"/>
      <c r="E103" s="2"/>
      <c r="F103" s="2"/>
    </row>
    <row r="104" spans="1:6" ht="12.75">
      <c r="A104" s="2"/>
      <c r="B104" s="144"/>
      <c r="C104" s="2"/>
      <c r="D104" s="2"/>
      <c r="E104" s="2"/>
      <c r="F104" s="2"/>
    </row>
    <row r="105" spans="1:6" ht="12.75">
      <c r="A105" s="2"/>
      <c r="B105" s="144"/>
      <c r="C105" s="2"/>
      <c r="D105" s="2"/>
      <c r="E105" s="2"/>
      <c r="F105" s="2"/>
    </row>
    <row r="106" spans="1:6" ht="12.75">
      <c r="A106" s="2"/>
      <c r="B106" s="144"/>
      <c r="C106" s="2"/>
      <c r="D106" s="2"/>
      <c r="E106" s="2"/>
      <c r="F106" s="2"/>
    </row>
    <row r="107" spans="1:6" ht="12.75">
      <c r="A107" s="2"/>
      <c r="B107" s="144"/>
      <c r="C107" s="2"/>
      <c r="D107" s="2"/>
      <c r="E107" s="2"/>
      <c r="F107" s="2"/>
    </row>
    <row r="108" spans="1:6" ht="12.75">
      <c r="A108" s="2"/>
      <c r="B108" s="144"/>
      <c r="C108" s="2"/>
      <c r="D108" s="2"/>
      <c r="E108" s="2"/>
      <c r="F108" s="2"/>
    </row>
    <row r="109" spans="1:6" ht="12.75">
      <c r="A109" s="2"/>
      <c r="B109" s="144"/>
      <c r="C109" s="2"/>
      <c r="D109" s="2"/>
      <c r="E109" s="2"/>
      <c r="F109" s="2"/>
    </row>
    <row r="110" spans="1:6" ht="12.75">
      <c r="A110" s="2"/>
      <c r="B110" s="144"/>
      <c r="C110" s="2"/>
      <c r="D110" s="2"/>
      <c r="E110" s="2"/>
      <c r="F110" s="2"/>
    </row>
    <row r="111" spans="1:6" ht="12.75">
      <c r="A111" s="2"/>
      <c r="B111" s="144"/>
      <c r="C111" s="2"/>
      <c r="D111" s="2"/>
      <c r="E111" s="2"/>
      <c r="F111" s="2"/>
    </row>
    <row r="112" spans="1:6" ht="12.75">
      <c r="A112" s="2"/>
      <c r="B112" s="144"/>
      <c r="C112" s="2"/>
      <c r="D112" s="2"/>
      <c r="E112" s="2"/>
      <c r="F112" s="2"/>
    </row>
    <row r="113" spans="1:6" ht="12.75">
      <c r="A113" s="2"/>
      <c r="B113" s="144"/>
      <c r="C113" s="2"/>
      <c r="D113" s="2"/>
      <c r="E113" s="2"/>
      <c r="F113" s="2"/>
    </row>
    <row r="114" spans="1:6" ht="12.75">
      <c r="A114" s="2"/>
      <c r="B114" s="144"/>
      <c r="C114" s="2"/>
      <c r="D114" s="2"/>
      <c r="E114" s="2"/>
      <c r="F114" s="2"/>
    </row>
    <row r="115" spans="1:6" ht="12.75">
      <c r="A115" s="2"/>
      <c r="B115" s="144"/>
      <c r="C115" s="2"/>
      <c r="D115" s="2"/>
      <c r="E115" s="2"/>
      <c r="F115" s="2"/>
    </row>
    <row r="116" spans="1:6" ht="12.75">
      <c r="A116" s="2"/>
      <c r="B116" s="144"/>
      <c r="C116" s="2"/>
      <c r="D116" s="2"/>
      <c r="E116" s="2"/>
      <c r="F116" s="2"/>
    </row>
    <row r="117" spans="1:6" ht="12.75">
      <c r="A117" s="2"/>
      <c r="B117" s="144"/>
      <c r="C117" s="2"/>
      <c r="D117" s="2"/>
      <c r="E117" s="2"/>
      <c r="F117" s="2"/>
    </row>
    <row r="118" spans="1:6" ht="12.75">
      <c r="A118" s="2"/>
      <c r="B118" s="144"/>
      <c r="C118" s="2"/>
      <c r="D118" s="2"/>
      <c r="E118" s="2"/>
      <c r="F118" s="2"/>
    </row>
    <row r="119" spans="1:6" ht="12.75">
      <c r="A119" s="2"/>
      <c r="B119" s="144"/>
      <c r="C119" s="2"/>
      <c r="D119" s="2"/>
      <c r="E119" s="2"/>
      <c r="F119" s="2"/>
    </row>
    <row r="120" spans="1:6" ht="12.75">
      <c r="A120" s="2"/>
      <c r="B120" s="144"/>
      <c r="C120" s="2"/>
      <c r="D120" s="2"/>
      <c r="E120" s="2"/>
      <c r="F120" s="2"/>
    </row>
    <row r="121" spans="1:6" ht="12.75">
      <c r="A121" s="2"/>
      <c r="B121" s="144"/>
      <c r="C121" s="2"/>
      <c r="D121" s="2"/>
      <c r="E121" s="2"/>
      <c r="F121" s="2"/>
    </row>
    <row r="122" spans="1:6" ht="12.75">
      <c r="A122" s="2"/>
      <c r="B122" s="144"/>
      <c r="C122" s="2"/>
      <c r="D122" s="2"/>
      <c r="E122" s="2"/>
      <c r="F122" s="2"/>
    </row>
    <row r="123" spans="1:6" ht="12.75">
      <c r="A123" s="2"/>
      <c r="B123" s="144"/>
      <c r="C123" s="2"/>
      <c r="D123" s="2"/>
      <c r="E123" s="2"/>
      <c r="F123" s="2"/>
    </row>
    <row r="124" spans="1:6" ht="12.75">
      <c r="A124" s="2"/>
      <c r="B124" s="144"/>
      <c r="C124" s="2"/>
      <c r="D124" s="2"/>
      <c r="E124" s="2"/>
      <c r="F124" s="2"/>
    </row>
    <row r="125" spans="1:6" ht="12.75">
      <c r="A125" s="2"/>
      <c r="B125" s="144"/>
      <c r="C125" s="2"/>
      <c r="D125" s="2"/>
      <c r="E125" s="2"/>
      <c r="F125" s="2"/>
    </row>
    <row r="126" spans="1:6" ht="12.75">
      <c r="A126" s="2"/>
      <c r="B126" s="144"/>
      <c r="C126" s="2"/>
      <c r="D126" s="2"/>
      <c r="E126" s="2"/>
      <c r="F126" s="2"/>
    </row>
    <row r="127" spans="1:6" ht="12.75">
      <c r="A127" s="2"/>
      <c r="B127" s="144"/>
      <c r="C127" s="2"/>
      <c r="D127" s="2"/>
      <c r="E127" s="2"/>
      <c r="F127" s="2"/>
    </row>
    <row r="128" spans="1:6" ht="12.75">
      <c r="A128" s="2"/>
      <c r="B128" s="144"/>
      <c r="C128" s="2"/>
      <c r="D128" s="2"/>
      <c r="E128" s="2"/>
      <c r="F128" s="2"/>
    </row>
    <row r="129" spans="1:6" ht="12.75">
      <c r="A129" s="2"/>
      <c r="B129" s="144"/>
      <c r="C129" s="2"/>
      <c r="D129" s="2"/>
      <c r="E129" s="2"/>
      <c r="F129" s="2"/>
    </row>
    <row r="130" spans="1:6" ht="12.75">
      <c r="A130" s="2"/>
      <c r="B130" s="144"/>
      <c r="C130" s="2"/>
      <c r="D130" s="2"/>
      <c r="E130" s="2"/>
      <c r="F130" s="2"/>
    </row>
    <row r="131" spans="1:6" ht="12.75">
      <c r="A131" s="2"/>
      <c r="B131" s="144"/>
      <c r="C131" s="2"/>
      <c r="D131" s="2"/>
      <c r="E131" s="2"/>
      <c r="F131" s="2"/>
    </row>
    <row r="132" spans="1:6" ht="12.75">
      <c r="A132" s="2"/>
      <c r="B132" s="144"/>
      <c r="C132" s="2"/>
      <c r="D132" s="2"/>
      <c r="E132" s="2"/>
      <c r="F132" s="2"/>
    </row>
    <row r="133" spans="1:6" ht="12.75">
      <c r="A133" s="2"/>
      <c r="B133" s="144"/>
      <c r="C133" s="2"/>
      <c r="D133" s="2"/>
      <c r="E133" s="2"/>
      <c r="F133" s="2"/>
    </row>
    <row r="134" spans="1:6" ht="12.75">
      <c r="A134" s="2"/>
      <c r="B134" s="144"/>
      <c r="C134" s="2"/>
      <c r="D134" s="2"/>
      <c r="E134" s="2"/>
      <c r="F134" s="2"/>
    </row>
    <row r="135" spans="1:6" ht="12.75">
      <c r="A135" s="2"/>
      <c r="B135" s="144"/>
      <c r="C135" s="2"/>
      <c r="D135" s="2"/>
      <c r="E135" s="2"/>
      <c r="F135" s="2"/>
    </row>
    <row r="136" spans="1:6" ht="12.75">
      <c r="A136" s="2"/>
      <c r="B136" s="144"/>
      <c r="C136" s="2"/>
      <c r="D136" s="2"/>
      <c r="E136" s="2"/>
      <c r="F136" s="2"/>
    </row>
    <row r="137" spans="1:6" ht="12.75">
      <c r="A137" s="2"/>
      <c r="B137" s="144"/>
      <c r="C137" s="2"/>
      <c r="D137" s="2"/>
      <c r="E137" s="2"/>
      <c r="F137" s="2"/>
    </row>
    <row r="138" spans="1:6" ht="12.75">
      <c r="A138" s="2"/>
      <c r="B138" s="144"/>
      <c r="C138" s="2"/>
      <c r="D138" s="2"/>
      <c r="E138" s="2"/>
      <c r="F138" s="2"/>
    </row>
    <row r="139" spans="1:6" ht="12.75">
      <c r="A139" s="2"/>
      <c r="B139" s="144"/>
      <c r="C139" s="2"/>
      <c r="D139" s="2"/>
      <c r="E139" s="2"/>
      <c r="F139" s="2"/>
    </row>
    <row r="140" spans="1:6" ht="12.75">
      <c r="A140" s="2"/>
      <c r="B140" s="144"/>
      <c r="C140" s="2"/>
      <c r="D140" s="2"/>
      <c r="E140" s="2"/>
      <c r="F140" s="2"/>
    </row>
    <row r="141" spans="1:6" ht="12.75">
      <c r="A141" s="2"/>
      <c r="B141" s="144"/>
      <c r="C141" s="2"/>
      <c r="D141" s="2"/>
      <c r="E141" s="2"/>
      <c r="F141" s="2"/>
    </row>
    <row r="142" spans="1:6" ht="12.75">
      <c r="A142" s="2"/>
      <c r="B142" s="144"/>
      <c r="C142" s="2"/>
      <c r="D142" s="2"/>
      <c r="E142" s="2"/>
      <c r="F142" s="2"/>
    </row>
    <row r="143" spans="1:6" ht="12.75">
      <c r="A143" s="2"/>
      <c r="B143" s="144"/>
      <c r="C143" s="2"/>
      <c r="D143" s="2"/>
      <c r="E143" s="2"/>
      <c r="F143" s="2"/>
    </row>
    <row r="144" spans="1:6" ht="12.75">
      <c r="A144" s="2"/>
      <c r="B144" s="144"/>
      <c r="C144" s="2"/>
      <c r="D144" s="2"/>
      <c r="E144" s="2"/>
      <c r="F144" s="2"/>
    </row>
    <row r="145" spans="1:6" ht="12.75">
      <c r="A145" s="2"/>
      <c r="B145" s="144"/>
      <c r="C145" s="2"/>
      <c r="D145" s="2"/>
      <c r="E145" s="2"/>
      <c r="F145" s="2"/>
    </row>
    <row r="146" spans="1:6" ht="12.75">
      <c r="A146" s="2"/>
      <c r="B146" s="144"/>
      <c r="C146" s="2"/>
      <c r="D146" s="2"/>
      <c r="E146" s="2"/>
      <c r="F146" s="2"/>
    </row>
    <row r="147" spans="1:6" ht="12.75">
      <c r="A147" s="2"/>
      <c r="B147" s="144"/>
      <c r="C147" s="2"/>
      <c r="D147" s="2"/>
      <c r="E147" s="2"/>
      <c r="F147" s="2"/>
    </row>
    <row r="148" spans="1:6" ht="12.75">
      <c r="A148" s="2"/>
      <c r="B148" s="144"/>
      <c r="C148" s="2"/>
      <c r="D148" s="2"/>
      <c r="E148" s="2"/>
      <c r="F148" s="2"/>
    </row>
    <row r="149" spans="1:6" ht="12.75">
      <c r="A149" s="2"/>
      <c r="B149" s="144"/>
      <c r="C149" s="2"/>
      <c r="D149" s="2"/>
      <c r="E149" s="2"/>
      <c r="F149" s="2"/>
    </row>
    <row r="150" spans="1:6" ht="12.75">
      <c r="A150" s="2"/>
      <c r="B150" s="144"/>
      <c r="C150" s="2"/>
      <c r="D150" s="2"/>
      <c r="E150" s="2"/>
      <c r="F150" s="2"/>
    </row>
    <row r="151" spans="1:6" ht="12.75">
      <c r="A151" s="2"/>
      <c r="B151" s="144"/>
      <c r="C151" s="2"/>
      <c r="D151" s="2"/>
      <c r="E151" s="2"/>
      <c r="F151" s="2"/>
    </row>
    <row r="152" spans="1:6" ht="12.75">
      <c r="A152" s="2"/>
      <c r="B152" s="144"/>
      <c r="C152" s="2"/>
      <c r="D152" s="2"/>
      <c r="E152" s="2"/>
      <c r="F152" s="2"/>
    </row>
    <row r="153" spans="1:6" ht="12.75">
      <c r="A153" s="2"/>
      <c r="B153" s="144"/>
      <c r="C153" s="2"/>
      <c r="D153" s="2"/>
      <c r="E153" s="2"/>
      <c r="F153" s="2"/>
    </row>
    <row r="154" spans="1:6" ht="12.75">
      <c r="A154" s="2"/>
      <c r="B154" s="144"/>
      <c r="C154" s="2"/>
      <c r="D154" s="2"/>
      <c r="E154" s="2"/>
      <c r="F154" s="2"/>
    </row>
    <row r="155" spans="1:6" ht="12.75">
      <c r="A155" s="2"/>
      <c r="B155" s="144"/>
      <c r="C155" s="2"/>
      <c r="D155" s="2"/>
      <c r="E155" s="2"/>
      <c r="F155" s="2"/>
    </row>
    <row r="156" spans="1:6" ht="12.75">
      <c r="A156" s="2"/>
      <c r="B156" s="144"/>
      <c r="C156" s="2"/>
      <c r="D156" s="2"/>
      <c r="E156" s="2"/>
      <c r="F156" s="2"/>
    </row>
    <row r="157" spans="1:6" ht="12.75">
      <c r="A157" s="2"/>
      <c r="B157" s="144"/>
      <c r="C157" s="2"/>
      <c r="D157" s="2"/>
      <c r="E157" s="2"/>
      <c r="F157" s="2"/>
    </row>
    <row r="158" spans="1:6" ht="12.75">
      <c r="A158" s="2"/>
      <c r="B158" s="144"/>
      <c r="C158" s="2"/>
      <c r="D158" s="2"/>
      <c r="E158" s="2"/>
      <c r="F158" s="2"/>
    </row>
    <row r="159" spans="1:6" ht="12.75">
      <c r="A159" s="2"/>
      <c r="B159" s="144"/>
      <c r="C159" s="2"/>
      <c r="D159" s="2"/>
      <c r="E159" s="2"/>
      <c r="F159" s="2"/>
    </row>
    <row r="160" spans="1:6" ht="12.75">
      <c r="A160" s="2"/>
      <c r="B160" s="144"/>
      <c r="C160" s="2"/>
      <c r="D160" s="2"/>
      <c r="E160" s="2"/>
      <c r="F160" s="2"/>
    </row>
    <row r="161" spans="1:6" ht="12.75">
      <c r="A161" s="2"/>
      <c r="B161" s="144"/>
      <c r="C161" s="2"/>
      <c r="D161" s="2"/>
      <c r="E161" s="2"/>
      <c r="F161" s="2"/>
    </row>
    <row r="162" spans="1:6" ht="12.75">
      <c r="A162" s="2"/>
      <c r="B162" s="144"/>
      <c r="C162" s="2"/>
      <c r="D162" s="2"/>
      <c r="E162" s="2"/>
      <c r="F162" s="2"/>
    </row>
    <row r="163" spans="1:6" ht="12.75">
      <c r="A163" s="2"/>
      <c r="B163" s="144"/>
      <c r="C163" s="2"/>
      <c r="D163" s="2"/>
      <c r="E163" s="2"/>
      <c r="F163" s="2"/>
    </row>
    <row r="164" spans="1:6" ht="12.75">
      <c r="A164" s="2"/>
      <c r="B164" s="144"/>
      <c r="C164" s="2"/>
      <c r="D164" s="2"/>
      <c r="E164" s="2"/>
      <c r="F164" s="2"/>
    </row>
    <row r="165" spans="1:6" ht="12.75">
      <c r="A165" s="2"/>
      <c r="B165" s="144"/>
      <c r="C165" s="2"/>
      <c r="D165" s="2"/>
      <c r="E165" s="2"/>
      <c r="F165" s="2"/>
    </row>
    <row r="166" spans="1:6" ht="12.75">
      <c r="A166" s="2"/>
      <c r="B166" s="144"/>
      <c r="C166" s="2"/>
      <c r="D166" s="2"/>
      <c r="E166" s="2"/>
      <c r="F166" s="2"/>
    </row>
    <row r="167" spans="1:6" ht="12.75">
      <c r="A167" s="2"/>
      <c r="B167" s="144"/>
      <c r="C167" s="2"/>
      <c r="D167" s="2"/>
      <c r="E167" s="2"/>
      <c r="F167" s="2"/>
    </row>
    <row r="168" spans="1:6" ht="12.75">
      <c r="A168" s="2"/>
      <c r="B168" s="144"/>
      <c r="C168" s="2"/>
      <c r="D168" s="2"/>
      <c r="E168" s="2"/>
      <c r="F168" s="2"/>
    </row>
    <row r="169" spans="1:6" ht="12.75">
      <c r="A169" s="2"/>
      <c r="B169" s="144"/>
      <c r="C169" s="2"/>
      <c r="D169" s="2"/>
      <c r="E169" s="2"/>
      <c r="F169" s="2"/>
    </row>
    <row r="170" spans="1:6" ht="12.75">
      <c r="A170" s="2"/>
      <c r="B170" s="144"/>
      <c r="C170" s="2"/>
      <c r="D170" s="2"/>
      <c r="E170" s="2"/>
      <c r="F170" s="2"/>
    </row>
    <row r="171" spans="1:6" ht="12.75">
      <c r="A171" s="2"/>
      <c r="B171" s="144"/>
      <c r="C171" s="2"/>
      <c r="D171" s="2"/>
      <c r="E171" s="2"/>
      <c r="F171" s="2"/>
    </row>
    <row r="172" spans="1:6" ht="12.75">
      <c r="A172" s="2"/>
      <c r="B172" s="144"/>
      <c r="C172" s="2"/>
      <c r="D172" s="2"/>
      <c r="E172" s="2"/>
      <c r="F172" s="2"/>
    </row>
    <row r="173" spans="1:6" ht="12.75">
      <c r="A173" s="2"/>
      <c r="B173" s="144"/>
      <c r="C173" s="2"/>
      <c r="D173" s="2"/>
      <c r="E173" s="2"/>
      <c r="F173" s="2"/>
    </row>
    <row r="174" spans="1:6" ht="12.75">
      <c r="A174" s="2"/>
      <c r="B174" s="144"/>
      <c r="C174" s="2"/>
      <c r="D174" s="2"/>
      <c r="E174" s="2"/>
      <c r="F174" s="2"/>
    </row>
    <row r="175" spans="1:6" ht="12.75">
      <c r="A175" s="2"/>
      <c r="B175" s="144"/>
      <c r="C175" s="2"/>
      <c r="D175" s="2"/>
      <c r="E175" s="2"/>
      <c r="F175" s="2"/>
    </row>
    <row r="176" spans="1:6" ht="12.75">
      <c r="A176" s="2"/>
      <c r="B176" s="144"/>
      <c r="C176" s="2"/>
      <c r="D176" s="2"/>
      <c r="E176" s="2"/>
      <c r="F176" s="2"/>
    </row>
    <row r="177" spans="1:6" ht="12.75">
      <c r="A177" s="2"/>
      <c r="B177" s="144"/>
      <c r="C177" s="2"/>
      <c r="D177" s="2"/>
      <c r="E177" s="2"/>
      <c r="F177" s="2"/>
    </row>
    <row r="178" spans="1:6" ht="12.75">
      <c r="A178" s="2"/>
      <c r="B178" s="144"/>
      <c r="C178" s="2"/>
      <c r="D178" s="2"/>
      <c r="E178" s="2"/>
      <c r="F178" s="2"/>
    </row>
    <row r="179" spans="1:6" ht="12.75">
      <c r="A179" s="2"/>
      <c r="B179" s="144"/>
      <c r="C179" s="2"/>
      <c r="D179" s="2"/>
      <c r="E179" s="2"/>
      <c r="F179" s="2"/>
    </row>
    <row r="180" spans="1:6" ht="12.75">
      <c r="A180" s="2"/>
      <c r="B180" s="144"/>
      <c r="C180" s="2"/>
      <c r="D180" s="2"/>
      <c r="E180" s="2"/>
      <c r="F180" s="2"/>
    </row>
    <row r="181" spans="1:6" ht="12.75">
      <c r="A181" s="2"/>
      <c r="B181" s="144"/>
      <c r="C181" s="2"/>
      <c r="D181" s="2"/>
      <c r="E181" s="2"/>
      <c r="F181" s="2"/>
    </row>
    <row r="182" spans="1:6" ht="12.75">
      <c r="A182" s="2"/>
      <c r="B182" s="144"/>
      <c r="C182" s="2"/>
      <c r="D182" s="2"/>
      <c r="E182" s="2"/>
      <c r="F182" s="2"/>
    </row>
    <row r="183" spans="1:6" ht="12.75">
      <c r="A183" s="2"/>
      <c r="B183" s="144"/>
      <c r="C183" s="2"/>
      <c r="D183" s="2"/>
      <c r="E183" s="2"/>
      <c r="F183" s="2"/>
    </row>
    <row r="184" spans="1:6" ht="12.75">
      <c r="A184" s="2"/>
      <c r="B184" s="144"/>
      <c r="C184" s="2"/>
      <c r="D184" s="2"/>
      <c r="E184" s="2"/>
      <c r="F184" s="2"/>
    </row>
    <row r="185" spans="1:6" ht="12.75">
      <c r="A185" s="2"/>
      <c r="B185" s="144"/>
      <c r="C185" s="2"/>
      <c r="D185" s="2"/>
      <c r="E185" s="2"/>
      <c r="F185" s="2"/>
    </row>
    <row r="186" spans="1:6" ht="12.75">
      <c r="A186" s="2"/>
      <c r="B186" s="144"/>
      <c r="C186" s="2"/>
      <c r="D186" s="2"/>
      <c r="E186" s="2"/>
      <c r="F186" s="2"/>
    </row>
    <row r="187" spans="1:6" ht="12.75">
      <c r="A187" s="2"/>
      <c r="B187" s="144"/>
      <c r="C187" s="2"/>
      <c r="D187" s="2"/>
      <c r="E187" s="2"/>
      <c r="F187" s="2"/>
    </row>
    <row r="188" spans="1:6" ht="12.75">
      <c r="A188" s="2"/>
      <c r="B188" s="144"/>
      <c r="C188" s="2"/>
      <c r="D188" s="2"/>
      <c r="E188" s="2"/>
      <c r="F188" s="2"/>
    </row>
    <row r="189" spans="1:6" ht="12.75">
      <c r="A189" s="2"/>
      <c r="B189" s="144"/>
      <c r="C189" s="2"/>
      <c r="D189" s="2"/>
      <c r="E189" s="2"/>
      <c r="F189" s="2"/>
    </row>
    <row r="190" spans="1:6" ht="12.75">
      <c r="A190" s="2"/>
      <c r="B190" s="144"/>
      <c r="C190" s="2"/>
      <c r="D190" s="2"/>
      <c r="E190" s="2"/>
      <c r="F190" s="2"/>
    </row>
    <row r="191" spans="1:6" ht="12.75">
      <c r="A191" s="2"/>
      <c r="B191" s="144"/>
      <c r="C191" s="2"/>
      <c r="D191" s="2"/>
      <c r="E191" s="2"/>
      <c r="F191" s="2"/>
    </row>
    <row r="192" spans="1:6" ht="12.75">
      <c r="A192" s="2"/>
      <c r="B192" s="144"/>
      <c r="C192" s="2"/>
      <c r="D192" s="2"/>
      <c r="E192" s="2"/>
      <c r="F192" s="2"/>
    </row>
    <row r="193" spans="1:6" ht="12.75">
      <c r="A193" s="2"/>
      <c r="B193" s="144"/>
      <c r="C193" s="2"/>
      <c r="D193" s="2"/>
      <c r="E193" s="2"/>
      <c r="F193" s="2"/>
    </row>
    <row r="194" spans="1:6" ht="12.75">
      <c r="A194" s="2"/>
      <c r="B194" s="144"/>
      <c r="C194" s="2"/>
      <c r="D194" s="2"/>
      <c r="E194" s="2"/>
      <c r="F194" s="2"/>
    </row>
    <row r="195" spans="1:6" ht="12.75">
      <c r="A195" s="2"/>
      <c r="B195" s="144"/>
      <c r="C195" s="2"/>
      <c r="D195" s="2"/>
      <c r="E195" s="2"/>
      <c r="F195" s="2"/>
    </row>
    <row r="196" spans="1:6" ht="12.75">
      <c r="A196" s="2"/>
      <c r="B196" s="144"/>
      <c r="C196" s="2"/>
      <c r="D196" s="2"/>
      <c r="E196" s="2"/>
      <c r="F196" s="2"/>
    </row>
    <row r="197" spans="1:6" ht="12.75">
      <c r="A197" s="2"/>
      <c r="B197" s="144"/>
      <c r="C197" s="2"/>
      <c r="D197" s="2"/>
      <c r="E197" s="2"/>
      <c r="F197" s="2"/>
    </row>
    <row r="198" spans="1:6" ht="12.75">
      <c r="A198" s="2"/>
      <c r="B198" s="144"/>
      <c r="C198" s="2"/>
      <c r="D198" s="2"/>
      <c r="E198" s="2"/>
      <c r="F198" s="2"/>
    </row>
    <row r="199" spans="1:6" ht="12.75">
      <c r="A199" s="2"/>
      <c r="B199" s="144"/>
      <c r="C199" s="2"/>
      <c r="D199" s="2"/>
      <c r="E199" s="2"/>
      <c r="F199" s="2"/>
    </row>
    <row r="200" spans="1:6" ht="12.75">
      <c r="A200" s="2"/>
      <c r="B200" s="144"/>
      <c r="C200" s="2"/>
      <c r="D200" s="2"/>
      <c r="E200" s="2"/>
      <c r="F200" s="2"/>
    </row>
    <row r="201" spans="1:6" ht="12.75">
      <c r="A201" s="2"/>
      <c r="B201" s="144"/>
      <c r="C201" s="2"/>
      <c r="D201" s="2"/>
      <c r="E201" s="2"/>
      <c r="F201" s="2"/>
    </row>
    <row r="202" spans="1:6" ht="12.75">
      <c r="A202" s="2"/>
      <c r="B202" s="144"/>
      <c r="C202" s="2"/>
      <c r="D202" s="2"/>
      <c r="E202" s="2"/>
      <c r="F202" s="2"/>
    </row>
    <row r="203" spans="1:6" ht="12.75">
      <c r="A203" s="2"/>
      <c r="B203" s="144"/>
      <c r="C203" s="2"/>
      <c r="D203" s="2"/>
      <c r="E203" s="2"/>
      <c r="F203" s="2"/>
    </row>
    <row r="204" spans="1:6" ht="12.75">
      <c r="A204" s="2"/>
      <c r="B204" s="144"/>
      <c r="C204" s="2"/>
      <c r="D204" s="2"/>
      <c r="E204" s="2"/>
      <c r="F204" s="2"/>
    </row>
    <row r="205" spans="1:6" ht="12.75">
      <c r="A205" s="2"/>
      <c r="B205" s="144"/>
      <c r="C205" s="2"/>
      <c r="D205" s="2"/>
      <c r="E205" s="2"/>
      <c r="F205" s="2"/>
    </row>
    <row r="206" spans="1:6" ht="12.75">
      <c r="A206" s="2"/>
      <c r="B206" s="144"/>
      <c r="C206" s="2"/>
      <c r="D206" s="2"/>
      <c r="E206" s="2"/>
      <c r="F206" s="2"/>
    </row>
    <row r="207" spans="1:6" ht="12.75">
      <c r="A207" s="2"/>
      <c r="B207" s="144"/>
      <c r="C207" s="2"/>
      <c r="D207" s="2"/>
      <c r="E207" s="2"/>
      <c r="F207" s="2"/>
    </row>
    <row r="208" spans="1:6" ht="12.75">
      <c r="A208" s="2"/>
      <c r="B208" s="144"/>
      <c r="C208" s="2"/>
      <c r="D208" s="2"/>
      <c r="E208" s="2"/>
      <c r="F208" s="2"/>
    </row>
    <row r="209" spans="1:6" ht="12.75">
      <c r="A209" s="2"/>
      <c r="B209" s="144"/>
      <c r="C209" s="2"/>
      <c r="D209" s="2"/>
      <c r="E209" s="2"/>
      <c r="F209" s="2"/>
    </row>
    <row r="210" spans="1:6" ht="12.75">
      <c r="A210" s="2"/>
      <c r="B210" s="144"/>
      <c r="C210" s="2"/>
      <c r="D210" s="2"/>
      <c r="E210" s="2"/>
      <c r="F210" s="2"/>
    </row>
    <row r="211" spans="1:6" ht="12.75">
      <c r="A211" s="2"/>
      <c r="B211" s="144"/>
      <c r="C211" s="2"/>
      <c r="D211" s="2"/>
      <c r="E211" s="2"/>
      <c r="F211" s="2"/>
    </row>
    <row r="212" spans="1:6" ht="12.75">
      <c r="A212" s="2"/>
      <c r="B212" s="144"/>
      <c r="C212" s="2"/>
      <c r="D212" s="2"/>
      <c r="E212" s="2"/>
      <c r="F212" s="2"/>
    </row>
    <row r="213" spans="1:6" ht="12.75">
      <c r="A213" s="2"/>
      <c r="B213" s="144"/>
      <c r="C213" s="2"/>
      <c r="D213" s="2"/>
      <c r="E213" s="2"/>
      <c r="F213" s="2"/>
    </row>
    <row r="214" spans="1:6" ht="12.75">
      <c r="A214" s="2"/>
      <c r="B214" s="144"/>
      <c r="C214" s="2"/>
      <c r="D214" s="2"/>
      <c r="E214" s="2"/>
      <c r="F214" s="2"/>
    </row>
    <row r="215" spans="1:6" ht="12.75">
      <c r="A215" s="2"/>
      <c r="B215" s="144"/>
      <c r="C215" s="2"/>
      <c r="D215" s="2"/>
      <c r="E215" s="2"/>
      <c r="F215" s="2"/>
    </row>
    <row r="216" spans="1:6" ht="12.75">
      <c r="A216" s="2"/>
      <c r="B216" s="144"/>
      <c r="C216" s="2"/>
      <c r="D216" s="2"/>
      <c r="E216" s="2"/>
      <c r="F216" s="2"/>
    </row>
    <row r="217" spans="1:6" ht="12.75">
      <c r="A217" s="2"/>
      <c r="B217" s="144"/>
      <c r="C217" s="2"/>
      <c r="D217" s="2"/>
      <c r="E217" s="2"/>
      <c r="F217" s="2"/>
    </row>
    <row r="218" spans="1:6" ht="12.75">
      <c r="A218" s="2"/>
      <c r="B218" s="144"/>
      <c r="C218" s="2"/>
      <c r="D218" s="2"/>
      <c r="E218" s="2"/>
      <c r="F218" s="2"/>
    </row>
    <row r="219" spans="1:6" ht="12.75">
      <c r="A219" s="2"/>
      <c r="B219" s="144"/>
      <c r="C219" s="2"/>
      <c r="D219" s="2"/>
      <c r="E219" s="2"/>
      <c r="F219" s="2"/>
    </row>
    <row r="220" spans="1:6" ht="12.75">
      <c r="A220" s="2"/>
      <c r="B220" s="144"/>
      <c r="C220" s="2"/>
      <c r="D220" s="2"/>
      <c r="E220" s="2"/>
      <c r="F220" s="2"/>
    </row>
    <row r="221" spans="1:6" ht="12.75">
      <c r="A221" s="2"/>
      <c r="B221" s="144"/>
      <c r="C221" s="2"/>
      <c r="D221" s="2"/>
      <c r="E221" s="2"/>
      <c r="F221" s="2"/>
    </row>
    <row r="222" spans="1:6" ht="12.75">
      <c r="A222" s="2"/>
      <c r="B222" s="144"/>
      <c r="C222" s="2"/>
      <c r="D222" s="2"/>
      <c r="E222" s="2"/>
      <c r="F222" s="2"/>
    </row>
    <row r="223" spans="1:6" ht="12.75">
      <c r="A223" s="2"/>
      <c r="B223" s="144"/>
      <c r="C223" s="2"/>
      <c r="D223" s="2"/>
      <c r="E223" s="2"/>
      <c r="F223" s="2"/>
    </row>
    <row r="224" spans="1:6" ht="12.75">
      <c r="A224" s="2"/>
      <c r="B224" s="144"/>
      <c r="C224" s="2"/>
      <c r="D224" s="2"/>
      <c r="E224" s="2"/>
      <c r="F224" s="2"/>
    </row>
    <row r="225" spans="1:6" ht="12.75">
      <c r="A225" s="2"/>
      <c r="B225" s="144"/>
      <c r="C225" s="2"/>
      <c r="D225" s="2"/>
      <c r="E225" s="2"/>
      <c r="F225" s="2"/>
    </row>
    <row r="226" spans="1:6" ht="12.75">
      <c r="A226" s="2"/>
      <c r="B226" s="144"/>
      <c r="C226" s="2"/>
      <c r="D226" s="2"/>
      <c r="E226" s="2"/>
      <c r="F226" s="2"/>
    </row>
    <row r="227" spans="1:6" ht="12.75">
      <c r="A227" s="2"/>
      <c r="B227" s="144"/>
      <c r="C227" s="2"/>
      <c r="D227" s="2"/>
      <c r="E227" s="2"/>
      <c r="F227" s="2"/>
    </row>
    <row r="228" spans="1:6" ht="12.75">
      <c r="A228" s="2"/>
      <c r="B228" s="144"/>
      <c r="C228" s="2"/>
      <c r="D228" s="2"/>
      <c r="E228" s="2"/>
      <c r="F228" s="2"/>
    </row>
    <row r="229" spans="1:6" ht="12.75">
      <c r="A229" s="2"/>
      <c r="B229" s="144"/>
      <c r="C229" s="2"/>
      <c r="D229" s="2"/>
      <c r="E229" s="2"/>
      <c r="F229" s="2"/>
    </row>
    <row r="230" spans="1:6" ht="12.75">
      <c r="A230" s="2"/>
      <c r="B230" s="144"/>
      <c r="C230" s="2"/>
      <c r="D230" s="2"/>
      <c r="E230" s="2"/>
      <c r="F230" s="2"/>
    </row>
    <row r="231" spans="1:6" ht="12.75">
      <c r="A231" s="2"/>
      <c r="B231" s="144"/>
      <c r="C231" s="2"/>
      <c r="D231" s="2"/>
      <c r="E231" s="2"/>
      <c r="F231" s="2"/>
    </row>
    <row r="232" spans="1:6" ht="12.75">
      <c r="A232" s="2"/>
      <c r="B232" s="144"/>
      <c r="C232" s="2"/>
      <c r="D232" s="2"/>
      <c r="E232" s="2"/>
      <c r="F232" s="2"/>
    </row>
    <row r="233" spans="1:6" ht="12.75">
      <c r="A233" s="2"/>
      <c r="B233" s="144"/>
      <c r="C233" s="2"/>
      <c r="D233" s="2"/>
      <c r="E233" s="2"/>
      <c r="F233" s="2"/>
    </row>
    <row r="234" spans="1:6" ht="12.75">
      <c r="A234" s="2"/>
      <c r="B234" s="144"/>
      <c r="C234" s="2"/>
      <c r="D234" s="2"/>
      <c r="E234" s="2"/>
      <c r="F234" s="2"/>
    </row>
    <row r="235" spans="1:6" ht="12.75">
      <c r="A235" s="2"/>
      <c r="B235" s="144"/>
      <c r="C235" s="2"/>
      <c r="D235" s="2"/>
      <c r="E235" s="2"/>
      <c r="F235" s="2"/>
    </row>
    <row r="236" spans="1:6" ht="12.75">
      <c r="A236" s="2"/>
      <c r="B236" s="144"/>
      <c r="C236" s="2"/>
      <c r="D236" s="2"/>
      <c r="E236" s="2"/>
      <c r="F236" s="2"/>
    </row>
    <row r="237" spans="1:6" ht="12.75">
      <c r="A237" s="2"/>
      <c r="B237" s="144"/>
      <c r="C237" s="2"/>
      <c r="D237" s="2"/>
      <c r="E237" s="2"/>
      <c r="F237" s="2"/>
    </row>
    <row r="238" spans="1:6" ht="12.75">
      <c r="A238" s="2"/>
      <c r="B238" s="144"/>
      <c r="C238" s="2"/>
      <c r="D238" s="2"/>
      <c r="E238" s="2"/>
      <c r="F238" s="2"/>
    </row>
    <row r="239" spans="1:6" ht="12.75">
      <c r="A239" s="2"/>
      <c r="B239" s="144"/>
      <c r="C239" s="2"/>
      <c r="D239" s="2"/>
      <c r="E239" s="2"/>
      <c r="F239" s="2"/>
    </row>
    <row r="240" spans="1:6" ht="12.75">
      <c r="A240" s="2"/>
      <c r="B240" s="144"/>
      <c r="C240" s="2"/>
      <c r="D240" s="2"/>
      <c r="E240" s="2"/>
      <c r="F240" s="2"/>
    </row>
    <row r="241" spans="1:6" ht="12.75">
      <c r="A241" s="2"/>
      <c r="B241" s="144"/>
      <c r="C241" s="2"/>
      <c r="D241" s="2"/>
      <c r="E241" s="2"/>
      <c r="F241" s="2"/>
    </row>
    <row r="242" spans="1:6" ht="12.75">
      <c r="A242" s="2"/>
      <c r="B242" s="144"/>
      <c r="C242" s="2"/>
      <c r="D242" s="2"/>
      <c r="E242" s="2"/>
      <c r="F242" s="2"/>
    </row>
    <row r="243" spans="1:6" ht="12.75">
      <c r="A243" s="2"/>
      <c r="B243" s="144"/>
      <c r="C243" s="2"/>
      <c r="D243" s="2"/>
      <c r="E243" s="2"/>
      <c r="F243" s="2"/>
    </row>
    <row r="244" spans="1:6" ht="12.75">
      <c r="A244" s="2"/>
      <c r="B244" s="144"/>
      <c r="C244" s="2"/>
      <c r="D244" s="2"/>
      <c r="E244" s="2"/>
      <c r="F244" s="2"/>
    </row>
    <row r="245" spans="1:6" ht="12.75">
      <c r="A245" s="2"/>
      <c r="B245" s="144"/>
      <c r="C245" s="2"/>
      <c r="D245" s="2"/>
      <c r="E245" s="2"/>
      <c r="F245" s="2"/>
    </row>
    <row r="246" spans="1:6" ht="12.75">
      <c r="A246" s="2"/>
      <c r="B246" s="144"/>
      <c r="C246" s="2"/>
      <c r="D246" s="2"/>
      <c r="E246" s="2"/>
      <c r="F246" s="2"/>
    </row>
    <row r="247" spans="1:6" ht="12.75">
      <c r="A247" s="2"/>
      <c r="B247" s="144"/>
      <c r="C247" s="2"/>
      <c r="D247" s="2"/>
      <c r="E247" s="2"/>
      <c r="F247" s="2"/>
    </row>
    <row r="248" spans="1:6" ht="12.75">
      <c r="A248" s="2"/>
      <c r="B248" s="144"/>
      <c r="C248" s="2"/>
      <c r="D248" s="2"/>
      <c r="E248" s="2"/>
      <c r="F248" s="2"/>
    </row>
    <row r="249" spans="1:6" ht="12.75">
      <c r="A249" s="2"/>
      <c r="B249" s="144"/>
      <c r="C249" s="2"/>
      <c r="D249" s="2"/>
      <c r="E249" s="2"/>
      <c r="F249" s="2"/>
    </row>
    <row r="250" spans="1:6" ht="12.75">
      <c r="A250" s="2"/>
      <c r="B250" s="144"/>
      <c r="C250" s="2"/>
      <c r="D250" s="2"/>
      <c r="E250" s="2"/>
      <c r="F250" s="2"/>
    </row>
    <row r="251" spans="1:6" ht="12.75">
      <c r="A251" s="2"/>
      <c r="B251" s="144"/>
      <c r="C251" s="2"/>
      <c r="D251" s="2"/>
      <c r="E251" s="2"/>
      <c r="F251" s="2"/>
    </row>
    <row r="252" spans="1:6" ht="12.75">
      <c r="A252" s="2"/>
      <c r="B252" s="144"/>
      <c r="C252" s="2"/>
      <c r="D252" s="2"/>
      <c r="E252" s="2"/>
      <c r="F252" s="2"/>
    </row>
    <row r="253" spans="1:6" ht="12.75">
      <c r="A253" s="2"/>
      <c r="B253" s="144"/>
      <c r="C253" s="2"/>
      <c r="D253" s="2"/>
      <c r="E253" s="2"/>
      <c r="F253" s="2"/>
    </row>
    <row r="254" spans="1:6" ht="12.75">
      <c r="A254" s="2"/>
      <c r="B254" s="144"/>
      <c r="C254" s="2"/>
      <c r="D254" s="2"/>
      <c r="E254" s="2"/>
      <c r="F254" s="2"/>
    </row>
    <row r="255" spans="1:6" ht="12.75">
      <c r="A255" s="2"/>
      <c r="B255" s="144"/>
      <c r="C255" s="2"/>
      <c r="D255" s="2"/>
      <c r="E255" s="2"/>
      <c r="F255" s="2"/>
    </row>
    <row r="256" spans="1:6" ht="12.75">
      <c r="A256" s="2"/>
      <c r="B256" s="144"/>
      <c r="C256" s="2"/>
      <c r="D256" s="2"/>
      <c r="E256" s="2"/>
      <c r="F256" s="2"/>
    </row>
    <row r="257" spans="1:6" ht="12.75">
      <c r="A257" s="2"/>
      <c r="B257" s="144"/>
      <c r="C257" s="2"/>
      <c r="D257" s="2"/>
      <c r="E257" s="2"/>
      <c r="F257" s="2"/>
    </row>
    <row r="258" spans="1:6" ht="12.75">
      <c r="A258" s="2"/>
      <c r="B258" s="144"/>
      <c r="C258" s="2"/>
      <c r="D258" s="2"/>
      <c r="E258" s="2"/>
      <c r="F258" s="2"/>
    </row>
    <row r="259" spans="1:6" ht="12.75">
      <c r="A259" s="2"/>
      <c r="B259" s="144"/>
      <c r="C259" s="2"/>
      <c r="D259" s="2"/>
      <c r="E259" s="2"/>
      <c r="F259" s="2"/>
    </row>
    <row r="260" spans="1:6" ht="12.75">
      <c r="A260" s="2"/>
      <c r="B260" s="144"/>
      <c r="C260" s="2"/>
      <c r="D260" s="2"/>
      <c r="E260" s="2"/>
      <c r="F260" s="2"/>
    </row>
    <row r="261" spans="1:6" ht="12.75">
      <c r="A261" s="2"/>
      <c r="B261" s="144"/>
      <c r="C261" s="2"/>
      <c r="D261" s="2"/>
      <c r="E261" s="2"/>
      <c r="F261" s="2"/>
    </row>
    <row r="262" spans="1:6" ht="12.75">
      <c r="A262" s="2"/>
      <c r="B262" s="144"/>
      <c r="C262" s="2"/>
      <c r="D262" s="2"/>
      <c r="E262" s="2"/>
      <c r="F262" s="2"/>
    </row>
    <row r="263" spans="1:6" ht="12.75">
      <c r="A263" s="2"/>
      <c r="B263" s="144"/>
      <c r="C263" s="2"/>
      <c r="D263" s="2"/>
      <c r="E263" s="2"/>
      <c r="F263" s="2"/>
    </row>
    <row r="264" spans="1:6" ht="12.75">
      <c r="A264" s="2"/>
      <c r="B264" s="144"/>
      <c r="C264" s="2"/>
      <c r="D264" s="2"/>
      <c r="E264" s="2"/>
      <c r="F264" s="2"/>
    </row>
    <row r="265" spans="1:6" ht="12.75">
      <c r="A265" s="2"/>
      <c r="B265" s="144"/>
      <c r="C265" s="2"/>
      <c r="D265" s="2"/>
      <c r="E265" s="2"/>
      <c r="F265" s="2"/>
    </row>
    <row r="266" spans="1:6" ht="12.75">
      <c r="A266" s="2"/>
      <c r="B266" s="144"/>
      <c r="C266" s="2"/>
      <c r="D266" s="2"/>
      <c r="E266" s="2"/>
      <c r="F266" s="2"/>
    </row>
    <row r="267" spans="1:6" ht="12.75">
      <c r="A267" s="2"/>
      <c r="B267" s="144"/>
      <c r="C267" s="2"/>
      <c r="D267" s="2"/>
      <c r="E267" s="2"/>
      <c r="F267" s="2"/>
    </row>
    <row r="268" spans="1:6" ht="12.75">
      <c r="A268" s="2"/>
      <c r="B268" s="144"/>
      <c r="C268" s="2"/>
      <c r="D268" s="2"/>
      <c r="E268" s="2"/>
      <c r="F268" s="2"/>
    </row>
    <row r="269" spans="1:6" ht="12.75">
      <c r="A269" s="2"/>
      <c r="B269" s="144"/>
      <c r="C269" s="2"/>
      <c r="D269" s="2"/>
      <c r="E269" s="2"/>
      <c r="F269" s="2"/>
    </row>
    <row r="270" spans="1:6" ht="12.75">
      <c r="A270" s="2"/>
      <c r="B270" s="144"/>
      <c r="C270" s="2"/>
      <c r="D270" s="2"/>
      <c r="E270" s="2"/>
      <c r="F270" s="2"/>
    </row>
    <row r="271" spans="1:6" ht="12.75">
      <c r="A271" s="2"/>
      <c r="B271" s="144"/>
      <c r="C271" s="2"/>
      <c r="D271" s="2"/>
      <c r="E271" s="2"/>
      <c r="F271" s="2"/>
    </row>
    <row r="272" spans="1:6" ht="12.75">
      <c r="A272" s="2"/>
      <c r="B272" s="144"/>
      <c r="C272" s="2"/>
      <c r="D272" s="2"/>
      <c r="E272" s="2"/>
      <c r="F272" s="2"/>
    </row>
    <row r="273" spans="1:6" ht="12.75">
      <c r="A273" s="2"/>
      <c r="B273" s="144"/>
      <c r="C273" s="2"/>
      <c r="D273" s="2"/>
      <c r="E273" s="2"/>
      <c r="F273" s="2"/>
    </row>
    <row r="274" spans="1:6" ht="12.75">
      <c r="A274" s="2"/>
      <c r="B274" s="144"/>
      <c r="C274" s="2"/>
      <c r="D274" s="2"/>
      <c r="E274" s="2"/>
      <c r="F274" s="2"/>
    </row>
    <row r="275" spans="1:6" ht="12.75">
      <c r="A275" s="2"/>
      <c r="C275" s="2"/>
      <c r="D275" s="2"/>
      <c r="E275" s="2"/>
      <c r="F275" s="2"/>
    </row>
    <row r="276" spans="1:6" ht="12.75">
      <c r="A276" s="2"/>
      <c r="C276" s="2"/>
      <c r="D276" s="2"/>
      <c r="E276" s="2"/>
      <c r="F276" s="2"/>
    </row>
  </sheetData>
  <mergeCells count="10">
    <mergeCell ref="J6:J7"/>
    <mergeCell ref="A4:A7"/>
    <mergeCell ref="B4:B7"/>
    <mergeCell ref="C4:F5"/>
    <mergeCell ref="G4:J5"/>
    <mergeCell ref="C6:C7"/>
    <mergeCell ref="E6:E7"/>
    <mergeCell ref="F6:F7"/>
    <mergeCell ref="G6:G7"/>
    <mergeCell ref="I6:I7"/>
  </mergeCells>
  <pageMargins left="0.39370078740157483" right="0.19685039370078741" top="0.78740157480314965" bottom="0.39370078740157483" header="0.11811023622047245" footer="0.11811023622047245"/>
  <pageSetup paperSize="9" scale="70" orientation="portrait" r:id="rId1"/>
  <headerFooter alignWithMargins="0">
    <oddFooter xml:space="preserve">&amp;L&amp;"MetaNormalLF-Roman,Standard"&amp;10Statistisches Bundesamt,  Tabellen zu den UGR, Teil 3, 2017&amp;"Cambria,Standard"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9"/>
  <sheetViews>
    <sheetView zoomScaleNormal="100" zoomScaleSheetLayoutView="100" workbookViewId="0"/>
  </sheetViews>
  <sheetFormatPr baseColWidth="10" defaultRowHeight="11.25"/>
  <cols>
    <col min="1" max="1" width="3.85546875" style="71" customWidth="1"/>
    <col min="2" max="2" width="8.7109375" style="71" customWidth="1"/>
    <col min="3" max="3" width="53.7109375" style="71" customWidth="1"/>
    <col min="4" max="8" width="10.7109375" style="71" hidden="1" customWidth="1"/>
    <col min="9" max="9" width="10.28515625" style="71" customWidth="1"/>
    <col min="10" max="13" width="10.7109375" style="71" hidden="1" customWidth="1"/>
    <col min="14" max="14" width="10.28515625" style="71" customWidth="1"/>
    <col min="15" max="18" width="10.7109375" style="71" hidden="1" customWidth="1"/>
    <col min="19" max="24" width="10.28515625" style="71" customWidth="1"/>
    <col min="25" max="16384" width="11.42578125" style="71"/>
  </cols>
  <sheetData>
    <row r="1" spans="1:25" s="68" customFormat="1" ht="20.100000000000001" customHeight="1">
      <c r="A1" s="200" t="s">
        <v>698</v>
      </c>
      <c r="B1" s="67"/>
      <c r="C1" s="67"/>
      <c r="E1" s="69"/>
      <c r="F1" s="69"/>
      <c r="G1" s="69"/>
      <c r="J1" s="66"/>
      <c r="K1" s="67"/>
    </row>
    <row r="2" spans="1:25" s="68" customFormat="1" ht="18" customHeight="1">
      <c r="A2" s="158" t="s">
        <v>697</v>
      </c>
      <c r="B2" s="67"/>
      <c r="C2" s="67"/>
      <c r="E2" s="69"/>
      <c r="F2" s="69"/>
      <c r="G2" s="69"/>
      <c r="J2" s="70"/>
      <c r="K2" s="67"/>
    </row>
    <row r="3" spans="1:25" ht="15" customHeight="1">
      <c r="C3" s="72"/>
      <c r="D3" s="104"/>
      <c r="G3" s="105"/>
    </row>
    <row r="4" spans="1:25" s="58" customFormat="1" ht="27" customHeight="1">
      <c r="A4" s="174" t="s">
        <v>282</v>
      </c>
      <c r="B4" s="175" t="s">
        <v>587</v>
      </c>
      <c r="C4" s="194" t="s">
        <v>284</v>
      </c>
      <c r="D4" s="171">
        <v>1995</v>
      </c>
      <c r="E4" s="171">
        <v>1996</v>
      </c>
      <c r="F4" s="171">
        <v>1997</v>
      </c>
      <c r="G4" s="171">
        <v>1998</v>
      </c>
      <c r="H4" s="171">
        <v>1999</v>
      </c>
      <c r="I4" s="171">
        <v>2000</v>
      </c>
      <c r="J4" s="171">
        <v>2001</v>
      </c>
      <c r="K4" s="171">
        <v>2002</v>
      </c>
      <c r="L4" s="171">
        <v>2003</v>
      </c>
      <c r="M4" s="171">
        <v>2004</v>
      </c>
      <c r="N4" s="171">
        <v>2005</v>
      </c>
      <c r="O4" s="171">
        <v>2006</v>
      </c>
      <c r="P4" s="171">
        <v>2007</v>
      </c>
      <c r="Q4" s="171">
        <v>2008</v>
      </c>
      <c r="R4" s="171">
        <v>2009</v>
      </c>
      <c r="S4" s="73">
        <v>2010</v>
      </c>
      <c r="T4" s="73">
        <v>2011</v>
      </c>
      <c r="U4" s="73">
        <v>2012</v>
      </c>
      <c r="V4" s="73">
        <v>2013</v>
      </c>
      <c r="W4" s="73">
        <v>2014</v>
      </c>
      <c r="X4" s="168">
        <v>2015</v>
      </c>
      <c r="Y4" s="177"/>
    </row>
    <row r="5" spans="1:25" s="55" customFormat="1" ht="15" customHeight="1">
      <c r="A5" s="74">
        <v>1</v>
      </c>
      <c r="B5" s="75" t="s">
        <v>289</v>
      </c>
      <c r="C5" s="76" t="s">
        <v>290</v>
      </c>
      <c r="D5" s="111">
        <v>1467001.8240166791</v>
      </c>
      <c r="E5" s="111">
        <v>1465251.8634941515</v>
      </c>
      <c r="F5" s="111">
        <v>1427250.0908643063</v>
      </c>
      <c r="G5" s="111">
        <v>1411881.8153292094</v>
      </c>
      <c r="H5" s="111">
        <v>1410089.094639204</v>
      </c>
      <c r="I5" s="111">
        <v>1373822.0987972748</v>
      </c>
      <c r="J5" s="111">
        <v>1387785.4454159804</v>
      </c>
      <c r="K5" s="111">
        <v>1338696.7269118526</v>
      </c>
      <c r="L5" s="111">
        <v>1324009.7957098363</v>
      </c>
      <c r="M5" s="111">
        <v>1286897.7778704946</v>
      </c>
      <c r="N5" s="111">
        <v>1284325.5923455104</v>
      </c>
      <c r="O5" s="111">
        <v>1255942.0905940565</v>
      </c>
      <c r="P5" s="111">
        <v>1258404.1745397886</v>
      </c>
      <c r="Q5" s="111">
        <v>1278837.022971675</v>
      </c>
      <c r="R5" s="111">
        <v>1285369.1445887254</v>
      </c>
      <c r="S5" s="111">
        <v>1276352.2631460109</v>
      </c>
      <c r="T5" s="111">
        <v>1267471.4994736377</v>
      </c>
      <c r="U5" s="111">
        <v>1279258.8339588433</v>
      </c>
      <c r="V5" s="111">
        <v>1296307.3780125335</v>
      </c>
      <c r="W5" s="111">
        <v>1306768.574503331</v>
      </c>
      <c r="X5" s="111">
        <v>1298957.7239810862</v>
      </c>
    </row>
    <row r="6" spans="1:25" s="55" customFormat="1" ht="12.75" customHeight="1">
      <c r="A6" s="74">
        <v>2</v>
      </c>
      <c r="B6" s="75" t="s">
        <v>291</v>
      </c>
      <c r="C6" s="79" t="s">
        <v>292</v>
      </c>
      <c r="D6" s="111">
        <v>1465895.9559312619</v>
      </c>
      <c r="E6" s="111">
        <v>1464179.200314828</v>
      </c>
      <c r="F6" s="111">
        <v>1426168.2959942836</v>
      </c>
      <c r="G6" s="111">
        <v>1410791.0915005563</v>
      </c>
      <c r="H6" s="111">
        <v>1409088.5578255255</v>
      </c>
      <c r="I6" s="111">
        <v>1372598.4491705911</v>
      </c>
      <c r="J6" s="111">
        <v>1386794.1274577044</v>
      </c>
      <c r="K6" s="111">
        <v>1337685.3811914625</v>
      </c>
      <c r="L6" s="111">
        <v>1322923.2048040447</v>
      </c>
      <c r="M6" s="111">
        <v>1285774.4753686707</v>
      </c>
      <c r="N6" s="111">
        <v>1283162.9571322212</v>
      </c>
      <c r="O6" s="111">
        <v>1254746.3724798467</v>
      </c>
      <c r="P6" s="111">
        <v>1257044.8135028193</v>
      </c>
      <c r="Q6" s="111">
        <v>1277755.9199082102</v>
      </c>
      <c r="R6" s="111">
        <v>1284770.9984735919</v>
      </c>
      <c r="S6" s="111">
        <v>1275726.4867951346</v>
      </c>
      <c r="T6" s="111">
        <v>1266988.6694820977</v>
      </c>
      <c r="U6" s="111">
        <v>1279151.6550490623</v>
      </c>
      <c r="V6" s="111">
        <v>1296221.3234176536</v>
      </c>
      <c r="W6" s="111">
        <v>1306677.1875532295</v>
      </c>
      <c r="X6" s="111">
        <v>1298870.2980174029</v>
      </c>
    </row>
    <row r="7" spans="1:25" s="55" customFormat="1" ht="12.75" customHeight="1">
      <c r="A7" s="74">
        <v>3</v>
      </c>
      <c r="B7" s="75" t="s">
        <v>293</v>
      </c>
      <c r="C7" s="79" t="s">
        <v>294</v>
      </c>
      <c r="D7" s="111">
        <v>1105.1366266294017</v>
      </c>
      <c r="E7" s="111">
        <v>1071.9475048722163</v>
      </c>
      <c r="F7" s="111">
        <v>1081.1125660011455</v>
      </c>
      <c r="G7" s="111">
        <v>1090.0530459905442</v>
      </c>
      <c r="H7" s="111">
        <v>999.86819705454639</v>
      </c>
      <c r="I7" s="111">
        <v>1222.9861383034074</v>
      </c>
      <c r="J7" s="111">
        <v>990.66457007123279</v>
      </c>
      <c r="K7" s="111">
        <v>1010.7253956999963</v>
      </c>
      <c r="L7" s="111">
        <v>1085.9918172128409</v>
      </c>
      <c r="M7" s="111">
        <v>1122.7008694861893</v>
      </c>
      <c r="N7" s="111">
        <v>1162.0520794143868</v>
      </c>
      <c r="O7" s="111">
        <v>1195.154931945699</v>
      </c>
      <c r="P7" s="111">
        <v>1358.7923805228174</v>
      </c>
      <c r="Q7" s="111">
        <v>1080.5491344563325</v>
      </c>
      <c r="R7" s="111">
        <v>597.59915356831038</v>
      </c>
      <c r="S7" s="111">
        <v>625.2467934776837</v>
      </c>
      <c r="T7" s="111">
        <v>482.34089391568091</v>
      </c>
      <c r="U7" s="111">
        <v>106.71066713569826</v>
      </c>
      <c r="V7" s="111">
        <v>85.583275490830644</v>
      </c>
      <c r="W7" s="111">
        <v>90.888773781434566</v>
      </c>
      <c r="X7" s="111">
        <v>86.979701661069768</v>
      </c>
    </row>
    <row r="8" spans="1:25" s="55" customFormat="1" ht="12.75" customHeight="1">
      <c r="A8" s="74">
        <v>4</v>
      </c>
      <c r="B8" s="75" t="s">
        <v>295</v>
      </c>
      <c r="C8" s="79" t="s">
        <v>296</v>
      </c>
      <c r="D8" s="111">
        <v>0.73145878777259643</v>
      </c>
      <c r="E8" s="111">
        <v>0.71567445124306384</v>
      </c>
      <c r="F8" s="111">
        <v>0.68230402148720026</v>
      </c>
      <c r="G8" s="111">
        <v>0.67078266259864427</v>
      </c>
      <c r="H8" s="111">
        <v>0.66861662398652266</v>
      </c>
      <c r="I8" s="111">
        <v>0.66348838034690327</v>
      </c>
      <c r="J8" s="111">
        <v>0.6533882047505839</v>
      </c>
      <c r="K8" s="111">
        <v>0.62032469025518089</v>
      </c>
      <c r="L8" s="111">
        <v>0.59908857886801892</v>
      </c>
      <c r="M8" s="111">
        <v>0.60163233789111581</v>
      </c>
      <c r="N8" s="111">
        <v>0.58313387488460566</v>
      </c>
      <c r="O8" s="111">
        <v>0.56318226408396188</v>
      </c>
      <c r="P8" s="111">
        <v>0.56865644645592894</v>
      </c>
      <c r="Q8" s="111">
        <v>0.55392900870998318</v>
      </c>
      <c r="R8" s="111">
        <v>0.54696156514094652</v>
      </c>
      <c r="S8" s="111">
        <v>0.52955739878978569</v>
      </c>
      <c r="T8" s="111">
        <v>0.48909762425248537</v>
      </c>
      <c r="U8" s="111">
        <v>0.46824264511224162</v>
      </c>
      <c r="V8" s="111">
        <v>0.47131938933408274</v>
      </c>
      <c r="W8" s="111">
        <v>0.49817631985296601</v>
      </c>
      <c r="X8" s="111">
        <v>0.44626202243506546</v>
      </c>
    </row>
    <row r="9" spans="1:25" s="55" customFormat="1" ht="12.75" customHeight="1">
      <c r="A9" s="74">
        <v>5</v>
      </c>
      <c r="B9" s="75" t="s">
        <v>297</v>
      </c>
      <c r="C9" s="81" t="s">
        <v>298</v>
      </c>
      <c r="D9" s="111">
        <v>780830.14570312714</v>
      </c>
      <c r="E9" s="111">
        <v>743391.73532313667</v>
      </c>
      <c r="F9" s="111">
        <v>733993.78098187491</v>
      </c>
      <c r="G9" s="111">
        <v>635710.30185581627</v>
      </c>
      <c r="H9" s="111">
        <v>691134.32067474828</v>
      </c>
      <c r="I9" s="111">
        <v>670253.58643687214</v>
      </c>
      <c r="J9" s="111">
        <v>583258.59736318688</v>
      </c>
      <c r="K9" s="111">
        <v>546859.10254511819</v>
      </c>
      <c r="L9" s="111">
        <v>480691.73465723038</v>
      </c>
      <c r="M9" s="111">
        <v>378493.51867621421</v>
      </c>
      <c r="N9" s="111">
        <v>308368.08139845071</v>
      </c>
      <c r="O9" s="111">
        <v>238160.95331852973</v>
      </c>
      <c r="P9" s="111">
        <v>196105.54427721549</v>
      </c>
      <c r="Q9" s="111">
        <v>185047.94922104556</v>
      </c>
      <c r="R9" s="111">
        <v>138544.41357505281</v>
      </c>
      <c r="S9" s="111">
        <v>137288.48875526863</v>
      </c>
      <c r="T9" s="111">
        <v>129968.11592135903</v>
      </c>
      <c r="U9" s="111">
        <v>165270.45020956738</v>
      </c>
      <c r="V9" s="111">
        <v>143701.85764183316</v>
      </c>
      <c r="W9" s="111">
        <v>112154.51833890621</v>
      </c>
      <c r="X9" s="111">
        <v>123382.08896083709</v>
      </c>
    </row>
    <row r="10" spans="1:25" s="55" customFormat="1" ht="12.75" customHeight="1">
      <c r="A10" s="74">
        <v>6</v>
      </c>
      <c r="B10" s="75" t="s">
        <v>299</v>
      </c>
      <c r="C10" s="82" t="s">
        <v>300</v>
      </c>
      <c r="D10" s="111">
        <v>772888.79175680678</v>
      </c>
      <c r="E10" s="111">
        <v>735084.22588338028</v>
      </c>
      <c r="F10" s="111">
        <v>725898.39209101663</v>
      </c>
      <c r="G10" s="111">
        <v>628595.84454800026</v>
      </c>
      <c r="H10" s="111">
        <v>683773.33433315891</v>
      </c>
      <c r="I10" s="111">
        <v>662951.90424946102</v>
      </c>
      <c r="J10" s="111">
        <v>576009.1756848651</v>
      </c>
      <c r="K10" s="111">
        <v>540141.02388688701</v>
      </c>
      <c r="L10" s="111">
        <v>475118.41367603437</v>
      </c>
      <c r="M10" s="111">
        <v>373289.51019784843</v>
      </c>
      <c r="N10" s="111">
        <v>303306.37177832559</v>
      </c>
      <c r="O10" s="111">
        <v>234422.56125014124</v>
      </c>
      <c r="P10" s="111">
        <v>193012.59963784975</v>
      </c>
      <c r="Q10" s="111">
        <v>181671.09305645589</v>
      </c>
      <c r="R10" s="111">
        <v>135012.49732691469</v>
      </c>
      <c r="S10" s="111">
        <v>135086.84301639113</v>
      </c>
      <c r="T10" s="111">
        <v>127870.15856868752</v>
      </c>
      <c r="U10" s="111">
        <v>162559.9903161205</v>
      </c>
      <c r="V10" s="111">
        <v>141250.53354632951</v>
      </c>
      <c r="W10" s="111">
        <v>110121.23672533098</v>
      </c>
      <c r="X10" s="111">
        <v>121925.02194954049</v>
      </c>
    </row>
    <row r="11" spans="1:25" s="55" customFormat="1" ht="12.75" customHeight="1">
      <c r="A11" s="74">
        <v>7</v>
      </c>
      <c r="B11" s="75" t="s">
        <v>301</v>
      </c>
      <c r="C11" s="79" t="s">
        <v>302</v>
      </c>
      <c r="D11" s="111">
        <v>7847.3887585185321</v>
      </c>
      <c r="E11" s="111">
        <v>8233.1870415672547</v>
      </c>
      <c r="F11" s="111">
        <v>8048.2495772958164</v>
      </c>
      <c r="G11" s="111">
        <v>7068.6161733085155</v>
      </c>
      <c r="H11" s="111">
        <v>7311.7705018846373</v>
      </c>
      <c r="I11" s="111">
        <v>7257.8855250143115</v>
      </c>
      <c r="J11" s="111">
        <v>7201.9915243515188</v>
      </c>
      <c r="K11" s="111">
        <v>6673.2154110281535</v>
      </c>
      <c r="L11" s="111">
        <v>5535.2460683545642</v>
      </c>
      <c r="M11" s="111">
        <v>5145.7821083044746</v>
      </c>
      <c r="N11" s="111">
        <v>5015.5795048009222</v>
      </c>
      <c r="O11" s="111">
        <v>3692.0787288103465</v>
      </c>
      <c r="P11" s="111">
        <v>3049.5104681739922</v>
      </c>
      <c r="Q11" s="111">
        <v>3314.6213594498727</v>
      </c>
      <c r="R11" s="111">
        <v>3476.2242655622917</v>
      </c>
      <c r="S11" s="111">
        <v>2151.3246997833235</v>
      </c>
      <c r="T11" s="111">
        <v>2060.0439094141202</v>
      </c>
      <c r="U11" s="111">
        <v>2677.7708628933497</v>
      </c>
      <c r="V11" s="111">
        <v>2406.8465066912781</v>
      </c>
      <c r="W11" s="111">
        <v>1997.1670297270884</v>
      </c>
      <c r="X11" s="111">
        <v>1415.097287090327</v>
      </c>
    </row>
    <row r="12" spans="1:25" s="55" customFormat="1" ht="12.75" customHeight="1">
      <c r="A12" s="74">
        <v>8</v>
      </c>
      <c r="B12" s="75" t="s">
        <v>303</v>
      </c>
      <c r="C12" s="79" t="s">
        <v>304</v>
      </c>
      <c r="D12" s="111">
        <v>93.965187801889769</v>
      </c>
      <c r="E12" s="111">
        <v>74.322398189142874</v>
      </c>
      <c r="F12" s="111">
        <v>47.139313562426807</v>
      </c>
      <c r="G12" s="111">
        <v>45.841134507424051</v>
      </c>
      <c r="H12" s="111">
        <v>49.215839704739302</v>
      </c>
      <c r="I12" s="111">
        <v>43.796662396793032</v>
      </c>
      <c r="J12" s="111">
        <v>47.430153970318223</v>
      </c>
      <c r="K12" s="111">
        <v>44.863247202942738</v>
      </c>
      <c r="L12" s="111">
        <v>38.074912841436984</v>
      </c>
      <c r="M12" s="111">
        <v>58.226370061324928</v>
      </c>
      <c r="N12" s="111">
        <v>46.130115324176522</v>
      </c>
      <c r="O12" s="111">
        <v>46.313339578153105</v>
      </c>
      <c r="P12" s="111">
        <v>43.434171191754722</v>
      </c>
      <c r="Q12" s="111">
        <v>62.234805139797508</v>
      </c>
      <c r="R12" s="111">
        <v>55.69198257583308</v>
      </c>
      <c r="S12" s="111">
        <v>50.321039094183305</v>
      </c>
      <c r="T12" s="111">
        <v>37.913443257395606</v>
      </c>
      <c r="U12" s="111">
        <v>32.689030553523764</v>
      </c>
      <c r="V12" s="111">
        <v>44.477588812347825</v>
      </c>
      <c r="W12" s="111">
        <v>36.114583848138089</v>
      </c>
      <c r="X12" s="111">
        <v>41.969724206271877</v>
      </c>
    </row>
    <row r="13" spans="1:25" s="55" customFormat="1" ht="12.75" customHeight="1">
      <c r="A13" s="74">
        <v>9</v>
      </c>
      <c r="B13" s="75" t="s">
        <v>305</v>
      </c>
      <c r="C13" s="83" t="s">
        <v>306</v>
      </c>
      <c r="D13" s="111">
        <v>40754.853473155847</v>
      </c>
      <c r="E13" s="111">
        <v>39580.292429205663</v>
      </c>
      <c r="F13" s="111">
        <v>41280.292518632603</v>
      </c>
      <c r="G13" s="111">
        <v>41182.916892659669</v>
      </c>
      <c r="H13" s="111">
        <v>41789.640473206586</v>
      </c>
      <c r="I13" s="111">
        <v>43867.20916718799</v>
      </c>
      <c r="J13" s="111">
        <v>41960.498735769332</v>
      </c>
      <c r="K13" s="111">
        <v>39686.523940853389</v>
      </c>
      <c r="L13" s="111">
        <v>41504.349668712821</v>
      </c>
      <c r="M13" s="111">
        <v>42135.477209128527</v>
      </c>
      <c r="N13" s="111">
        <v>42380.487358662976</v>
      </c>
      <c r="O13" s="111">
        <v>41910.914564458682</v>
      </c>
      <c r="P13" s="111">
        <v>42174.943465903772</v>
      </c>
      <c r="Q13" s="111">
        <v>40903.790335761929</v>
      </c>
      <c r="R13" s="111">
        <v>38742.391887361649</v>
      </c>
      <c r="S13" s="111">
        <v>40222.891462611035</v>
      </c>
      <c r="T13" s="111">
        <v>40260.097412969335</v>
      </c>
      <c r="U13" s="111">
        <v>38759.248486338329</v>
      </c>
      <c r="V13" s="111">
        <v>38603.01667231047</v>
      </c>
      <c r="W13" s="111">
        <v>39449.713484189509</v>
      </c>
      <c r="X13" s="111">
        <v>39599.147572573173</v>
      </c>
    </row>
    <row r="14" spans="1:25" s="55" customFormat="1" ht="12.75" customHeight="1">
      <c r="A14" s="74">
        <v>10</v>
      </c>
      <c r="B14" s="75" t="s">
        <v>307</v>
      </c>
      <c r="C14" s="79" t="s">
        <v>308</v>
      </c>
      <c r="D14" s="111">
        <v>763.88630861865522</v>
      </c>
      <c r="E14" s="111">
        <v>777.79451790740904</v>
      </c>
      <c r="F14" s="111">
        <v>770.08215808691693</v>
      </c>
      <c r="G14" s="111">
        <v>781.12046522258413</v>
      </c>
      <c r="H14" s="111">
        <v>775.54058700464827</v>
      </c>
      <c r="I14" s="111">
        <v>740.24931603504047</v>
      </c>
      <c r="J14" s="111">
        <v>748.23482126486363</v>
      </c>
      <c r="K14" s="111">
        <v>708.19162867794103</v>
      </c>
      <c r="L14" s="111">
        <v>653.51697957708961</v>
      </c>
      <c r="M14" s="111">
        <v>707.46963735100371</v>
      </c>
      <c r="N14" s="111">
        <v>749.44248070540141</v>
      </c>
      <c r="O14" s="111">
        <v>759.63407831190045</v>
      </c>
      <c r="P14" s="111">
        <v>737.75880393114062</v>
      </c>
      <c r="Q14" s="111">
        <v>688.05072969847265</v>
      </c>
      <c r="R14" s="111">
        <v>737.53401625647825</v>
      </c>
      <c r="S14" s="111">
        <v>768.61192273162544</v>
      </c>
      <c r="T14" s="111">
        <v>736.97343495911775</v>
      </c>
      <c r="U14" s="111">
        <v>731.55501392729718</v>
      </c>
      <c r="V14" s="111">
        <v>760.10011926052243</v>
      </c>
      <c r="W14" s="111">
        <v>802.68151907620154</v>
      </c>
      <c r="X14" s="111">
        <v>759.40104791092654</v>
      </c>
    </row>
    <row r="15" spans="1:25" s="55" customFormat="1" ht="12.75" customHeight="1">
      <c r="A15" s="74">
        <v>11</v>
      </c>
      <c r="B15" s="75" t="s">
        <v>309</v>
      </c>
      <c r="C15" s="79" t="s">
        <v>310</v>
      </c>
      <c r="D15" s="111">
        <v>173.62218798033632</v>
      </c>
      <c r="E15" s="111">
        <v>172.57698982676214</v>
      </c>
      <c r="F15" s="111">
        <v>160.59980039288035</v>
      </c>
      <c r="G15" s="111">
        <v>152.24644999236617</v>
      </c>
      <c r="H15" s="111">
        <v>136.75630311728187</v>
      </c>
      <c r="I15" s="111">
        <v>129.93479963898349</v>
      </c>
      <c r="J15" s="111">
        <v>124.17775582366251</v>
      </c>
      <c r="K15" s="111">
        <v>112.14054398973495</v>
      </c>
      <c r="L15" s="111">
        <v>115.89668120225882</v>
      </c>
      <c r="M15" s="111">
        <v>110.37746253540124</v>
      </c>
      <c r="N15" s="111">
        <v>119.91297683232337</v>
      </c>
      <c r="O15" s="111">
        <v>109.58899634314048</v>
      </c>
      <c r="P15" s="111">
        <v>97.372476937606834</v>
      </c>
      <c r="Q15" s="111">
        <v>83.391785265333468</v>
      </c>
      <c r="R15" s="111">
        <v>78.151221506537482</v>
      </c>
      <c r="S15" s="111">
        <v>76.878344978235248</v>
      </c>
      <c r="T15" s="111">
        <v>75.005741744910381</v>
      </c>
      <c r="U15" s="111">
        <v>68.449478810150481</v>
      </c>
      <c r="V15" s="111">
        <v>69.67221160029996</v>
      </c>
      <c r="W15" s="111">
        <v>69.23899392795677</v>
      </c>
      <c r="X15" s="111">
        <v>69.269816937539503</v>
      </c>
    </row>
    <row r="16" spans="1:25" s="55" customFormat="1" ht="12.75" customHeight="1">
      <c r="A16" s="74">
        <v>12</v>
      </c>
      <c r="B16" s="75" t="s">
        <v>311</v>
      </c>
      <c r="C16" s="79" t="s">
        <v>312</v>
      </c>
      <c r="D16" s="111">
        <v>1916.1507982141411</v>
      </c>
      <c r="E16" s="111">
        <v>1901.2263017502632</v>
      </c>
      <c r="F16" s="111">
        <v>2251.9062881445379</v>
      </c>
      <c r="G16" s="111">
        <v>1825.6446943151234</v>
      </c>
      <c r="H16" s="111">
        <v>1620.4520264556606</v>
      </c>
      <c r="I16" s="111">
        <v>1945.5115435668124</v>
      </c>
      <c r="J16" s="111">
        <v>1525.1512951623668</v>
      </c>
      <c r="K16" s="111">
        <v>1422.9785359986131</v>
      </c>
      <c r="L16" s="111">
        <v>1673.1274517514407</v>
      </c>
      <c r="M16" s="111">
        <v>2001.378473407925</v>
      </c>
      <c r="N16" s="111">
        <v>2104.0331100511166</v>
      </c>
      <c r="O16" s="111">
        <v>1540.4060007330554</v>
      </c>
      <c r="P16" s="111">
        <v>2339.5561830105753</v>
      </c>
      <c r="Q16" s="111">
        <v>2205.6312550389089</v>
      </c>
      <c r="R16" s="111">
        <v>2633.629081153807</v>
      </c>
      <c r="S16" s="111">
        <v>2538.2769410472356</v>
      </c>
      <c r="T16" s="111">
        <v>2929.2480430235714</v>
      </c>
      <c r="U16" s="111">
        <v>2266.3820661980144</v>
      </c>
      <c r="V16" s="111">
        <v>2608.5398386691063</v>
      </c>
      <c r="W16" s="111">
        <v>2801.7571976503832</v>
      </c>
      <c r="X16" s="111">
        <v>2727.0013776964797</v>
      </c>
    </row>
    <row r="17" spans="1:24" s="55" customFormat="1" ht="12.75" customHeight="1">
      <c r="A17" s="74">
        <v>13</v>
      </c>
      <c r="B17" s="75" t="s">
        <v>313</v>
      </c>
      <c r="C17" s="79" t="s">
        <v>314</v>
      </c>
      <c r="D17" s="111">
        <v>991.61390244127858</v>
      </c>
      <c r="E17" s="111">
        <v>944.01102602100605</v>
      </c>
      <c r="F17" s="111">
        <v>934.04282947913305</v>
      </c>
      <c r="G17" s="111">
        <v>873.53003716113153</v>
      </c>
      <c r="H17" s="111">
        <v>900.65898374481958</v>
      </c>
      <c r="I17" s="111">
        <v>827.20408819669296</v>
      </c>
      <c r="J17" s="111">
        <v>792.24515941926688</v>
      </c>
      <c r="K17" s="111">
        <v>743.71513849355892</v>
      </c>
      <c r="L17" s="111">
        <v>768.92867011609985</v>
      </c>
      <c r="M17" s="111">
        <v>741.4192511056209</v>
      </c>
      <c r="N17" s="111">
        <v>965.39389508129727</v>
      </c>
      <c r="O17" s="111">
        <v>832.79951923376552</v>
      </c>
      <c r="P17" s="111">
        <v>901.84835521905381</v>
      </c>
      <c r="Q17" s="111">
        <v>847.23604395131542</v>
      </c>
      <c r="R17" s="111">
        <v>825.70174133079581</v>
      </c>
      <c r="S17" s="111">
        <v>863.93687753892209</v>
      </c>
      <c r="T17" s="111">
        <v>797.0955415318341</v>
      </c>
      <c r="U17" s="111">
        <v>763.789414052962</v>
      </c>
      <c r="V17" s="111">
        <v>825.24315680083032</v>
      </c>
      <c r="W17" s="111">
        <v>829.56026741278697</v>
      </c>
      <c r="X17" s="111">
        <v>868.07421241123222</v>
      </c>
    </row>
    <row r="18" spans="1:24" s="55" customFormat="1" ht="12.75" customHeight="1">
      <c r="A18" s="74">
        <v>14</v>
      </c>
      <c r="B18" s="75" t="s">
        <v>315</v>
      </c>
      <c r="C18" s="79" t="s">
        <v>316</v>
      </c>
      <c r="D18" s="111">
        <v>94.99165263945298</v>
      </c>
      <c r="E18" s="111">
        <v>83.143813486611293</v>
      </c>
      <c r="F18" s="111">
        <v>87.471417140026645</v>
      </c>
      <c r="G18" s="111">
        <v>63.724589342333395</v>
      </c>
      <c r="H18" s="111">
        <v>66.485238724501457</v>
      </c>
      <c r="I18" s="111">
        <v>72.065721576095214</v>
      </c>
      <c r="J18" s="111">
        <v>72.37568914387208</v>
      </c>
      <c r="K18" s="111">
        <v>69.614623614882802</v>
      </c>
      <c r="L18" s="111">
        <v>60.357611917342126</v>
      </c>
      <c r="M18" s="111">
        <v>61.956603950083263</v>
      </c>
      <c r="N18" s="111">
        <v>69.836954046074538</v>
      </c>
      <c r="O18" s="111">
        <v>69.615229526927848</v>
      </c>
      <c r="P18" s="111">
        <v>69.17642831947731</v>
      </c>
      <c r="Q18" s="111">
        <v>57.875939381882439</v>
      </c>
      <c r="R18" s="111">
        <v>63.656169241287145</v>
      </c>
      <c r="S18" s="111">
        <v>62.273067381479187</v>
      </c>
      <c r="T18" s="111">
        <v>57.682517560612446</v>
      </c>
      <c r="U18" s="111">
        <v>60.025915918375446</v>
      </c>
      <c r="V18" s="111">
        <v>62.168651265845916</v>
      </c>
      <c r="W18" s="111">
        <v>61.050421096187051</v>
      </c>
      <c r="X18" s="111">
        <v>63.023804392591529</v>
      </c>
    </row>
    <row r="19" spans="1:24" s="55" customFormat="1" ht="12.75" customHeight="1">
      <c r="A19" s="74">
        <v>15</v>
      </c>
      <c r="B19" s="75" t="s">
        <v>317</v>
      </c>
      <c r="C19" s="79" t="s">
        <v>318</v>
      </c>
      <c r="D19" s="111">
        <v>12894.968623921395</v>
      </c>
      <c r="E19" s="111">
        <v>12670.732249723891</v>
      </c>
      <c r="F19" s="111">
        <v>13102.844537936124</v>
      </c>
      <c r="G19" s="111">
        <v>12781.254035666021</v>
      </c>
      <c r="H19" s="111">
        <v>12211.890421367745</v>
      </c>
      <c r="I19" s="111">
        <v>12148.801347776032</v>
      </c>
      <c r="J19" s="111">
        <v>11357.809684650076</v>
      </c>
      <c r="K19" s="111">
        <v>10964.721630439099</v>
      </c>
      <c r="L19" s="111">
        <v>10501.777651395874</v>
      </c>
      <c r="M19" s="111">
        <v>10438.793603829581</v>
      </c>
      <c r="N19" s="111">
        <v>9889.3471438433935</v>
      </c>
      <c r="O19" s="111">
        <v>9887.6157315850687</v>
      </c>
      <c r="P19" s="111">
        <v>9518.8216180035888</v>
      </c>
      <c r="Q19" s="111">
        <v>9496.3009332648853</v>
      </c>
      <c r="R19" s="111">
        <v>9379.0246732156993</v>
      </c>
      <c r="S19" s="111">
        <v>9494.0042768886706</v>
      </c>
      <c r="T19" s="111">
        <v>9033.81299449777</v>
      </c>
      <c r="U19" s="111">
        <v>9182.820210483309</v>
      </c>
      <c r="V19" s="111">
        <v>8896.5875701261248</v>
      </c>
      <c r="W19" s="111">
        <v>8903.7782951629943</v>
      </c>
      <c r="X19" s="111">
        <v>9016.7020922735301</v>
      </c>
    </row>
    <row r="20" spans="1:24" s="55" customFormat="1" ht="12.75" customHeight="1">
      <c r="A20" s="74">
        <v>16</v>
      </c>
      <c r="B20" s="75" t="s">
        <v>319</v>
      </c>
      <c r="C20" s="84" t="s">
        <v>320</v>
      </c>
      <c r="D20" s="111">
        <v>347.27776033125042</v>
      </c>
      <c r="E20" s="111">
        <v>177.9497014133805</v>
      </c>
      <c r="F20" s="111">
        <v>47.49300764164564</v>
      </c>
      <c r="G20" s="111">
        <v>89.741199762370982</v>
      </c>
      <c r="H20" s="111">
        <v>100.23170740535393</v>
      </c>
      <c r="I20" s="111">
        <v>326.69244838151127</v>
      </c>
      <c r="J20" s="111">
        <v>34.556758111815718</v>
      </c>
      <c r="K20" s="111">
        <v>34.673238883744837</v>
      </c>
      <c r="L20" s="111">
        <v>26.604175834257443</v>
      </c>
      <c r="M20" s="111">
        <v>28.891146519819632</v>
      </c>
      <c r="N20" s="111">
        <v>28.842247485090446</v>
      </c>
      <c r="O20" s="111">
        <v>28.256369495358953</v>
      </c>
      <c r="P20" s="111">
        <v>31.997701941500786</v>
      </c>
      <c r="Q20" s="111">
        <v>32.041156420037751</v>
      </c>
      <c r="R20" s="111">
        <v>24.703539298114205</v>
      </c>
      <c r="S20" s="111">
        <v>30.514914478458412</v>
      </c>
      <c r="T20" s="111">
        <v>22.986398568849516</v>
      </c>
      <c r="U20" s="111">
        <v>16.747390800591496</v>
      </c>
      <c r="V20" s="111">
        <v>17.231048413196305</v>
      </c>
      <c r="W20" s="111">
        <v>18.293902444233197</v>
      </c>
      <c r="X20" s="111">
        <v>18.565049232575568</v>
      </c>
    </row>
    <row r="21" spans="1:24" s="55" customFormat="1" ht="12.75" customHeight="1">
      <c r="A21" s="74">
        <v>17</v>
      </c>
      <c r="B21" s="75" t="s">
        <v>321</v>
      </c>
      <c r="C21" s="85" t="s">
        <v>322</v>
      </c>
      <c r="D21" s="111">
        <v>12547.690863590145</v>
      </c>
      <c r="E21" s="111">
        <v>12492.782548310512</v>
      </c>
      <c r="F21" s="111">
        <v>13055.351530294478</v>
      </c>
      <c r="G21" s="111">
        <v>12691.51283590365</v>
      </c>
      <c r="H21" s="111">
        <v>12111.658713962392</v>
      </c>
      <c r="I21" s="111">
        <v>11822.108899394521</v>
      </c>
      <c r="J21" s="111">
        <v>11323.25292653826</v>
      </c>
      <c r="K21" s="111">
        <v>10930.048391555354</v>
      </c>
      <c r="L21" s="111">
        <v>10475.173475561616</v>
      </c>
      <c r="M21" s="111">
        <v>10409.902457309761</v>
      </c>
      <c r="N21" s="111">
        <v>9860.5048963583031</v>
      </c>
      <c r="O21" s="111">
        <v>9859.35936208971</v>
      </c>
      <c r="P21" s="111">
        <v>9486.8239160620888</v>
      </c>
      <c r="Q21" s="111">
        <v>9464.2597768448486</v>
      </c>
      <c r="R21" s="111">
        <v>9354.321133917585</v>
      </c>
      <c r="S21" s="111">
        <v>9463.4893624102115</v>
      </c>
      <c r="T21" s="111">
        <v>9010.8265959289201</v>
      </c>
      <c r="U21" s="111">
        <v>9166.0728196827167</v>
      </c>
      <c r="V21" s="111">
        <v>8879.356521712929</v>
      </c>
      <c r="W21" s="111">
        <v>8885.4843927187612</v>
      </c>
      <c r="X21" s="111">
        <v>8998.1370430409552</v>
      </c>
    </row>
    <row r="22" spans="1:24" s="55" customFormat="1" ht="12.75" customHeight="1">
      <c r="A22" s="74">
        <v>18</v>
      </c>
      <c r="B22" s="75" t="s">
        <v>323</v>
      </c>
      <c r="C22" s="79" t="s">
        <v>324</v>
      </c>
      <c r="D22" s="111">
        <v>18232.931730032589</v>
      </c>
      <c r="E22" s="111">
        <v>17420.724262533695</v>
      </c>
      <c r="F22" s="111">
        <v>18323.436403494692</v>
      </c>
      <c r="G22" s="111">
        <v>19027.272007434487</v>
      </c>
      <c r="H22" s="111">
        <v>20708.005886587925</v>
      </c>
      <c r="I22" s="111">
        <v>22496.460354435316</v>
      </c>
      <c r="J22" s="111">
        <v>22098.677545764302</v>
      </c>
      <c r="K22" s="111">
        <v>20707.98021850091</v>
      </c>
      <c r="L22" s="111">
        <v>22813.306187133967</v>
      </c>
      <c r="M22" s="111">
        <v>22865.022870617766</v>
      </c>
      <c r="N22" s="111">
        <v>23474.228064427796</v>
      </c>
      <c r="O22" s="111">
        <v>22877.647903897057</v>
      </c>
      <c r="P22" s="111">
        <v>22959.601630678877</v>
      </c>
      <c r="Q22" s="111">
        <v>21728.36289913259</v>
      </c>
      <c r="R22" s="111">
        <v>20205.20359003776</v>
      </c>
      <c r="S22" s="111">
        <v>20888.996029690254</v>
      </c>
      <c r="T22" s="111">
        <v>20800.756412347204</v>
      </c>
      <c r="U22" s="111">
        <v>20010.79871156513</v>
      </c>
      <c r="V22" s="111">
        <v>19816.378088794201</v>
      </c>
      <c r="W22" s="111">
        <v>20624.322740321477</v>
      </c>
      <c r="X22" s="111">
        <v>20678.84266702714</v>
      </c>
    </row>
    <row r="23" spans="1:24" s="55" customFormat="1" ht="12.75" customHeight="1">
      <c r="A23" s="74">
        <v>19</v>
      </c>
      <c r="B23" s="75" t="s">
        <v>325</v>
      </c>
      <c r="C23" s="79" t="s">
        <v>326</v>
      </c>
      <c r="D23" s="111">
        <v>58.491628450973764</v>
      </c>
      <c r="E23" s="111">
        <v>68.904534901985841</v>
      </c>
      <c r="F23" s="111">
        <v>70.876793051101956</v>
      </c>
      <c r="G23" s="111">
        <v>128.04415987679772</v>
      </c>
      <c r="H23" s="111">
        <v>120.76867175515974</v>
      </c>
      <c r="I23" s="111">
        <v>112.10650434883361</v>
      </c>
      <c r="J23" s="111">
        <v>116.33812218485308</v>
      </c>
      <c r="K23" s="111">
        <v>60.674750545199579</v>
      </c>
      <c r="L23" s="111">
        <v>64.572649667524942</v>
      </c>
      <c r="M23" s="111">
        <v>57.219456335252701</v>
      </c>
      <c r="N23" s="111">
        <v>59.116584311640167</v>
      </c>
      <c r="O23" s="111">
        <v>95.915380548788292</v>
      </c>
      <c r="P23" s="111">
        <v>89.360767780648587</v>
      </c>
      <c r="Q23" s="111">
        <v>93.65487716766728</v>
      </c>
      <c r="R23" s="111">
        <v>72.293494075060522</v>
      </c>
      <c r="S23" s="111">
        <v>68.047313195357461</v>
      </c>
      <c r="T23" s="111">
        <v>76.007039944418608</v>
      </c>
      <c r="U23" s="111">
        <v>81.556006857510539</v>
      </c>
      <c r="V23" s="111">
        <v>80.90601760406706</v>
      </c>
      <c r="W23" s="111">
        <v>74.903538058457912</v>
      </c>
      <c r="X23" s="111">
        <v>74.298197603009413</v>
      </c>
    </row>
    <row r="24" spans="1:24" s="55" customFormat="1" ht="12.75" customHeight="1">
      <c r="A24" s="74">
        <v>20</v>
      </c>
      <c r="B24" s="75" t="s">
        <v>327</v>
      </c>
      <c r="C24" s="79" t="s">
        <v>328</v>
      </c>
      <c r="D24" s="111">
        <v>172.93098170836845</v>
      </c>
      <c r="E24" s="111">
        <v>174.33430079263769</v>
      </c>
      <c r="F24" s="111">
        <v>153.61806256857773</v>
      </c>
      <c r="G24" s="111">
        <v>161.84386742981218</v>
      </c>
      <c r="H24" s="111">
        <v>160.65486804569073</v>
      </c>
      <c r="I24" s="111">
        <v>158.83079332935608</v>
      </c>
      <c r="J24" s="111">
        <v>154.85081218679764</v>
      </c>
      <c r="K24" s="111">
        <v>150.51431505801983</v>
      </c>
      <c r="L24" s="111">
        <v>154.8174057512376</v>
      </c>
      <c r="M24" s="111">
        <v>160.3288825550257</v>
      </c>
      <c r="N24" s="111">
        <v>184.24997724940724</v>
      </c>
      <c r="O24" s="111">
        <v>186.77485378870182</v>
      </c>
      <c r="P24" s="111">
        <v>167.7715646289702</v>
      </c>
      <c r="Q24" s="111">
        <v>183.40904595117723</v>
      </c>
      <c r="R24" s="111">
        <v>191.23521923358135</v>
      </c>
      <c r="S24" s="111">
        <v>199.91063205948453</v>
      </c>
      <c r="T24" s="111">
        <v>188.26456369061231</v>
      </c>
      <c r="U24" s="111">
        <v>168.3248191349208</v>
      </c>
      <c r="V24" s="111">
        <v>175.7871958376972</v>
      </c>
      <c r="W24" s="111">
        <v>190.83702064384465</v>
      </c>
      <c r="X24" s="111">
        <v>204.70321895960365</v>
      </c>
    </row>
    <row r="25" spans="1:24" s="55" customFormat="1" ht="12.75" customHeight="1">
      <c r="A25" s="74">
        <v>21</v>
      </c>
      <c r="B25" s="75" t="s">
        <v>329</v>
      </c>
      <c r="C25" s="79" t="s">
        <v>330</v>
      </c>
      <c r="D25" s="111">
        <v>895.19223699604822</v>
      </c>
      <c r="E25" s="111">
        <v>867.338083750191</v>
      </c>
      <c r="F25" s="111">
        <v>883.05089821707759</v>
      </c>
      <c r="G25" s="111">
        <v>876.5082091889717</v>
      </c>
      <c r="H25" s="111">
        <v>862.92595260817791</v>
      </c>
      <c r="I25" s="111">
        <v>864.19922484474625</v>
      </c>
      <c r="J25" s="111">
        <v>782.64469624992068</v>
      </c>
      <c r="K25" s="111">
        <v>753.0242859022095</v>
      </c>
      <c r="L25" s="111">
        <v>815.38305406145196</v>
      </c>
      <c r="M25" s="111">
        <v>864.30413767457662</v>
      </c>
      <c r="N25" s="111">
        <v>809.00089727474494</v>
      </c>
      <c r="O25" s="111">
        <v>797.5069224988307</v>
      </c>
      <c r="P25" s="111">
        <v>894.70300022818674</v>
      </c>
      <c r="Q25" s="111">
        <v>896.58382607357237</v>
      </c>
      <c r="R25" s="111">
        <v>813.9329615065833</v>
      </c>
      <c r="S25" s="111">
        <v>839.5788497680677</v>
      </c>
      <c r="T25" s="111">
        <v>879.72488012118845</v>
      </c>
      <c r="U25" s="111">
        <v>838.47252911964551</v>
      </c>
      <c r="V25" s="111">
        <v>827.01349891630116</v>
      </c>
      <c r="W25" s="111">
        <v>840.73214315872303</v>
      </c>
      <c r="X25" s="111">
        <v>825.06729387969142</v>
      </c>
    </row>
    <row r="26" spans="1:24" s="55" customFormat="1" ht="12.75" customHeight="1">
      <c r="A26" s="74">
        <v>22</v>
      </c>
      <c r="B26" s="75" t="s">
        <v>331</v>
      </c>
      <c r="C26" s="85" t="s">
        <v>332</v>
      </c>
      <c r="D26" s="111">
        <v>253.36860411658907</v>
      </c>
      <c r="E26" s="111">
        <v>247.26948763499959</v>
      </c>
      <c r="F26" s="111">
        <v>251.29578437793364</v>
      </c>
      <c r="G26" s="111">
        <v>259.50652693525802</v>
      </c>
      <c r="H26" s="111">
        <v>246.14495850285513</v>
      </c>
      <c r="I26" s="111">
        <v>245.47929231680965</v>
      </c>
      <c r="J26" s="111">
        <v>234.96747348228627</v>
      </c>
      <c r="K26" s="111">
        <v>235.42317615167414</v>
      </c>
      <c r="L26" s="111">
        <v>238.68840150353194</v>
      </c>
      <c r="M26" s="111">
        <v>232.89960804557271</v>
      </c>
      <c r="N26" s="111">
        <v>238.26747890833761</v>
      </c>
      <c r="O26" s="111">
        <v>178.62883089689788</v>
      </c>
      <c r="P26" s="111">
        <v>209.08413162251478</v>
      </c>
      <c r="Q26" s="111">
        <v>242.90228523758768</v>
      </c>
      <c r="R26" s="111">
        <v>227.47612593026952</v>
      </c>
      <c r="S26" s="111">
        <v>228.82298496391181</v>
      </c>
      <c r="T26" s="111">
        <v>240.81052892149734</v>
      </c>
      <c r="U26" s="111">
        <v>209.23674403160331</v>
      </c>
      <c r="V26" s="111">
        <v>205.77665932480505</v>
      </c>
      <c r="W26" s="111">
        <v>219.62095106213047</v>
      </c>
      <c r="X26" s="111">
        <v>215.06234847031723</v>
      </c>
    </row>
    <row r="27" spans="1:24" s="55" customFormat="1" ht="12.75" customHeight="1">
      <c r="A27" s="74">
        <v>23</v>
      </c>
      <c r="B27" s="75" t="s">
        <v>333</v>
      </c>
      <c r="C27" s="85" t="s">
        <v>334</v>
      </c>
      <c r="D27" s="111">
        <v>641.82363287945918</v>
      </c>
      <c r="E27" s="111">
        <v>620.06859611519155</v>
      </c>
      <c r="F27" s="111">
        <v>631.75511383914397</v>
      </c>
      <c r="G27" s="111">
        <v>617.00168225371374</v>
      </c>
      <c r="H27" s="111">
        <v>616.78099410532286</v>
      </c>
      <c r="I27" s="111">
        <v>618.71993252793663</v>
      </c>
      <c r="J27" s="111">
        <v>547.67722276763448</v>
      </c>
      <c r="K27" s="111">
        <v>517.60110975053544</v>
      </c>
      <c r="L27" s="111">
        <v>576.69465255791999</v>
      </c>
      <c r="M27" s="111">
        <v>631.40452962900417</v>
      </c>
      <c r="N27" s="111">
        <v>570.73341836640748</v>
      </c>
      <c r="O27" s="111">
        <v>618.87809160193297</v>
      </c>
      <c r="P27" s="111">
        <v>685.61886860567188</v>
      </c>
      <c r="Q27" s="111">
        <v>653.68154083598472</v>
      </c>
      <c r="R27" s="111">
        <v>586.45683557631355</v>
      </c>
      <c r="S27" s="111">
        <v>610.75586480415598</v>
      </c>
      <c r="T27" s="111">
        <v>638.91435119969105</v>
      </c>
      <c r="U27" s="111">
        <v>629.23578508804223</v>
      </c>
      <c r="V27" s="111">
        <v>621.23683959149616</v>
      </c>
      <c r="W27" s="111">
        <v>621.11119209659239</v>
      </c>
      <c r="X27" s="111">
        <v>610.00494540937427</v>
      </c>
    </row>
    <row r="28" spans="1:24" s="55" customFormat="1" ht="12.75" customHeight="1">
      <c r="A28" s="74">
        <v>24</v>
      </c>
      <c r="B28" s="75" t="s">
        <v>335</v>
      </c>
      <c r="C28" s="79" t="s">
        <v>336</v>
      </c>
      <c r="D28" s="111">
        <v>3060.879051013248</v>
      </c>
      <c r="E28" s="111">
        <v>3089.4290530889921</v>
      </c>
      <c r="F28" s="111">
        <v>3163.5262488415019</v>
      </c>
      <c r="G28" s="111">
        <v>3345.7627944834139</v>
      </c>
      <c r="H28" s="111">
        <v>3117.7077079377536</v>
      </c>
      <c r="I28" s="111">
        <v>3322.8191161750274</v>
      </c>
      <c r="J28" s="111">
        <v>3132.1408447087065</v>
      </c>
      <c r="K28" s="111">
        <v>2978.1617676625865</v>
      </c>
      <c r="L28" s="111">
        <v>2900.3049829672095</v>
      </c>
      <c r="M28" s="111">
        <v>3100.9397456423126</v>
      </c>
      <c r="N28" s="111">
        <v>2883.0053821955289</v>
      </c>
      <c r="O28" s="111">
        <v>3652.403352747373</v>
      </c>
      <c r="P28" s="111">
        <v>3341.7909794405964</v>
      </c>
      <c r="Q28" s="111">
        <v>3509.702946893909</v>
      </c>
      <c r="R28" s="111">
        <v>2668.8720488822887</v>
      </c>
      <c r="S28" s="111">
        <v>3349.2538659394759</v>
      </c>
      <c r="T28" s="111">
        <v>3634.6868091568549</v>
      </c>
      <c r="U28" s="111">
        <v>3578.4743001975112</v>
      </c>
      <c r="V28" s="111">
        <v>3439.1844146270046</v>
      </c>
      <c r="W28" s="111">
        <v>3275.2615257736352</v>
      </c>
      <c r="X28" s="111">
        <v>3310.9678137200867</v>
      </c>
    </row>
    <row r="29" spans="1:24" s="55" customFormat="1" ht="12.75" customHeight="1">
      <c r="A29" s="74">
        <v>25</v>
      </c>
      <c r="B29" s="75" t="s">
        <v>337</v>
      </c>
      <c r="C29" s="85" t="s">
        <v>338</v>
      </c>
      <c r="D29" s="111">
        <v>2824.8770906285772</v>
      </c>
      <c r="E29" s="111">
        <v>2869.9286098954194</v>
      </c>
      <c r="F29" s="111">
        <v>2931.2438371029607</v>
      </c>
      <c r="G29" s="111">
        <v>3116.9102592023255</v>
      </c>
      <c r="H29" s="111">
        <v>2902.6264888532392</v>
      </c>
      <c r="I29" s="111">
        <v>3118.6256440581947</v>
      </c>
      <c r="J29" s="111">
        <v>2931.2793889932186</v>
      </c>
      <c r="K29" s="111">
        <v>2790.1617423227826</v>
      </c>
      <c r="L29" s="111">
        <v>2721.0416987459685</v>
      </c>
      <c r="M29" s="111">
        <v>2925.8916050430662</v>
      </c>
      <c r="N29" s="111">
        <v>2713.4933482308024</v>
      </c>
      <c r="O29" s="111">
        <v>3468.233918793434</v>
      </c>
      <c r="P29" s="111">
        <v>3165.8640561661514</v>
      </c>
      <c r="Q29" s="111">
        <v>3333.7892632483454</v>
      </c>
      <c r="R29" s="111">
        <v>2523.7450531675063</v>
      </c>
      <c r="S29" s="111">
        <v>3181.4727461219068</v>
      </c>
      <c r="T29" s="111">
        <v>3464.1871879505707</v>
      </c>
      <c r="U29" s="111">
        <v>3412.3522254343807</v>
      </c>
      <c r="V29" s="111">
        <v>3276.2432037633398</v>
      </c>
      <c r="W29" s="111">
        <v>3115.4895143478079</v>
      </c>
      <c r="X29" s="111">
        <v>3132.1697541610647</v>
      </c>
    </row>
    <row r="30" spans="1:24" s="55" customFormat="1" ht="12.75" customHeight="1">
      <c r="A30" s="74">
        <v>26</v>
      </c>
      <c r="B30" s="75" t="s">
        <v>339</v>
      </c>
      <c r="C30" s="85" t="s">
        <v>340</v>
      </c>
      <c r="D30" s="111">
        <v>85.105029854854934</v>
      </c>
      <c r="E30" s="111">
        <v>84.139295395461644</v>
      </c>
      <c r="F30" s="111">
        <v>100.98476680850385</v>
      </c>
      <c r="G30" s="111">
        <v>100.4678674323914</v>
      </c>
      <c r="H30" s="111">
        <v>97.817689016384421</v>
      </c>
      <c r="I30" s="111">
        <v>93.439607166403832</v>
      </c>
      <c r="J30" s="111">
        <v>98.020233395909187</v>
      </c>
      <c r="K30" s="111">
        <v>97.398088168781754</v>
      </c>
      <c r="L30" s="111">
        <v>89.670156410967309</v>
      </c>
      <c r="M30" s="111">
        <v>94.42329134870451</v>
      </c>
      <c r="N30" s="111">
        <v>81.149609042736373</v>
      </c>
      <c r="O30" s="111">
        <v>86.965839462158158</v>
      </c>
      <c r="P30" s="111">
        <v>86.711857439273757</v>
      </c>
      <c r="Q30" s="111">
        <v>84.411734120590353</v>
      </c>
      <c r="R30" s="111">
        <v>70.935605218834453</v>
      </c>
      <c r="S30" s="111">
        <v>79.437244456226765</v>
      </c>
      <c r="T30" s="111">
        <v>77.135259577294207</v>
      </c>
      <c r="U30" s="111">
        <v>75.159537817603066</v>
      </c>
      <c r="V30" s="111">
        <v>74.20279180395967</v>
      </c>
      <c r="W30" s="111">
        <v>101.39401628135229</v>
      </c>
      <c r="X30" s="111">
        <v>80.610498234267865</v>
      </c>
    </row>
    <row r="31" spans="1:24" s="55" customFormat="1" ht="12.75" customHeight="1">
      <c r="A31" s="74">
        <v>27</v>
      </c>
      <c r="B31" s="75" t="s">
        <v>341</v>
      </c>
      <c r="C31" s="85" t="s">
        <v>342</v>
      </c>
      <c r="D31" s="111">
        <v>150.89693052981494</v>
      </c>
      <c r="E31" s="111">
        <v>135.36114779811055</v>
      </c>
      <c r="F31" s="111">
        <v>131.29764493003833</v>
      </c>
      <c r="G31" s="111">
        <v>128.38466784869769</v>
      </c>
      <c r="H31" s="111">
        <v>117.26353006813049</v>
      </c>
      <c r="I31" s="111">
        <v>110.75386495042878</v>
      </c>
      <c r="J31" s="111">
        <v>102.84122231957767</v>
      </c>
      <c r="K31" s="111">
        <v>90.601937171022513</v>
      </c>
      <c r="L31" s="111">
        <v>89.593127810273899</v>
      </c>
      <c r="M31" s="111">
        <v>80.624849250542638</v>
      </c>
      <c r="N31" s="111">
        <v>88.362424921990083</v>
      </c>
      <c r="O31" s="111">
        <v>97.203594491780791</v>
      </c>
      <c r="P31" s="111">
        <v>89.215065835170378</v>
      </c>
      <c r="Q31" s="111">
        <v>91.50194952497344</v>
      </c>
      <c r="R31" s="111">
        <v>74.191390495947601</v>
      </c>
      <c r="S31" s="111">
        <v>88.343875361342214</v>
      </c>
      <c r="T31" s="111">
        <v>93.36436162898913</v>
      </c>
      <c r="U31" s="111">
        <v>90.962536945527191</v>
      </c>
      <c r="V31" s="111">
        <v>88.738419059704782</v>
      </c>
      <c r="W31" s="111">
        <v>58.377995144474681</v>
      </c>
      <c r="X31" s="111">
        <v>98.18756132475454</v>
      </c>
    </row>
    <row r="32" spans="1:24" s="55" customFormat="1" ht="12.75" customHeight="1">
      <c r="A32" s="74">
        <v>28</v>
      </c>
      <c r="B32" s="75" t="s">
        <v>343</v>
      </c>
      <c r="C32" s="79" t="s">
        <v>344</v>
      </c>
      <c r="D32" s="111">
        <v>325.60668534446648</v>
      </c>
      <c r="E32" s="111">
        <v>296.21929538353959</v>
      </c>
      <c r="F32" s="111">
        <v>303.9010150533669</v>
      </c>
      <c r="G32" s="111">
        <v>262.00628557787707</v>
      </c>
      <c r="H32" s="111">
        <v>255.0105525615889</v>
      </c>
      <c r="I32" s="111">
        <v>246.27243399098384</v>
      </c>
      <c r="J32" s="111">
        <v>245.83897500197531</v>
      </c>
      <c r="K32" s="111">
        <v>242.22726040138357</v>
      </c>
      <c r="L32" s="111">
        <v>211.36821786782357</v>
      </c>
      <c r="M32" s="111">
        <v>241.93147758512725</v>
      </c>
      <c r="N32" s="111">
        <v>254.86874972443073</v>
      </c>
      <c r="O32" s="111">
        <v>296.60097496359145</v>
      </c>
      <c r="P32" s="111">
        <v>266.45721366401602</v>
      </c>
      <c r="Q32" s="111">
        <v>298.63511073794012</v>
      </c>
      <c r="R32" s="111">
        <v>331.64913726586354</v>
      </c>
      <c r="S32" s="111">
        <v>280.17728985514481</v>
      </c>
      <c r="T32" s="111">
        <v>280.29604043108708</v>
      </c>
      <c r="U32" s="111">
        <v>257.66861905093725</v>
      </c>
      <c r="V32" s="111">
        <v>270.04356295757719</v>
      </c>
      <c r="W32" s="111">
        <v>265.59630272123286</v>
      </c>
      <c r="X32" s="111">
        <v>275.43964379165351</v>
      </c>
    </row>
    <row r="33" spans="1:26" s="55" customFormat="1" ht="12.75" customHeight="1">
      <c r="A33" s="74">
        <v>29</v>
      </c>
      <c r="B33" s="75" t="s">
        <v>345</v>
      </c>
      <c r="C33" s="82" t="s">
        <v>346</v>
      </c>
      <c r="D33" s="111">
        <v>105.09176802513625</v>
      </c>
      <c r="E33" s="111">
        <v>103.7138515355027</v>
      </c>
      <c r="F33" s="111">
        <v>97.161444880848109</v>
      </c>
      <c r="G33" s="111">
        <v>86.507171691301011</v>
      </c>
      <c r="H33" s="111">
        <v>81.80450914918228</v>
      </c>
      <c r="I33" s="111">
        <v>73.555455429570031</v>
      </c>
      <c r="J33" s="111">
        <v>84.532883857326311</v>
      </c>
      <c r="K33" s="111">
        <v>81.514542747901274</v>
      </c>
      <c r="L33" s="111">
        <v>59.911857268013918</v>
      </c>
      <c r="M33" s="111">
        <v>54.060653656172242</v>
      </c>
      <c r="N33" s="111">
        <v>57.058642403771628</v>
      </c>
      <c r="O33" s="111">
        <v>65.538418957423616</v>
      </c>
      <c r="P33" s="111">
        <v>74.324216160706328</v>
      </c>
      <c r="Q33" s="111">
        <v>54.156031795108966</v>
      </c>
      <c r="R33" s="111">
        <v>46.422597856894129</v>
      </c>
      <c r="S33" s="111">
        <v>39.283933234421816</v>
      </c>
      <c r="T33" s="111">
        <v>48.875547183318723</v>
      </c>
      <c r="U33" s="111">
        <v>49.320502013580494</v>
      </c>
      <c r="V33" s="111">
        <v>53.244427571449201</v>
      </c>
      <c r="W33" s="111">
        <v>46.457480085511158</v>
      </c>
      <c r="X33" s="111">
        <v>43.125393143520014</v>
      </c>
    </row>
    <row r="34" spans="1:26" s="55" customFormat="1" ht="12.75" customHeight="1">
      <c r="A34" s="74">
        <v>30</v>
      </c>
      <c r="B34" s="75" t="s">
        <v>347</v>
      </c>
      <c r="C34" s="82" t="s">
        <v>348</v>
      </c>
      <c r="D34" s="111">
        <v>124.35221333306987</v>
      </c>
      <c r="E34" s="111">
        <v>92.58983472138442</v>
      </c>
      <c r="F34" s="111">
        <v>81.083295806412579</v>
      </c>
      <c r="G34" s="111">
        <v>59.512332943455839</v>
      </c>
      <c r="H34" s="111">
        <v>51.02788012061766</v>
      </c>
      <c r="I34" s="111">
        <v>45.732773333067655</v>
      </c>
      <c r="J34" s="111">
        <v>37.244644801900648</v>
      </c>
      <c r="K34" s="111">
        <v>39.521414933127531</v>
      </c>
      <c r="L34" s="111">
        <v>34.117290180236438</v>
      </c>
      <c r="M34" s="111">
        <v>31.548787995449267</v>
      </c>
      <c r="N34" s="111">
        <v>32.266407324180264</v>
      </c>
      <c r="O34" s="111">
        <v>26.265313826856758</v>
      </c>
      <c r="P34" s="111">
        <v>47.563301979367239</v>
      </c>
      <c r="Q34" s="111">
        <v>41.121002582201513</v>
      </c>
      <c r="R34" s="111">
        <v>39.413595729736116</v>
      </c>
      <c r="S34" s="111">
        <v>46.499244832606969</v>
      </c>
      <c r="T34" s="111">
        <v>45.361383813752553</v>
      </c>
      <c r="U34" s="111">
        <v>38.367397508315968</v>
      </c>
      <c r="V34" s="111">
        <v>39.608946649812943</v>
      </c>
      <c r="W34" s="111">
        <v>42.144408268415638</v>
      </c>
      <c r="X34" s="111">
        <v>48.394410796069351</v>
      </c>
    </row>
    <row r="35" spans="1:26" s="55" customFormat="1" ht="12.75" customHeight="1">
      <c r="A35" s="74">
        <v>31</v>
      </c>
      <c r="B35" s="75" t="s">
        <v>349</v>
      </c>
      <c r="C35" s="79" t="s">
        <v>350</v>
      </c>
      <c r="D35" s="111">
        <v>307.1558987444788</v>
      </c>
      <c r="E35" s="111">
        <v>294.60386065807626</v>
      </c>
      <c r="F35" s="111">
        <v>277.08956984747857</v>
      </c>
      <c r="G35" s="111">
        <v>216.68783406983283</v>
      </c>
      <c r="H35" s="111">
        <v>204.38317899913915</v>
      </c>
      <c r="I35" s="111">
        <v>194.06304287615683</v>
      </c>
      <c r="J35" s="111">
        <v>191.71782451753609</v>
      </c>
      <c r="K35" s="111">
        <v>177.39637219515009</v>
      </c>
      <c r="L35" s="111">
        <v>189.63400650809442</v>
      </c>
      <c r="M35" s="111">
        <v>196.09413972840758</v>
      </c>
      <c r="N35" s="111">
        <v>220.16942477610414</v>
      </c>
      <c r="O35" s="111">
        <v>223.54468665996504</v>
      </c>
      <c r="P35" s="111">
        <v>227.78255384306877</v>
      </c>
      <c r="Q35" s="111">
        <v>202.33212323508425</v>
      </c>
      <c r="R35" s="111">
        <v>189.30557242588816</v>
      </c>
      <c r="S35" s="111">
        <v>205.71241870843866</v>
      </c>
      <c r="T35" s="111">
        <v>185.73003558316816</v>
      </c>
      <c r="U35" s="111">
        <v>185.77484328177115</v>
      </c>
      <c r="V35" s="111">
        <v>188.79323664350144</v>
      </c>
      <c r="W35" s="111">
        <v>170.7654739443546</v>
      </c>
      <c r="X35" s="111">
        <v>167.55780483910834</v>
      </c>
    </row>
    <row r="36" spans="1:26" s="55" customFormat="1" ht="12.75" customHeight="1">
      <c r="A36" s="74">
        <v>32</v>
      </c>
      <c r="B36" s="75" t="s">
        <v>351</v>
      </c>
      <c r="C36" s="79" t="s">
        <v>352</v>
      </c>
      <c r="D36" s="111">
        <v>190.70471545100114</v>
      </c>
      <c r="E36" s="111">
        <v>204.57263651012289</v>
      </c>
      <c r="F36" s="111">
        <v>202.0775961703005</v>
      </c>
      <c r="G36" s="111">
        <v>191.75221372188093</v>
      </c>
      <c r="H36" s="111">
        <v>184.8604218276171</v>
      </c>
      <c r="I36" s="111">
        <v>172.59710793922633</v>
      </c>
      <c r="J36" s="111">
        <v>175.69569750596</v>
      </c>
      <c r="K36" s="111">
        <v>172.9752166275305</v>
      </c>
      <c r="L36" s="111">
        <v>188.7203227773436</v>
      </c>
      <c r="M36" s="111">
        <v>210.96797645560792</v>
      </c>
      <c r="N36" s="111">
        <v>230.73776535708893</v>
      </c>
      <c r="O36" s="111">
        <v>210.40530662344895</v>
      </c>
      <c r="P36" s="111">
        <v>207.06787670485417</v>
      </c>
      <c r="Q36" s="111">
        <v>194.7957314673927</v>
      </c>
      <c r="R36" s="111">
        <v>174.74396371368675</v>
      </c>
      <c r="S36" s="111">
        <v>196.7436789033205</v>
      </c>
      <c r="T36" s="111">
        <v>192.70023107129231</v>
      </c>
      <c r="U36" s="111">
        <v>181.4341180278835</v>
      </c>
      <c r="V36" s="111">
        <v>194.70958181460131</v>
      </c>
      <c r="W36" s="111">
        <v>170.56100793304756</v>
      </c>
      <c r="X36" s="111">
        <v>186.12973321642207</v>
      </c>
    </row>
    <row r="37" spans="1:26" s="55" customFormat="1" ht="12.75" customHeight="1">
      <c r="A37" s="74">
        <v>33</v>
      </c>
      <c r="B37" s="75" t="s">
        <v>353</v>
      </c>
      <c r="C37" s="79" t="s">
        <v>354</v>
      </c>
      <c r="D37" s="111">
        <v>51.36495482412397</v>
      </c>
      <c r="E37" s="111">
        <v>56.068047362798815</v>
      </c>
      <c r="F37" s="111">
        <v>50.473719215108083</v>
      </c>
      <c r="G37" s="111">
        <v>40.580766705614273</v>
      </c>
      <c r="H37" s="111">
        <v>39.132771489787466</v>
      </c>
      <c r="I37" s="111">
        <v>37.679976568389911</v>
      </c>
      <c r="J37" s="111">
        <v>37.478289929080404</v>
      </c>
      <c r="K37" s="111">
        <v>38.283299791369139</v>
      </c>
      <c r="L37" s="111">
        <v>37.993744682804682</v>
      </c>
      <c r="M37" s="111">
        <v>40.613185700463042</v>
      </c>
      <c r="N37" s="111">
        <v>43.759358476008323</v>
      </c>
      <c r="O37" s="111">
        <v>44.997994320895955</v>
      </c>
      <c r="P37" s="111">
        <v>33.47439693916774</v>
      </c>
      <c r="Q37" s="111">
        <v>28.802081629632674</v>
      </c>
      <c r="R37" s="111">
        <v>33.270097090045034</v>
      </c>
      <c r="S37" s="111">
        <v>41.198691566739114</v>
      </c>
      <c r="T37" s="111">
        <v>34.380957998621888</v>
      </c>
      <c r="U37" s="111">
        <v>34.724272170323928</v>
      </c>
      <c r="V37" s="111">
        <v>39.455078805311899</v>
      </c>
      <c r="W37" s="111">
        <v>34.243171786856195</v>
      </c>
      <c r="X37" s="111">
        <v>35.158742073709874</v>
      </c>
    </row>
    <row r="38" spans="1:26" s="87" customFormat="1" ht="12.75" customHeight="1">
      <c r="A38" s="74">
        <v>34</v>
      </c>
      <c r="B38" s="75" t="s">
        <v>355</v>
      </c>
      <c r="C38" s="79" t="s">
        <v>356</v>
      </c>
      <c r="D38" s="111">
        <v>391.56333040705789</v>
      </c>
      <c r="E38" s="111">
        <v>359.21399305665381</v>
      </c>
      <c r="F38" s="111">
        <v>364.15505722164824</v>
      </c>
      <c r="G38" s="111">
        <v>306.32739052578546</v>
      </c>
      <c r="H38" s="111">
        <v>289.12751152867753</v>
      </c>
      <c r="I38" s="111">
        <v>276.76550800709549</v>
      </c>
      <c r="J38" s="111">
        <v>280.59408883268731</v>
      </c>
      <c r="K38" s="111">
        <v>260.54458447630753</v>
      </c>
      <c r="L38" s="111">
        <v>258.16110770900167</v>
      </c>
      <c r="M38" s="111">
        <v>248.624231787756</v>
      </c>
      <c r="N38" s="111">
        <v>231.77774338778067</v>
      </c>
      <c r="O38" s="111">
        <v>230.55041510793274</v>
      </c>
      <c r="P38" s="111">
        <v>198.57458043611095</v>
      </c>
      <c r="Q38" s="111">
        <v>275.80590995875036</v>
      </c>
      <c r="R38" s="111">
        <v>239.83951479953501</v>
      </c>
      <c r="S38" s="111">
        <v>242.36620283290549</v>
      </c>
      <c r="T38" s="111">
        <v>244.64450550728981</v>
      </c>
      <c r="U38" s="111">
        <v>240.30694351783205</v>
      </c>
      <c r="V38" s="111">
        <v>234.57640109982947</v>
      </c>
      <c r="W38" s="111">
        <v>218.47735888179042</v>
      </c>
      <c r="X38" s="111">
        <v>214.71572683205778</v>
      </c>
      <c r="Y38" s="55"/>
      <c r="Z38" s="86"/>
    </row>
    <row r="39" spans="1:26" s="87" customFormat="1" ht="12.75" customHeight="1">
      <c r="A39" s="74">
        <v>35</v>
      </c>
      <c r="B39" s="75" t="s">
        <v>357</v>
      </c>
      <c r="C39" s="79" t="s">
        <v>358</v>
      </c>
      <c r="D39" s="111">
        <v>3.3548050100252329</v>
      </c>
      <c r="E39" s="111">
        <v>3.0957761941399884</v>
      </c>
      <c r="F39" s="111">
        <v>2.8953830848679161</v>
      </c>
      <c r="G39" s="111">
        <v>2.5915873108800134</v>
      </c>
      <c r="H39" s="111">
        <v>2.4470001806038262</v>
      </c>
      <c r="I39" s="111">
        <v>2.3600591205613264</v>
      </c>
      <c r="J39" s="111">
        <v>2.7499047641692966</v>
      </c>
      <c r="K39" s="111">
        <v>2.3438107978656726</v>
      </c>
      <c r="L39" s="111">
        <v>2.4537961780072481</v>
      </c>
      <c r="M39" s="111">
        <v>2.4266312149776472</v>
      </c>
      <c r="N39" s="111">
        <v>2.2818011948870502</v>
      </c>
      <c r="O39" s="111">
        <v>3.1034847839546242</v>
      </c>
      <c r="P39" s="111">
        <v>1.9375179977607533</v>
      </c>
      <c r="Q39" s="111">
        <v>17.942062536098884</v>
      </c>
      <c r="R39" s="111">
        <v>18.513192040113623</v>
      </c>
      <c r="S39" s="111">
        <v>21.141881458653206</v>
      </c>
      <c r="T39" s="111">
        <v>18.850732802715306</v>
      </c>
      <c r="U39" s="111">
        <v>21.003324502858863</v>
      </c>
      <c r="V39" s="111">
        <v>21.004673266385772</v>
      </c>
      <c r="W39" s="111">
        <v>27.344618285663731</v>
      </c>
      <c r="X39" s="111">
        <v>31.274575068795905</v>
      </c>
      <c r="Y39" s="55"/>
    </row>
    <row r="40" spans="1:26" s="87" customFormat="1" ht="12.75" customHeight="1">
      <c r="A40" s="74">
        <v>36</v>
      </c>
      <c r="B40" s="75" t="s">
        <v>359</v>
      </c>
      <c r="C40" s="83" t="s">
        <v>360</v>
      </c>
      <c r="D40" s="111">
        <v>217952.14693309221</v>
      </c>
      <c r="E40" s="111">
        <v>210760.50078652459</v>
      </c>
      <c r="F40" s="111">
        <v>198525.31867529923</v>
      </c>
      <c r="G40" s="111">
        <v>191908.21893165458</v>
      </c>
      <c r="H40" s="111">
        <v>177277.81575580788</v>
      </c>
      <c r="I40" s="111">
        <v>122658.6584506839</v>
      </c>
      <c r="J40" s="111">
        <v>113861.63514745435</v>
      </c>
      <c r="K40" s="111">
        <v>102506.22857094582</v>
      </c>
      <c r="L40" s="111">
        <v>112765.32131454066</v>
      </c>
      <c r="M40" s="111">
        <v>108024.67379527894</v>
      </c>
      <c r="N40" s="111">
        <v>108518.43263975577</v>
      </c>
      <c r="O40" s="111">
        <v>112163.5967036268</v>
      </c>
      <c r="P40" s="111">
        <v>115705.07580320491</v>
      </c>
      <c r="Q40" s="111">
        <v>117053.92050846101</v>
      </c>
      <c r="R40" s="111">
        <v>117846.27657603778</v>
      </c>
      <c r="S40" s="111">
        <v>125761.85735483952</v>
      </c>
      <c r="T40" s="111">
        <v>131320.95381592127</v>
      </c>
      <c r="U40" s="111">
        <v>141538.95107226196</v>
      </c>
      <c r="V40" s="111">
        <v>153620.32899431034</v>
      </c>
      <c r="W40" s="111">
        <v>157542.5883457303</v>
      </c>
      <c r="X40" s="111">
        <v>160438.66195320387</v>
      </c>
      <c r="Y40" s="55"/>
    </row>
    <row r="41" spans="1:26" s="87" customFormat="1" ht="12.75" customHeight="1">
      <c r="A41" s="74">
        <v>37</v>
      </c>
      <c r="B41" s="75" t="s">
        <v>361</v>
      </c>
      <c r="C41" s="79" t="s">
        <v>362</v>
      </c>
      <c r="D41" s="111">
        <v>13642.106482328003</v>
      </c>
      <c r="E41" s="111">
        <v>15033.044266724159</v>
      </c>
      <c r="F41" s="111">
        <v>16156.571860989034</v>
      </c>
      <c r="G41" s="111">
        <v>16808.063943994017</v>
      </c>
      <c r="H41" s="111">
        <v>17252.167949035393</v>
      </c>
      <c r="I41" s="111">
        <v>16616.849403519769</v>
      </c>
      <c r="J41" s="111">
        <v>15705.425696507345</v>
      </c>
      <c r="K41" s="111">
        <v>16179.417627707815</v>
      </c>
      <c r="L41" s="111">
        <v>33022.569749268652</v>
      </c>
      <c r="M41" s="111">
        <v>33285.277306321252</v>
      </c>
      <c r="N41" s="111">
        <v>36478.653289012982</v>
      </c>
      <c r="O41" s="111">
        <v>43227.033874009117</v>
      </c>
      <c r="P41" s="111">
        <v>52536.502749888517</v>
      </c>
      <c r="Q41" s="111">
        <v>58596.7137354769</v>
      </c>
      <c r="R41" s="111">
        <v>63812.426485790049</v>
      </c>
      <c r="S41" s="111">
        <v>75755.101793584879</v>
      </c>
      <c r="T41" s="111">
        <v>83032.210549145515</v>
      </c>
      <c r="U41" s="111">
        <v>93487.433066635378</v>
      </c>
      <c r="V41" s="111">
        <v>100676.08071683407</v>
      </c>
      <c r="W41" s="111">
        <v>104763.42578167163</v>
      </c>
      <c r="X41" s="111">
        <v>107029.92837752325</v>
      </c>
      <c r="Y41" s="55"/>
    </row>
    <row r="42" spans="1:26" s="87" customFormat="1" ht="12.75" customHeight="1">
      <c r="A42" s="74">
        <v>38</v>
      </c>
      <c r="B42" s="75" t="s">
        <v>363</v>
      </c>
      <c r="C42" s="79" t="s">
        <v>364</v>
      </c>
      <c r="D42" s="111">
        <v>204310.04045076421</v>
      </c>
      <c r="E42" s="111">
        <v>195727.45651980041</v>
      </c>
      <c r="F42" s="111">
        <v>182368.7468143102</v>
      </c>
      <c r="G42" s="111">
        <v>175100.15498766056</v>
      </c>
      <c r="H42" s="111">
        <v>160025.6478067725</v>
      </c>
      <c r="I42" s="111">
        <v>106041.80904716413</v>
      </c>
      <c r="J42" s="111">
        <v>98156.209450947004</v>
      </c>
      <c r="K42" s="111">
        <v>86326.810943238015</v>
      </c>
      <c r="L42" s="111">
        <v>79742.751565272018</v>
      </c>
      <c r="M42" s="111">
        <v>74739.396488957704</v>
      </c>
      <c r="N42" s="111">
        <v>72039.7793507428</v>
      </c>
      <c r="O42" s="111">
        <v>68936.562829617673</v>
      </c>
      <c r="P42" s="111">
        <v>63168.573053316388</v>
      </c>
      <c r="Q42" s="111">
        <v>58457.206772984122</v>
      </c>
      <c r="R42" s="111">
        <v>54033.850090247724</v>
      </c>
      <c r="S42" s="111">
        <v>50006.755561254642</v>
      </c>
      <c r="T42" s="111">
        <v>48288.743266775738</v>
      </c>
      <c r="U42" s="111">
        <v>48051.518005626574</v>
      </c>
      <c r="V42" s="111">
        <v>52944.248277476276</v>
      </c>
      <c r="W42" s="111">
        <v>52779.162564058672</v>
      </c>
      <c r="X42" s="111">
        <v>53408.733575680621</v>
      </c>
      <c r="Y42" s="55"/>
    </row>
    <row r="43" spans="1:26" s="88" customFormat="1" ht="12.75" customHeight="1">
      <c r="A43" s="74">
        <v>39</v>
      </c>
      <c r="B43" s="75" t="s">
        <v>365</v>
      </c>
      <c r="C43" s="83" t="s">
        <v>366</v>
      </c>
      <c r="D43" s="111">
        <v>1496236.1865450684</v>
      </c>
      <c r="E43" s="111">
        <v>1439488.6613467864</v>
      </c>
      <c r="F43" s="111">
        <v>1326316.1098888097</v>
      </c>
      <c r="G43" s="111">
        <v>1242545.6700846569</v>
      </c>
      <c r="H43" s="111">
        <v>1178606.2920286425</v>
      </c>
      <c r="I43" s="111">
        <v>1116866.3971946109</v>
      </c>
      <c r="J43" s="111">
        <v>1051938.0017829447</v>
      </c>
      <c r="K43" s="111">
        <v>995631.5679129177</v>
      </c>
      <c r="L43" s="111">
        <v>932454.50994387025</v>
      </c>
      <c r="M43" s="111">
        <v>876381.34938822954</v>
      </c>
      <c r="N43" s="111">
        <v>817848.53239210707</v>
      </c>
      <c r="O43" s="111">
        <v>753996.44822667784</v>
      </c>
      <c r="P43" s="111">
        <v>700942.01132080401</v>
      </c>
      <c r="Q43" s="111">
        <v>651195.7294311563</v>
      </c>
      <c r="R43" s="111">
        <v>602114.32193975535</v>
      </c>
      <c r="S43" s="111">
        <v>557154.4719046856</v>
      </c>
      <c r="T43" s="111">
        <v>525106.28656653885</v>
      </c>
      <c r="U43" s="111">
        <v>495449.27966392273</v>
      </c>
      <c r="V43" s="111">
        <v>463381.12743116339</v>
      </c>
      <c r="W43" s="111">
        <v>439461.74019091355</v>
      </c>
      <c r="X43" s="111">
        <v>415065.29445819202</v>
      </c>
      <c r="Y43" s="55"/>
    </row>
    <row r="44" spans="1:26" s="87" customFormat="1" ht="12.75" customHeight="1">
      <c r="A44" s="74">
        <v>40</v>
      </c>
      <c r="B44" s="75" t="s">
        <v>367</v>
      </c>
      <c r="C44" s="79" t="s">
        <v>368</v>
      </c>
      <c r="D44" s="111">
        <v>2.3825151213241589</v>
      </c>
      <c r="E44" s="111">
        <v>2.2807107243019962</v>
      </c>
      <c r="F44" s="111">
        <v>2.1671750781819337</v>
      </c>
      <c r="G44" s="111">
        <v>2.0729012772098967</v>
      </c>
      <c r="H44" s="111">
        <v>2.0376501313906958</v>
      </c>
      <c r="I44" s="111">
        <v>1.8974373161286129</v>
      </c>
      <c r="J44" s="111">
        <v>1.8391780050258513</v>
      </c>
      <c r="K44" s="111">
        <v>1.721771606390113</v>
      </c>
      <c r="L44" s="111">
        <v>1.8290120806818588</v>
      </c>
      <c r="M44" s="111">
        <v>1.7637340526242744</v>
      </c>
      <c r="N44" s="111">
        <v>1.6431019321577793</v>
      </c>
      <c r="O44" s="111">
        <v>1.5474589949318347</v>
      </c>
      <c r="P44" s="111">
        <v>1.429920773561618</v>
      </c>
      <c r="Q44" s="111">
        <v>1.2082346715292498</v>
      </c>
      <c r="R44" s="111">
        <v>1.0829646183064656</v>
      </c>
      <c r="S44" s="111">
        <v>0.9404338582610724</v>
      </c>
      <c r="T44" s="111">
        <v>0.83747235300257539</v>
      </c>
      <c r="U44" s="111">
        <v>1.5700682680190303</v>
      </c>
      <c r="V44" s="111">
        <v>1.267487911773016</v>
      </c>
      <c r="W44" s="111">
        <v>1.1165075048016369</v>
      </c>
      <c r="X44" s="111">
        <v>1.2272162988071817</v>
      </c>
      <c r="Y44" s="55"/>
    </row>
    <row r="45" spans="1:26" s="55" customFormat="1" ht="12.75" customHeight="1">
      <c r="A45" s="74">
        <v>41</v>
      </c>
      <c r="B45" s="75" t="s">
        <v>369</v>
      </c>
      <c r="C45" s="79" t="s">
        <v>370</v>
      </c>
      <c r="D45" s="111">
        <v>1496233.8040299471</v>
      </c>
      <c r="E45" s="111">
        <v>1439486.380636062</v>
      </c>
      <c r="F45" s="111">
        <v>1326313.9427137317</v>
      </c>
      <c r="G45" s="111">
        <v>1242543.5971833796</v>
      </c>
      <c r="H45" s="111">
        <v>1178604.2543785111</v>
      </c>
      <c r="I45" s="111">
        <v>1116864.4997572948</v>
      </c>
      <c r="J45" s="111">
        <v>1051936.1626049397</v>
      </c>
      <c r="K45" s="111">
        <v>995629.84614131134</v>
      </c>
      <c r="L45" s="111">
        <v>932452.68093178957</v>
      </c>
      <c r="M45" s="111">
        <v>876379.58565417689</v>
      </c>
      <c r="N45" s="111">
        <v>817846.88929017482</v>
      </c>
      <c r="O45" s="111">
        <v>753994.90076768294</v>
      </c>
      <c r="P45" s="111">
        <v>700940.58140003041</v>
      </c>
      <c r="Q45" s="111">
        <v>651194.5211964848</v>
      </c>
      <c r="R45" s="111">
        <v>602113.23897513712</v>
      </c>
      <c r="S45" s="111">
        <v>557153.53147082741</v>
      </c>
      <c r="T45" s="111">
        <v>525105.44909418584</v>
      </c>
      <c r="U45" s="111">
        <v>495447.70959565474</v>
      </c>
      <c r="V45" s="111">
        <v>463379.85994325159</v>
      </c>
      <c r="W45" s="111">
        <v>439460.62368340878</v>
      </c>
      <c r="X45" s="111">
        <v>415064.06724189321</v>
      </c>
    </row>
    <row r="46" spans="1:26" s="55" customFormat="1" ht="12.75" customHeight="1">
      <c r="A46" s="74">
        <v>42</v>
      </c>
      <c r="B46" s="75">
        <v>37</v>
      </c>
      <c r="C46" s="85" t="s">
        <v>371</v>
      </c>
      <c r="D46" s="111">
        <v>13.92261995850412</v>
      </c>
      <c r="E46" s="111">
        <v>13.225198878606035</v>
      </c>
      <c r="F46" s="111">
        <v>12.45203394577991</v>
      </c>
      <c r="G46" s="111">
        <v>11.787159258113544</v>
      </c>
      <c r="H46" s="111">
        <v>11.293889523839852</v>
      </c>
      <c r="I46" s="111">
        <v>10.287782397679395</v>
      </c>
      <c r="J46" s="111">
        <v>9.8460127860192035</v>
      </c>
      <c r="K46" s="111">
        <v>9.1469669346512088</v>
      </c>
      <c r="L46" s="111">
        <v>8.6513601923218992</v>
      </c>
      <c r="M46" s="111">
        <v>8.2139435668473517</v>
      </c>
      <c r="N46" s="111">
        <v>7.5467639359192145</v>
      </c>
      <c r="O46" s="111">
        <v>7.0306449138771789</v>
      </c>
      <c r="P46" s="111">
        <v>6.3499313224741805</v>
      </c>
      <c r="Q46" s="111">
        <v>5.3775912887070279</v>
      </c>
      <c r="R46" s="111">
        <v>4.81751432838937</v>
      </c>
      <c r="S46" s="111">
        <v>4.1791981476761135</v>
      </c>
      <c r="T46" s="111">
        <v>3.6723412211120801</v>
      </c>
      <c r="U46" s="111">
        <v>3.9104562339316145</v>
      </c>
      <c r="V46" s="111">
        <v>4.0391884513849465</v>
      </c>
      <c r="W46" s="111">
        <v>3.9977375346929964</v>
      </c>
      <c r="X46" s="111">
        <v>3.8644873476616999</v>
      </c>
    </row>
    <row r="47" spans="1:26" s="55" customFormat="1" ht="12.75" customHeight="1">
      <c r="A47" s="74">
        <v>43</v>
      </c>
      <c r="B47" s="75" t="s">
        <v>372</v>
      </c>
      <c r="C47" s="85" t="s">
        <v>373</v>
      </c>
      <c r="D47" s="111">
        <v>1496219.8814099887</v>
      </c>
      <c r="E47" s="111">
        <v>1439473.1554371833</v>
      </c>
      <c r="F47" s="111">
        <v>1326301.4906797858</v>
      </c>
      <c r="G47" s="111">
        <v>1242531.8100241215</v>
      </c>
      <c r="H47" s="111">
        <v>1178592.9604889874</v>
      </c>
      <c r="I47" s="111">
        <v>1116854.211974897</v>
      </c>
      <c r="J47" s="111">
        <v>1051926.3165921536</v>
      </c>
      <c r="K47" s="111">
        <v>995620.69917437667</v>
      </c>
      <c r="L47" s="111">
        <v>932444.02957159723</v>
      </c>
      <c r="M47" s="111">
        <v>876371.37171061011</v>
      </c>
      <c r="N47" s="111">
        <v>817839.34252623888</v>
      </c>
      <c r="O47" s="111">
        <v>753987.87012276903</v>
      </c>
      <c r="P47" s="111">
        <v>700934.23146870802</v>
      </c>
      <c r="Q47" s="111">
        <v>651189.14360519603</v>
      </c>
      <c r="R47" s="111">
        <v>602108.42146080872</v>
      </c>
      <c r="S47" s="111">
        <v>557149.35227267968</v>
      </c>
      <c r="T47" s="111">
        <v>525101.77675296471</v>
      </c>
      <c r="U47" s="111">
        <v>495443.79913942079</v>
      </c>
      <c r="V47" s="111">
        <v>463375.82075480017</v>
      </c>
      <c r="W47" s="111">
        <v>439456.62594587408</v>
      </c>
      <c r="X47" s="111">
        <v>415060.20275454549</v>
      </c>
    </row>
    <row r="48" spans="1:26" s="55" customFormat="1" ht="12.75" customHeight="1">
      <c r="A48" s="74">
        <v>44</v>
      </c>
      <c r="B48" s="75" t="s">
        <v>374</v>
      </c>
      <c r="C48" s="83" t="s">
        <v>375</v>
      </c>
      <c r="D48" s="111">
        <v>1182.7559625792733</v>
      </c>
      <c r="E48" s="111">
        <v>1091.6098746221114</v>
      </c>
      <c r="F48" s="111">
        <v>1082.7128219003509</v>
      </c>
      <c r="G48" s="111">
        <v>818.78968540875826</v>
      </c>
      <c r="H48" s="111">
        <v>806.25229150201562</v>
      </c>
      <c r="I48" s="111">
        <v>760.37136958508927</v>
      </c>
      <c r="J48" s="111">
        <v>716.6941472885544</v>
      </c>
      <c r="K48" s="111">
        <v>677.9087572921519</v>
      </c>
      <c r="L48" s="111">
        <v>547.58089498366417</v>
      </c>
      <c r="M48" s="111">
        <v>521.44500589613733</v>
      </c>
      <c r="N48" s="111">
        <v>548.90565704605706</v>
      </c>
      <c r="O48" s="111">
        <v>554.68746543178906</v>
      </c>
      <c r="P48" s="111">
        <v>525.8142757775878</v>
      </c>
      <c r="Q48" s="111">
        <v>539.61372265607383</v>
      </c>
      <c r="R48" s="111">
        <v>508.70847200086365</v>
      </c>
      <c r="S48" s="111">
        <v>439.73596982876734</v>
      </c>
      <c r="T48" s="111">
        <v>479.06355473035535</v>
      </c>
      <c r="U48" s="111">
        <v>397.28969259905307</v>
      </c>
      <c r="V48" s="111">
        <v>411.47490565542944</v>
      </c>
      <c r="W48" s="111">
        <v>417.11110642277526</v>
      </c>
      <c r="X48" s="111">
        <v>395.75236408925252</v>
      </c>
    </row>
    <row r="49" spans="1:24" s="55" customFormat="1" ht="12.75" customHeight="1">
      <c r="A49" s="74">
        <v>45</v>
      </c>
      <c r="B49" s="75" t="s">
        <v>376</v>
      </c>
      <c r="C49" s="79" t="s">
        <v>377</v>
      </c>
      <c r="D49" s="111">
        <v>595.27964014501822</v>
      </c>
      <c r="E49" s="111">
        <v>546.29435078051006</v>
      </c>
      <c r="F49" s="111">
        <v>542.04131595557863</v>
      </c>
      <c r="G49" s="111">
        <v>385.88493879486657</v>
      </c>
      <c r="H49" s="111">
        <v>375.37539863537501</v>
      </c>
      <c r="I49" s="111">
        <v>363.30789670302954</v>
      </c>
      <c r="J49" s="111">
        <v>335.46375374517834</v>
      </c>
      <c r="K49" s="111">
        <v>304.07322504903965</v>
      </c>
      <c r="L49" s="111">
        <v>256.32945842927063</v>
      </c>
      <c r="M49" s="111">
        <v>244.83280609389556</v>
      </c>
      <c r="N49" s="111">
        <v>250.26918917412712</v>
      </c>
      <c r="O49" s="111">
        <v>260.49352829460724</v>
      </c>
      <c r="P49" s="111">
        <v>244.4389275756246</v>
      </c>
      <c r="Q49" s="111">
        <v>245.95287429595271</v>
      </c>
      <c r="R49" s="111">
        <v>181.75264254199283</v>
      </c>
      <c r="S49" s="111">
        <v>164.40955427818602</v>
      </c>
      <c r="T49" s="111">
        <v>170.15654065441868</v>
      </c>
      <c r="U49" s="111">
        <v>139.532066092496</v>
      </c>
      <c r="V49" s="111">
        <v>137.3200584929499</v>
      </c>
      <c r="W49" s="111">
        <v>138.55871681259529</v>
      </c>
      <c r="X49" s="111">
        <v>129.37594755532459</v>
      </c>
    </row>
    <row r="50" spans="1:24" s="55" customFormat="1" ht="12.75" customHeight="1">
      <c r="A50" s="74">
        <v>46</v>
      </c>
      <c r="B50" s="75" t="s">
        <v>378</v>
      </c>
      <c r="C50" s="79" t="s">
        <v>379</v>
      </c>
      <c r="D50" s="111">
        <v>587.47632243425505</v>
      </c>
      <c r="E50" s="111">
        <v>545.31552384160136</v>
      </c>
      <c r="F50" s="111">
        <v>540.67150594477243</v>
      </c>
      <c r="G50" s="111">
        <v>432.90474661389169</v>
      </c>
      <c r="H50" s="111">
        <v>430.87689286664062</v>
      </c>
      <c r="I50" s="111">
        <v>397.06347288205967</v>
      </c>
      <c r="J50" s="111">
        <v>381.23039354337618</v>
      </c>
      <c r="K50" s="111">
        <v>373.8355322431122</v>
      </c>
      <c r="L50" s="111">
        <v>291.25143655439354</v>
      </c>
      <c r="M50" s="111">
        <v>276.61219980224172</v>
      </c>
      <c r="N50" s="111">
        <v>298.63646787192999</v>
      </c>
      <c r="O50" s="111">
        <v>294.19393713718182</v>
      </c>
      <c r="P50" s="111">
        <v>281.37534820196322</v>
      </c>
      <c r="Q50" s="111">
        <v>293.66084836012107</v>
      </c>
      <c r="R50" s="111">
        <v>326.95582945887088</v>
      </c>
      <c r="S50" s="111">
        <v>275.32641555058132</v>
      </c>
      <c r="T50" s="111">
        <v>308.90701407593667</v>
      </c>
      <c r="U50" s="111">
        <v>257.75762650655702</v>
      </c>
      <c r="V50" s="111">
        <v>274.15484716247954</v>
      </c>
      <c r="W50" s="111">
        <v>278.55238961018</v>
      </c>
      <c r="X50" s="111">
        <v>266.37641653392791</v>
      </c>
    </row>
    <row r="51" spans="1:24" s="55" customFormat="1" ht="12.75" customHeight="1">
      <c r="A51" s="74">
        <v>47</v>
      </c>
      <c r="B51" s="75" t="s">
        <v>380</v>
      </c>
      <c r="C51" s="83" t="s">
        <v>381</v>
      </c>
      <c r="D51" s="111">
        <v>6186.1786140007462</v>
      </c>
      <c r="E51" s="111">
        <v>5258.4734551192751</v>
      </c>
      <c r="F51" s="111">
        <v>5486.6837139438694</v>
      </c>
      <c r="G51" s="111">
        <v>3628.0507444133891</v>
      </c>
      <c r="H51" s="111">
        <v>3528.0438274860553</v>
      </c>
      <c r="I51" s="111">
        <v>3367.6794523869266</v>
      </c>
      <c r="J51" s="111">
        <v>3285.2620681382532</v>
      </c>
      <c r="K51" s="111">
        <v>3235.7359031765586</v>
      </c>
      <c r="L51" s="111">
        <v>2374.3273284814804</v>
      </c>
      <c r="M51" s="111">
        <v>2314.5737392643987</v>
      </c>
      <c r="N51" s="111">
        <v>2201.2134260013281</v>
      </c>
      <c r="O51" s="111">
        <v>2401.5492026667876</v>
      </c>
      <c r="P51" s="111">
        <v>2216.6243779435767</v>
      </c>
      <c r="Q51" s="111">
        <v>1968.9512260539416</v>
      </c>
      <c r="R51" s="111">
        <v>1715.2538459745588</v>
      </c>
      <c r="S51" s="111">
        <v>1913.3604381318441</v>
      </c>
      <c r="T51" s="111">
        <v>2068.7315523165216</v>
      </c>
      <c r="U51" s="111">
        <v>1664.6731804517235</v>
      </c>
      <c r="V51" s="111">
        <v>1742.9398477866914</v>
      </c>
      <c r="W51" s="111">
        <v>1972.5858178159356</v>
      </c>
      <c r="X51" s="111">
        <v>1834.7211063116056</v>
      </c>
    </row>
    <row r="52" spans="1:24" s="55" customFormat="1" ht="12.75" customHeight="1">
      <c r="A52" s="74">
        <v>48</v>
      </c>
      <c r="B52" s="75" t="s">
        <v>382</v>
      </c>
      <c r="C52" s="79" t="s">
        <v>383</v>
      </c>
      <c r="D52" s="111">
        <v>655.44514132965628</v>
      </c>
      <c r="E52" s="111">
        <v>568.62796304363144</v>
      </c>
      <c r="F52" s="111">
        <v>615.25711694157758</v>
      </c>
      <c r="G52" s="111">
        <v>452.29220277048273</v>
      </c>
      <c r="H52" s="111">
        <v>451.5382020694986</v>
      </c>
      <c r="I52" s="111">
        <v>426.25041058905231</v>
      </c>
      <c r="J52" s="111">
        <v>422.30987111894467</v>
      </c>
      <c r="K52" s="111">
        <v>351.17042250528107</v>
      </c>
      <c r="L52" s="111">
        <v>253.95372016893953</v>
      </c>
      <c r="M52" s="111">
        <v>249.09459858896992</v>
      </c>
      <c r="N52" s="111">
        <v>253.79659312478549</v>
      </c>
      <c r="O52" s="111">
        <v>299.87782221791531</v>
      </c>
      <c r="P52" s="111">
        <v>298.82339571471488</v>
      </c>
      <c r="Q52" s="111">
        <v>279.5963926964248</v>
      </c>
      <c r="R52" s="111">
        <v>246.63025402596264</v>
      </c>
      <c r="S52" s="111">
        <v>268.86063482373203</v>
      </c>
      <c r="T52" s="111">
        <v>290.95510071540195</v>
      </c>
      <c r="U52" s="111">
        <v>261.07603133367576</v>
      </c>
      <c r="V52" s="111">
        <v>273.46865024756738</v>
      </c>
      <c r="W52" s="111">
        <v>302.89610171590101</v>
      </c>
      <c r="X52" s="111">
        <v>275.62166410087508</v>
      </c>
    </row>
    <row r="53" spans="1:24" s="55" customFormat="1" ht="12.75" customHeight="1">
      <c r="A53" s="74">
        <v>49</v>
      </c>
      <c r="B53" s="75" t="s">
        <v>384</v>
      </c>
      <c r="C53" s="79" t="s">
        <v>385</v>
      </c>
      <c r="D53" s="111">
        <v>1478.8414102803276</v>
      </c>
      <c r="E53" s="111">
        <v>1354.0718174281765</v>
      </c>
      <c r="F53" s="111">
        <v>1375.0138073375674</v>
      </c>
      <c r="G53" s="111">
        <v>1027.3580450163722</v>
      </c>
      <c r="H53" s="111">
        <v>969.95491127785795</v>
      </c>
      <c r="I53" s="111">
        <v>925.32179026189488</v>
      </c>
      <c r="J53" s="111">
        <v>916.81523067465923</v>
      </c>
      <c r="K53" s="111">
        <v>807.89712194684444</v>
      </c>
      <c r="L53" s="111">
        <v>517.15426916383933</v>
      </c>
      <c r="M53" s="111">
        <v>532.51998249321412</v>
      </c>
      <c r="N53" s="111">
        <v>545.95688534367912</v>
      </c>
      <c r="O53" s="111">
        <v>586.2732486266583</v>
      </c>
      <c r="P53" s="111">
        <v>377.34113490901206</v>
      </c>
      <c r="Q53" s="111">
        <v>328.37499659996644</v>
      </c>
      <c r="R53" s="111">
        <v>272.65017468321764</v>
      </c>
      <c r="S53" s="111">
        <v>306.80152882432532</v>
      </c>
      <c r="T53" s="111">
        <v>362.35020090454015</v>
      </c>
      <c r="U53" s="111">
        <v>265.08143781353624</v>
      </c>
      <c r="V53" s="111">
        <v>298.27203596639816</v>
      </c>
      <c r="W53" s="111">
        <v>369.44111962297495</v>
      </c>
      <c r="X53" s="111">
        <v>374.11453478908766</v>
      </c>
    </row>
    <row r="54" spans="1:24" s="55" customFormat="1" ht="12.75" customHeight="1">
      <c r="A54" s="74">
        <v>50</v>
      </c>
      <c r="B54" s="75" t="s">
        <v>386</v>
      </c>
      <c r="C54" s="79" t="s">
        <v>387</v>
      </c>
      <c r="D54" s="111">
        <v>4051.892062390762</v>
      </c>
      <c r="E54" s="111">
        <v>3335.7736746474666</v>
      </c>
      <c r="F54" s="111">
        <v>3496.4127896647251</v>
      </c>
      <c r="G54" s="111">
        <v>2148.4004966265343</v>
      </c>
      <c r="H54" s="111">
        <v>2106.5507141386979</v>
      </c>
      <c r="I54" s="111">
        <v>2016.1072515359797</v>
      </c>
      <c r="J54" s="111">
        <v>1946.1369663446494</v>
      </c>
      <c r="K54" s="111">
        <v>2076.6683587244329</v>
      </c>
      <c r="L54" s="111">
        <v>1603.2193391487017</v>
      </c>
      <c r="M54" s="111">
        <v>1532.9591581822147</v>
      </c>
      <c r="N54" s="111">
        <v>1401.4599475328632</v>
      </c>
      <c r="O54" s="111">
        <v>1515.3981318222141</v>
      </c>
      <c r="P54" s="111">
        <v>1540.4598473198498</v>
      </c>
      <c r="Q54" s="111">
        <v>1360.9798367575504</v>
      </c>
      <c r="R54" s="111">
        <v>1195.9734172653784</v>
      </c>
      <c r="S54" s="111">
        <v>1337.6982744837869</v>
      </c>
      <c r="T54" s="111">
        <v>1415.4262506965795</v>
      </c>
      <c r="U54" s="111">
        <v>1138.5157113045116</v>
      </c>
      <c r="V54" s="111">
        <v>1171.1991615727256</v>
      </c>
      <c r="W54" s="111">
        <v>1300.2485964770594</v>
      </c>
      <c r="X54" s="111">
        <v>1184.9849074216427</v>
      </c>
    </row>
    <row r="55" spans="1:24" s="55" customFormat="1" ht="12.75" customHeight="1">
      <c r="A55" s="74">
        <v>51</v>
      </c>
      <c r="B55" s="75" t="s">
        <v>388</v>
      </c>
      <c r="C55" s="83" t="s">
        <v>389</v>
      </c>
      <c r="D55" s="111">
        <v>91792.255411024773</v>
      </c>
      <c r="E55" s="111">
        <v>93362.979635982963</v>
      </c>
      <c r="F55" s="111">
        <v>93388.728443445536</v>
      </c>
      <c r="G55" s="111">
        <v>95616.264844435194</v>
      </c>
      <c r="H55" s="111">
        <v>97231.648357405225</v>
      </c>
      <c r="I55" s="111">
        <v>99576.579871260794</v>
      </c>
      <c r="J55" s="111">
        <v>101540.98125519225</v>
      </c>
      <c r="K55" s="111">
        <v>102775.5058695887</v>
      </c>
      <c r="L55" s="111">
        <v>103873.31748383405</v>
      </c>
      <c r="M55" s="111">
        <v>105303.03043406761</v>
      </c>
      <c r="N55" s="111">
        <v>106707.75172120813</v>
      </c>
      <c r="O55" s="111">
        <v>108470.09352483414</v>
      </c>
      <c r="P55" s="111">
        <v>109934.38661984925</v>
      </c>
      <c r="Q55" s="111">
        <v>110849.71349635295</v>
      </c>
      <c r="R55" s="111">
        <v>112423.0214198852</v>
      </c>
      <c r="S55" s="111">
        <v>113565.34515311524</v>
      </c>
      <c r="T55" s="111">
        <v>116076.38838931068</v>
      </c>
      <c r="U55" s="111">
        <v>117692.99437097956</v>
      </c>
      <c r="V55" s="111">
        <v>119801.96623124134</v>
      </c>
      <c r="W55" s="111">
        <v>119809.49616494065</v>
      </c>
      <c r="X55" s="111">
        <v>119750.67770944079</v>
      </c>
    </row>
    <row r="56" spans="1:24" s="55" customFormat="1" ht="12.75" customHeight="1">
      <c r="A56" s="74">
        <v>52</v>
      </c>
      <c r="B56" s="75" t="s">
        <v>390</v>
      </c>
      <c r="C56" s="79" t="s">
        <v>391</v>
      </c>
      <c r="D56" s="111">
        <v>106.54523660355275</v>
      </c>
      <c r="E56" s="111">
        <v>463.21747759802923</v>
      </c>
      <c r="F56" s="111">
        <v>326.83663339251302</v>
      </c>
      <c r="G56" s="111">
        <v>244.27314273451569</v>
      </c>
      <c r="H56" s="111">
        <v>236.45848085792377</v>
      </c>
      <c r="I56" s="111">
        <v>199.19235897922874</v>
      </c>
      <c r="J56" s="111">
        <v>124.57973227140164</v>
      </c>
      <c r="K56" s="111">
        <v>58.602904386819063</v>
      </c>
      <c r="L56" s="111">
        <v>50.849479928011107</v>
      </c>
      <c r="M56" s="111">
        <v>45.674690186927748</v>
      </c>
      <c r="N56" s="111">
        <v>38.740903719054323</v>
      </c>
      <c r="O56" s="111">
        <v>39.617210124027991</v>
      </c>
      <c r="P56" s="111">
        <v>35.637147125998837</v>
      </c>
      <c r="Q56" s="111">
        <v>35.628509791293098</v>
      </c>
      <c r="R56" s="111">
        <v>29.225402078234183</v>
      </c>
      <c r="S56" s="111">
        <v>28.965950417652508</v>
      </c>
      <c r="T56" s="111">
        <v>30.648893360552101</v>
      </c>
      <c r="U56" s="111">
        <v>24.019623338022036</v>
      </c>
      <c r="V56" s="111">
        <v>20.959291577785244</v>
      </c>
      <c r="W56" s="111">
        <v>26.551072556574088</v>
      </c>
      <c r="X56" s="111">
        <v>28.785094002938717</v>
      </c>
    </row>
    <row r="57" spans="1:24" s="55" customFormat="1" ht="12.75" customHeight="1">
      <c r="A57" s="74">
        <v>53</v>
      </c>
      <c r="B57" s="75" t="s">
        <v>392</v>
      </c>
      <c r="C57" s="79" t="s">
        <v>393</v>
      </c>
      <c r="D57" s="111">
        <v>91068.044534979068</v>
      </c>
      <c r="E57" s="111">
        <v>92315.96136814903</v>
      </c>
      <c r="F57" s="111">
        <v>92463.0149054707</v>
      </c>
      <c r="G57" s="111">
        <v>94821.234157483574</v>
      </c>
      <c r="H57" s="111">
        <v>96426.807649817332</v>
      </c>
      <c r="I57" s="111">
        <v>98890.484450875301</v>
      </c>
      <c r="J57" s="111">
        <v>100815.71959446195</v>
      </c>
      <c r="K57" s="111">
        <v>102083.60197063716</v>
      </c>
      <c r="L57" s="111">
        <v>103295.05608454901</v>
      </c>
      <c r="M57" s="111">
        <v>104590.25364488327</v>
      </c>
      <c r="N57" s="111">
        <v>106144.23338040849</v>
      </c>
      <c r="O57" s="111">
        <v>107872.30536119065</v>
      </c>
      <c r="P57" s="111">
        <v>109237.98495361464</v>
      </c>
      <c r="Q57" s="111">
        <v>110124.49421292191</v>
      </c>
      <c r="R57" s="111">
        <v>111759.27272036465</v>
      </c>
      <c r="S57" s="111">
        <v>112865.03972213098</v>
      </c>
      <c r="T57" s="111">
        <v>115411.60001755608</v>
      </c>
      <c r="U57" s="111">
        <v>117032.95939031446</v>
      </c>
      <c r="V57" s="111">
        <v>119108.41167473151</v>
      </c>
      <c r="W57" s="111">
        <v>119084.19960411808</v>
      </c>
      <c r="X57" s="111">
        <v>118994.41297161902</v>
      </c>
    </row>
    <row r="58" spans="1:24" s="55" customFormat="1" ht="12.75" customHeight="1">
      <c r="A58" s="74">
        <v>54</v>
      </c>
      <c r="B58" s="75" t="s">
        <v>394</v>
      </c>
      <c r="C58" s="79" t="s">
        <v>395</v>
      </c>
      <c r="D58" s="111">
        <v>201.23664157876047</v>
      </c>
      <c r="E58" s="111">
        <v>181.75711761436116</v>
      </c>
      <c r="F58" s="111">
        <v>188.94335134950455</v>
      </c>
      <c r="G58" s="111">
        <v>182.67741348393187</v>
      </c>
      <c r="H58" s="111">
        <v>185.04676424929414</v>
      </c>
      <c r="I58" s="111">
        <v>73.502809857148904</v>
      </c>
      <c r="J58" s="111">
        <v>172.51139324334454</v>
      </c>
      <c r="K58" s="111">
        <v>198.65449881245399</v>
      </c>
      <c r="L58" s="111">
        <v>185.9985185301918</v>
      </c>
      <c r="M58" s="111">
        <v>321.44629862752646</v>
      </c>
      <c r="N58" s="111">
        <v>250.18773428639281</v>
      </c>
      <c r="O58" s="111">
        <v>243.43492338263653</v>
      </c>
      <c r="P58" s="111">
        <v>346.15738033915682</v>
      </c>
      <c r="Q58" s="111">
        <v>388.6558801125974</v>
      </c>
      <c r="R58" s="111">
        <v>321.01419093908203</v>
      </c>
      <c r="S58" s="111">
        <v>339.64431858102796</v>
      </c>
      <c r="T58" s="111">
        <v>287.90984075928435</v>
      </c>
      <c r="U58" s="111">
        <v>332.20287808079547</v>
      </c>
      <c r="V58" s="111">
        <v>346.25692173554319</v>
      </c>
      <c r="W58" s="111">
        <v>331.44906308369036</v>
      </c>
      <c r="X58" s="111">
        <v>354.47556552091919</v>
      </c>
    </row>
    <row r="59" spans="1:24" s="55" customFormat="1" ht="12.75" customHeight="1">
      <c r="A59" s="74">
        <v>55</v>
      </c>
      <c r="B59" s="75" t="s">
        <v>396</v>
      </c>
      <c r="C59" s="79" t="s">
        <v>397</v>
      </c>
      <c r="D59" s="111">
        <v>96.431625166121151</v>
      </c>
      <c r="E59" s="111">
        <v>94.062933483605292</v>
      </c>
      <c r="F59" s="111">
        <v>102.05828470843146</v>
      </c>
      <c r="G59" s="111">
        <v>98.81993387888177</v>
      </c>
      <c r="H59" s="111">
        <v>102.17868619716046</v>
      </c>
      <c r="I59" s="111">
        <v>105.90900148152454</v>
      </c>
      <c r="J59" s="111">
        <v>100.5667627972378</v>
      </c>
      <c r="K59" s="111">
        <v>95.33767828487845</v>
      </c>
      <c r="L59" s="111">
        <v>92.177603704000788</v>
      </c>
      <c r="M59" s="111">
        <v>87.014817074296673</v>
      </c>
      <c r="N59" s="111">
        <v>92.913062465361165</v>
      </c>
      <c r="O59" s="111">
        <v>95.136705870505864</v>
      </c>
      <c r="P59" s="111">
        <v>94.70046686382112</v>
      </c>
      <c r="Q59" s="111">
        <v>96.045695447888946</v>
      </c>
      <c r="R59" s="111">
        <v>93.385768087596674</v>
      </c>
      <c r="S59" s="111">
        <v>93.387877662683664</v>
      </c>
      <c r="T59" s="111">
        <v>95.134981980873732</v>
      </c>
      <c r="U59" s="111">
        <v>89.802170829646997</v>
      </c>
      <c r="V59" s="111">
        <v>80.406890568554289</v>
      </c>
      <c r="W59" s="111">
        <v>80.860940617660646</v>
      </c>
      <c r="X59" s="111">
        <v>81.719833032035908</v>
      </c>
    </row>
    <row r="60" spans="1:24" s="55" customFormat="1" ht="12.75" customHeight="1">
      <c r="A60" s="74">
        <v>56</v>
      </c>
      <c r="B60" s="75" t="s">
        <v>398</v>
      </c>
      <c r="C60" s="79" t="s">
        <v>399</v>
      </c>
      <c r="D60" s="111">
        <v>218.87991734438623</v>
      </c>
      <c r="E60" s="111">
        <v>216.43730359234371</v>
      </c>
      <c r="F60" s="111">
        <v>215.86384744031272</v>
      </c>
      <c r="G60" s="111">
        <v>198.39457609671931</v>
      </c>
      <c r="H60" s="111">
        <v>209.37760649488365</v>
      </c>
      <c r="I60" s="111">
        <v>237.13402197968611</v>
      </c>
      <c r="J60" s="111">
        <v>257.68454512910131</v>
      </c>
      <c r="K60" s="111">
        <v>271.63744253625879</v>
      </c>
      <c r="L60" s="111">
        <v>196.94464810607928</v>
      </c>
      <c r="M60" s="111">
        <v>204.97916386849019</v>
      </c>
      <c r="N60" s="111">
        <v>130.4770009191314</v>
      </c>
      <c r="O60" s="111">
        <v>150.87857739927068</v>
      </c>
      <c r="P60" s="111">
        <v>157.0277749639655</v>
      </c>
      <c r="Q60" s="111">
        <v>138.58392604488691</v>
      </c>
      <c r="R60" s="111">
        <v>165.61268417350135</v>
      </c>
      <c r="S60" s="111">
        <v>189.23695656139517</v>
      </c>
      <c r="T60" s="111">
        <v>199.94646428695864</v>
      </c>
      <c r="U60" s="111">
        <v>169.27786519279803</v>
      </c>
      <c r="V60" s="111">
        <v>196.96465225534914</v>
      </c>
      <c r="W60" s="111">
        <v>196.77840869751915</v>
      </c>
      <c r="X60" s="111">
        <v>195.39476628464251</v>
      </c>
    </row>
    <row r="61" spans="1:24" s="55" customFormat="1" ht="12.75" customHeight="1">
      <c r="A61" s="74">
        <v>57</v>
      </c>
      <c r="B61" s="75" t="s">
        <v>400</v>
      </c>
      <c r="C61" s="79" t="s">
        <v>401</v>
      </c>
      <c r="D61" s="111">
        <v>101.11745535289285</v>
      </c>
      <c r="E61" s="111">
        <v>91.543435545587613</v>
      </c>
      <c r="F61" s="111">
        <v>92.011421084065887</v>
      </c>
      <c r="G61" s="111">
        <v>70.865620757565935</v>
      </c>
      <c r="H61" s="111">
        <v>71.779169788635343</v>
      </c>
      <c r="I61" s="111">
        <v>70.357228087908823</v>
      </c>
      <c r="J61" s="111">
        <v>69.919227289206447</v>
      </c>
      <c r="K61" s="111">
        <v>67.671374931115764</v>
      </c>
      <c r="L61" s="111">
        <v>52.291149016749998</v>
      </c>
      <c r="M61" s="111">
        <v>53.66181942710341</v>
      </c>
      <c r="N61" s="111">
        <v>51.199639409696275</v>
      </c>
      <c r="O61" s="111">
        <v>68.72074686705335</v>
      </c>
      <c r="P61" s="111">
        <v>62.878896941658112</v>
      </c>
      <c r="Q61" s="111">
        <v>66.305272034371185</v>
      </c>
      <c r="R61" s="111">
        <v>54.510654242147119</v>
      </c>
      <c r="S61" s="111">
        <v>49.070327761488564</v>
      </c>
      <c r="T61" s="111">
        <v>51.148191366926483</v>
      </c>
      <c r="U61" s="111">
        <v>44.732443223841777</v>
      </c>
      <c r="V61" s="111">
        <v>48.966800372599863</v>
      </c>
      <c r="W61" s="111">
        <v>89.657075867118209</v>
      </c>
      <c r="X61" s="111">
        <v>95.889478981239847</v>
      </c>
    </row>
    <row r="62" spans="1:24" s="55" customFormat="1" ht="12.75" customHeight="1">
      <c r="A62" s="74">
        <v>58</v>
      </c>
      <c r="B62" s="75" t="s">
        <v>402</v>
      </c>
      <c r="C62" s="83" t="s">
        <v>403</v>
      </c>
      <c r="D62" s="111">
        <v>1509.3887693265629</v>
      </c>
      <c r="E62" s="111">
        <v>1415.4937395045567</v>
      </c>
      <c r="F62" s="111">
        <v>1482.2695342927402</v>
      </c>
      <c r="G62" s="111">
        <v>1018.094956241878</v>
      </c>
      <c r="H62" s="111">
        <v>1037.9313807126584</v>
      </c>
      <c r="I62" s="111">
        <v>1018.2717851735881</v>
      </c>
      <c r="J62" s="111">
        <v>1008.8093718265866</v>
      </c>
      <c r="K62" s="111">
        <v>1082.2277817255344</v>
      </c>
      <c r="L62" s="111">
        <v>755.04261358554504</v>
      </c>
      <c r="M62" s="111">
        <v>723.09751445286724</v>
      </c>
      <c r="N62" s="111">
        <v>691.85497630897703</v>
      </c>
      <c r="O62" s="111">
        <v>813.79524040311185</v>
      </c>
      <c r="P62" s="111">
        <v>699.82092186082207</v>
      </c>
      <c r="Q62" s="111">
        <v>580.21185560325955</v>
      </c>
      <c r="R62" s="111">
        <v>536.53038382098964</v>
      </c>
      <c r="S62" s="111">
        <v>542.10967737534475</v>
      </c>
      <c r="T62" s="111">
        <v>626.53407610181034</v>
      </c>
      <c r="U62" s="111">
        <v>522.7960785904512</v>
      </c>
      <c r="V62" s="111">
        <v>509.9330180809967</v>
      </c>
      <c r="W62" s="111">
        <v>574.44109042372793</v>
      </c>
      <c r="X62" s="111">
        <v>483.32130410947548</v>
      </c>
    </row>
    <row r="63" spans="1:24" s="55" customFormat="1" ht="12.75" customHeight="1">
      <c r="A63" s="74">
        <v>59</v>
      </c>
      <c r="B63" s="75" t="s">
        <v>404</v>
      </c>
      <c r="C63" s="83" t="s">
        <v>405</v>
      </c>
      <c r="D63" s="111">
        <v>332.29948348583525</v>
      </c>
      <c r="E63" s="111">
        <v>309.87928955601541</v>
      </c>
      <c r="F63" s="111">
        <v>331.29599753032937</v>
      </c>
      <c r="G63" s="111">
        <v>287.97907801181424</v>
      </c>
      <c r="H63" s="111">
        <v>306.49366326654967</v>
      </c>
      <c r="I63" s="111">
        <v>321.8731941192982</v>
      </c>
      <c r="J63" s="111">
        <v>339.61980719889391</v>
      </c>
      <c r="K63" s="111">
        <v>260.43723610392476</v>
      </c>
      <c r="L63" s="111">
        <v>207.83707122079153</v>
      </c>
      <c r="M63" s="111">
        <v>299.05478003049154</v>
      </c>
      <c r="N63" s="111">
        <v>308.03505976962231</v>
      </c>
      <c r="O63" s="111">
        <v>431.5850687716312</v>
      </c>
      <c r="P63" s="111">
        <v>380.89276871439966</v>
      </c>
      <c r="Q63" s="111">
        <v>418.67053712829374</v>
      </c>
      <c r="R63" s="111">
        <v>331.17839644730418</v>
      </c>
      <c r="S63" s="111">
        <v>316.69576515149731</v>
      </c>
      <c r="T63" s="111">
        <v>362.17822998149143</v>
      </c>
      <c r="U63" s="111">
        <v>330.36853358769559</v>
      </c>
      <c r="V63" s="111">
        <v>335.91026301081877</v>
      </c>
      <c r="W63" s="111">
        <v>349.06212257390519</v>
      </c>
      <c r="X63" s="111">
        <v>348.48684465277063</v>
      </c>
    </row>
    <row r="64" spans="1:24" s="55" customFormat="1" ht="12.75" customHeight="1">
      <c r="A64" s="74">
        <v>60</v>
      </c>
      <c r="B64" s="75" t="s">
        <v>406</v>
      </c>
      <c r="C64" s="83" t="s">
        <v>407</v>
      </c>
      <c r="D64" s="111">
        <v>532.04348412141906</v>
      </c>
      <c r="E64" s="111">
        <v>492.51486868072175</v>
      </c>
      <c r="F64" s="111">
        <v>487.51767308108668</v>
      </c>
      <c r="G64" s="111">
        <v>402.31751275598373</v>
      </c>
      <c r="H64" s="111">
        <v>398.28343408190881</v>
      </c>
      <c r="I64" s="111">
        <v>392.34070955905003</v>
      </c>
      <c r="J64" s="111">
        <v>393.41537581994896</v>
      </c>
      <c r="K64" s="111">
        <v>412.77570560544291</v>
      </c>
      <c r="L64" s="111">
        <v>313.14724284191055</v>
      </c>
      <c r="M64" s="111">
        <v>304.87551731335083</v>
      </c>
      <c r="N64" s="111">
        <v>315.98909036543824</v>
      </c>
      <c r="O64" s="111">
        <v>402.74570044685618</v>
      </c>
      <c r="P64" s="111">
        <v>385.01396344583492</v>
      </c>
      <c r="Q64" s="111">
        <v>414.77764060808482</v>
      </c>
      <c r="R64" s="111">
        <v>358.48490379412846</v>
      </c>
      <c r="S64" s="111">
        <v>343.71544818723612</v>
      </c>
      <c r="T64" s="111">
        <v>355.74278555710697</v>
      </c>
      <c r="U64" s="111">
        <v>326.43003257823727</v>
      </c>
      <c r="V64" s="111">
        <v>358.91391080800901</v>
      </c>
      <c r="W64" s="111">
        <v>365.57922526543933</v>
      </c>
      <c r="X64" s="111">
        <v>345.09707745532558</v>
      </c>
    </row>
    <row r="65" spans="1:26" s="55" customFormat="1" ht="12.75" customHeight="1">
      <c r="A65" s="74">
        <v>61</v>
      </c>
      <c r="B65" s="75" t="s">
        <v>408</v>
      </c>
      <c r="C65" s="83" t="s">
        <v>409</v>
      </c>
      <c r="D65" s="111">
        <v>99.840802362089363</v>
      </c>
      <c r="E65" s="111">
        <v>94.196865972915901</v>
      </c>
      <c r="F65" s="111">
        <v>101.86334458126846</v>
      </c>
      <c r="G65" s="111">
        <v>90.294591733949488</v>
      </c>
      <c r="H65" s="111">
        <v>89.826266215000416</v>
      </c>
      <c r="I65" s="111">
        <v>87.150785972583236</v>
      </c>
      <c r="J65" s="111">
        <v>83.057603652015018</v>
      </c>
      <c r="K65" s="111">
        <v>84.970947092969141</v>
      </c>
      <c r="L65" s="111">
        <v>71.654172904990148</v>
      </c>
      <c r="M65" s="111">
        <v>73.86443562219182</v>
      </c>
      <c r="N65" s="111">
        <v>79.993686723342464</v>
      </c>
      <c r="O65" s="111">
        <v>115.41744132445064</v>
      </c>
      <c r="P65" s="111">
        <v>98.453493332071389</v>
      </c>
      <c r="Q65" s="111">
        <v>109.91084857409972</v>
      </c>
      <c r="R65" s="111">
        <v>81.797092202035856</v>
      </c>
      <c r="S65" s="111">
        <v>75.108885420638472</v>
      </c>
      <c r="T65" s="111">
        <v>79.265830219005892</v>
      </c>
      <c r="U65" s="111">
        <v>71.965491480362942</v>
      </c>
      <c r="V65" s="111">
        <v>68.457600641616935</v>
      </c>
      <c r="W65" s="111">
        <v>62.004081554090469</v>
      </c>
      <c r="X65" s="111">
        <v>64.608255495559277</v>
      </c>
    </row>
    <row r="66" spans="1:26" s="55" customFormat="1" ht="12.75" customHeight="1">
      <c r="A66" s="74">
        <v>62</v>
      </c>
      <c r="B66" s="89" t="s">
        <v>410</v>
      </c>
      <c r="C66" s="83" t="s">
        <v>411</v>
      </c>
      <c r="D66" s="111">
        <v>655.13048267757051</v>
      </c>
      <c r="E66" s="111">
        <v>643.77891551205119</v>
      </c>
      <c r="F66" s="111">
        <v>660.32924670371358</v>
      </c>
      <c r="G66" s="111">
        <v>600.41389174517121</v>
      </c>
      <c r="H66" s="111">
        <v>603.40197895973506</v>
      </c>
      <c r="I66" s="111">
        <v>587.32893917031993</v>
      </c>
      <c r="J66" s="111">
        <v>589.31425506003177</v>
      </c>
      <c r="K66" s="111">
        <v>608.24621887771877</v>
      </c>
      <c r="L66" s="111">
        <v>505.40537024244651</v>
      </c>
      <c r="M66" s="111">
        <v>498.18692449993017</v>
      </c>
      <c r="N66" s="111">
        <v>492.43987140552883</v>
      </c>
      <c r="O66" s="111">
        <v>637.61382537612712</v>
      </c>
      <c r="P66" s="111">
        <v>564.20677435233529</v>
      </c>
      <c r="Q66" s="111">
        <v>616.54450898821426</v>
      </c>
      <c r="R66" s="111">
        <v>531.36941182244425</v>
      </c>
      <c r="S66" s="111">
        <v>512.98536322382051</v>
      </c>
      <c r="T66" s="111">
        <v>548.83029859081</v>
      </c>
      <c r="U66" s="111">
        <v>493.94316182169609</v>
      </c>
      <c r="V66" s="111">
        <v>568.57619036062692</v>
      </c>
      <c r="W66" s="111">
        <v>600.10788758573131</v>
      </c>
      <c r="X66" s="111">
        <v>608.23437882441692</v>
      </c>
    </row>
    <row r="67" spans="1:26" s="55" customFormat="1" ht="12.75" customHeight="1">
      <c r="A67" s="74">
        <v>63</v>
      </c>
      <c r="B67" s="89" t="s">
        <v>412</v>
      </c>
      <c r="C67" s="83" t="s">
        <v>413</v>
      </c>
      <c r="D67" s="111">
        <v>132.5263406648593</v>
      </c>
      <c r="E67" s="111">
        <v>138.62393900644017</v>
      </c>
      <c r="F67" s="111">
        <v>144.88090711540542</v>
      </c>
      <c r="G67" s="111">
        <v>139.68281102208829</v>
      </c>
      <c r="H67" s="111">
        <v>143.86256886940609</v>
      </c>
      <c r="I67" s="111">
        <v>143.75586227329575</v>
      </c>
      <c r="J67" s="111">
        <v>147.70581241713555</v>
      </c>
      <c r="K67" s="111">
        <v>155.01800852917398</v>
      </c>
      <c r="L67" s="111">
        <v>115.50309419045833</v>
      </c>
      <c r="M67" s="111">
        <v>100.61179167578067</v>
      </c>
      <c r="N67" s="111">
        <v>117.57417981773901</v>
      </c>
      <c r="O67" s="111">
        <v>136.62053111739226</v>
      </c>
      <c r="P67" s="111">
        <v>132.22048258405246</v>
      </c>
      <c r="Q67" s="111">
        <v>149.38808593685891</v>
      </c>
      <c r="R67" s="111">
        <v>156.78696596735924</v>
      </c>
      <c r="S67" s="111">
        <v>143.75190464001429</v>
      </c>
      <c r="T67" s="111">
        <v>165.36415435319705</v>
      </c>
      <c r="U67" s="111">
        <v>137.84189227561632</v>
      </c>
      <c r="V67" s="111">
        <v>144.63606310113033</v>
      </c>
      <c r="W67" s="111">
        <v>218.62512653870931</v>
      </c>
      <c r="X67" s="111">
        <v>230.57044318804523</v>
      </c>
    </row>
    <row r="68" spans="1:26" s="55" customFormat="1" ht="12.75" customHeight="1">
      <c r="A68" s="74">
        <v>64</v>
      </c>
      <c r="B68" s="89" t="s">
        <v>414</v>
      </c>
      <c r="C68" s="83" t="s">
        <v>415</v>
      </c>
      <c r="D68" s="111">
        <v>1659.3662031694303</v>
      </c>
      <c r="E68" s="111">
        <v>1430.0998742848724</v>
      </c>
      <c r="F68" s="111">
        <v>2661.6612224098126</v>
      </c>
      <c r="G68" s="111">
        <v>2073.7912528455909</v>
      </c>
      <c r="H68" s="111">
        <v>1224.1056579575193</v>
      </c>
      <c r="I68" s="111">
        <v>1542.0533135963235</v>
      </c>
      <c r="J68" s="111">
        <v>1440.6445405264087</v>
      </c>
      <c r="K68" s="111">
        <v>1298.8012005356209</v>
      </c>
      <c r="L68" s="111">
        <v>1233.7181199814299</v>
      </c>
      <c r="M68" s="111">
        <v>1186.5484115912893</v>
      </c>
      <c r="N68" s="111">
        <v>1272.5463015600985</v>
      </c>
      <c r="O68" s="111">
        <v>1984.7374700174628</v>
      </c>
      <c r="P68" s="111">
        <v>1800.7787622373585</v>
      </c>
      <c r="Q68" s="111">
        <v>1781.9711000426541</v>
      </c>
      <c r="R68" s="111">
        <v>1585.3564031975654</v>
      </c>
      <c r="S68" s="111">
        <v>2230.7911024341274</v>
      </c>
      <c r="T68" s="111">
        <v>2479.2229060138588</v>
      </c>
      <c r="U68" s="111">
        <v>3965.1841125821029</v>
      </c>
      <c r="V68" s="111">
        <v>2545.0723354947145</v>
      </c>
      <c r="W68" s="111">
        <v>2740.3321634673844</v>
      </c>
      <c r="X68" s="111">
        <v>2746.3925688535819</v>
      </c>
    </row>
    <row r="69" spans="1:26" s="55" customFormat="1" ht="12.75" customHeight="1">
      <c r="A69" s="74">
        <v>65</v>
      </c>
      <c r="B69" s="75" t="s">
        <v>416</v>
      </c>
      <c r="C69" s="83" t="s">
        <v>417</v>
      </c>
      <c r="D69" s="111">
        <v>1793.2789157265622</v>
      </c>
      <c r="E69" s="111">
        <v>1770.3564343730009</v>
      </c>
      <c r="F69" s="111">
        <v>1765.944883140658</v>
      </c>
      <c r="G69" s="111">
        <v>1512.3830661551915</v>
      </c>
      <c r="H69" s="111">
        <v>1493.2512683568496</v>
      </c>
      <c r="I69" s="111">
        <v>1413.3546561187247</v>
      </c>
      <c r="J69" s="111">
        <v>1466.4096951750662</v>
      </c>
      <c r="K69" s="111">
        <v>1369.5197238677051</v>
      </c>
      <c r="L69" s="111">
        <v>1018.2598963557732</v>
      </c>
      <c r="M69" s="111">
        <v>1024.5884517886097</v>
      </c>
      <c r="N69" s="111">
        <v>1228.0526802764928</v>
      </c>
      <c r="O69" s="111">
        <v>1441.6100674657296</v>
      </c>
      <c r="P69" s="111">
        <v>1223.5275398128795</v>
      </c>
      <c r="Q69" s="111">
        <v>1157.2980805826908</v>
      </c>
      <c r="R69" s="111">
        <v>997.42062502743511</v>
      </c>
      <c r="S69" s="111">
        <v>1144.4300630708001</v>
      </c>
      <c r="T69" s="111">
        <v>1250.5020426991675</v>
      </c>
      <c r="U69" s="111">
        <v>1897.0796560070678</v>
      </c>
      <c r="V69" s="111">
        <v>1534.8155391963815</v>
      </c>
      <c r="W69" s="111">
        <v>1557.4618892151721</v>
      </c>
      <c r="X69" s="111">
        <v>1521.0982667384656</v>
      </c>
    </row>
    <row r="70" spans="1:26" s="55" customFormat="1" ht="12.75" customHeight="1">
      <c r="A70" s="74">
        <v>66</v>
      </c>
      <c r="B70" s="75" t="s">
        <v>418</v>
      </c>
      <c r="C70" s="83" t="s">
        <v>419</v>
      </c>
      <c r="D70" s="111">
        <v>3227.6895867461758</v>
      </c>
      <c r="E70" s="111">
        <v>2929.8597634613238</v>
      </c>
      <c r="F70" s="111">
        <v>3068.1503410035884</v>
      </c>
      <c r="G70" s="111">
        <v>2104.948016042254</v>
      </c>
      <c r="H70" s="111">
        <v>2111.9674028429531</v>
      </c>
      <c r="I70" s="111">
        <v>2035.8053950785752</v>
      </c>
      <c r="J70" s="111">
        <v>2061.4955027070241</v>
      </c>
      <c r="K70" s="111">
        <v>2145.8648661276466</v>
      </c>
      <c r="L70" s="111">
        <v>1515.1692636859248</v>
      </c>
      <c r="M70" s="111">
        <v>1463.4685548794334</v>
      </c>
      <c r="N70" s="111">
        <v>1460.8484115057024</v>
      </c>
      <c r="O70" s="111">
        <v>1787.5263590512297</v>
      </c>
      <c r="P70" s="111">
        <v>1623.2541316916795</v>
      </c>
      <c r="Q70" s="111">
        <v>1703.3831540439046</v>
      </c>
      <c r="R70" s="111">
        <v>1552.2634160185871</v>
      </c>
      <c r="S70" s="111">
        <v>1852.5716743720845</v>
      </c>
      <c r="T70" s="111">
        <v>2046.7998117973375</v>
      </c>
      <c r="U70" s="111">
        <v>3051.6653633641781</v>
      </c>
      <c r="V70" s="111">
        <v>2409.8944871992171</v>
      </c>
      <c r="W70" s="111">
        <v>2786.6940776942583</v>
      </c>
      <c r="X70" s="111">
        <v>3001.2701287283312</v>
      </c>
    </row>
    <row r="71" spans="1:26" s="55" customFormat="1" ht="12.75" customHeight="1">
      <c r="A71" s="74">
        <v>67</v>
      </c>
      <c r="B71" s="89" t="s">
        <v>420</v>
      </c>
      <c r="C71" s="81" t="s">
        <v>421</v>
      </c>
      <c r="D71" s="111">
        <v>1238.0673463490089</v>
      </c>
      <c r="E71" s="111">
        <v>1167.8137077439153</v>
      </c>
      <c r="F71" s="111">
        <v>1157.6961138833385</v>
      </c>
      <c r="G71" s="111">
        <v>1075.5554829543776</v>
      </c>
      <c r="H71" s="111">
        <v>1093.1294556664873</v>
      </c>
      <c r="I71" s="111">
        <v>1059.645767577314</v>
      </c>
      <c r="J71" s="111">
        <v>1098.5700073729586</v>
      </c>
      <c r="K71" s="111">
        <v>1199.2199182815966</v>
      </c>
      <c r="L71" s="111">
        <v>990.14244886327469</v>
      </c>
      <c r="M71" s="111">
        <v>980.77323723753102</v>
      </c>
      <c r="N71" s="111">
        <v>930.3848515140071</v>
      </c>
      <c r="O71" s="111">
        <v>960.59777171634551</v>
      </c>
      <c r="P71" s="111">
        <v>797.87350145799212</v>
      </c>
      <c r="Q71" s="111">
        <v>747.42919348906025</v>
      </c>
      <c r="R71" s="111">
        <v>619.55039843471968</v>
      </c>
      <c r="S71" s="111">
        <v>883.44614779648396</v>
      </c>
      <c r="T71" s="111">
        <v>940.17607058335534</v>
      </c>
      <c r="U71" s="111">
        <v>2029.7523641716821</v>
      </c>
      <c r="V71" s="111">
        <v>1438.9250637554376</v>
      </c>
      <c r="W71" s="111">
        <v>1645.8294819363855</v>
      </c>
      <c r="X71" s="111">
        <v>1617.1153806466436</v>
      </c>
    </row>
    <row r="72" spans="1:26" s="55" customFormat="1" ht="6.95" customHeight="1">
      <c r="A72" s="90"/>
      <c r="B72" s="91"/>
      <c r="C72" s="92"/>
      <c r="D72" s="111"/>
      <c r="E72" s="111"/>
      <c r="F72" s="111"/>
      <c r="G72" s="111"/>
      <c r="H72" s="111"/>
      <c r="I72" s="111"/>
      <c r="J72" s="111"/>
      <c r="K72" s="111"/>
      <c r="L72" s="111"/>
      <c r="M72" s="111"/>
      <c r="N72" s="111"/>
      <c r="O72" s="111"/>
      <c r="P72" s="111"/>
      <c r="Q72" s="111"/>
      <c r="R72" s="111"/>
      <c r="S72" s="111"/>
      <c r="T72" s="111"/>
      <c r="U72" s="111"/>
      <c r="V72" s="111"/>
      <c r="W72" s="111"/>
      <c r="X72" s="111"/>
    </row>
    <row r="73" spans="1:26" s="55" customFormat="1" ht="15" customHeight="1">
      <c r="A73" s="74">
        <v>68</v>
      </c>
      <c r="B73" s="91"/>
      <c r="C73" s="93" t="s">
        <v>422</v>
      </c>
      <c r="D73" s="111">
        <v>4113115.9780733576</v>
      </c>
      <c r="E73" s="111">
        <v>4008578.7337436252</v>
      </c>
      <c r="F73" s="111">
        <v>3839185.3271719553</v>
      </c>
      <c r="G73" s="111">
        <v>3632597.4890277623</v>
      </c>
      <c r="H73" s="111">
        <v>3608965.3611249323</v>
      </c>
      <c r="I73" s="111">
        <v>3439774.1611485016</v>
      </c>
      <c r="J73" s="111">
        <v>3292976.1578877112</v>
      </c>
      <c r="K73" s="111">
        <v>3138686.3820184926</v>
      </c>
      <c r="L73" s="111">
        <v>3004946.8162953625</v>
      </c>
      <c r="M73" s="111">
        <v>2806726.9157376653</v>
      </c>
      <c r="N73" s="111">
        <v>2677796.7160479897</v>
      </c>
      <c r="O73" s="111">
        <v>2522312.5830759732</v>
      </c>
      <c r="P73" s="111">
        <v>2433714.617019977</v>
      </c>
      <c r="Q73" s="111">
        <v>2394076.2759181592</v>
      </c>
      <c r="R73" s="111">
        <v>2304014.2703015255</v>
      </c>
      <c r="S73" s="111">
        <v>2260744.0202161632</v>
      </c>
      <c r="T73" s="111">
        <v>2221605.7528926819</v>
      </c>
      <c r="U73" s="111">
        <v>2252858.7473214227</v>
      </c>
      <c r="V73" s="111">
        <v>2227485.2242084835</v>
      </c>
      <c r="W73" s="111">
        <v>2188476.4650985049</v>
      </c>
      <c r="X73" s="111">
        <v>2170390.2627544263</v>
      </c>
      <c r="Z73" s="80"/>
    </row>
    <row r="74" spans="1:26" s="55" customFormat="1" ht="15" customHeight="1">
      <c r="A74" s="74">
        <v>69</v>
      </c>
      <c r="B74" s="91"/>
      <c r="C74" s="94" t="s">
        <v>423</v>
      </c>
      <c r="D74" s="111">
        <v>86273.500548664015</v>
      </c>
      <c r="E74" s="111">
        <v>85350.341022440887</v>
      </c>
      <c r="F74" s="111">
        <v>80581.931302946163</v>
      </c>
      <c r="G74" s="111">
        <v>76003.261221209148</v>
      </c>
      <c r="H74" s="111">
        <v>74176.96118759393</v>
      </c>
      <c r="I74" s="111">
        <v>70384.374786407701</v>
      </c>
      <c r="J74" s="111">
        <v>71700.353077771608</v>
      </c>
      <c r="K74" s="111">
        <v>67815.419251387459</v>
      </c>
      <c r="L74" s="111">
        <v>67230.550348632416</v>
      </c>
      <c r="M74" s="111">
        <v>63988.037094624175</v>
      </c>
      <c r="N74" s="111">
        <v>62637.522935245812</v>
      </c>
      <c r="O74" s="111">
        <v>61942.011390190295</v>
      </c>
      <c r="P74" s="111">
        <v>58591.896059998064</v>
      </c>
      <c r="Q74" s="111">
        <v>60566.884759749417</v>
      </c>
      <c r="R74" s="111">
        <v>61219.594555307878</v>
      </c>
      <c r="S74" s="111">
        <v>70835.521617432561</v>
      </c>
      <c r="T74" s="111">
        <v>64947.037910538886</v>
      </c>
      <c r="U74" s="111">
        <v>59409.730003108823</v>
      </c>
      <c r="V74" s="111">
        <v>60403.736051309206</v>
      </c>
      <c r="W74" s="111">
        <v>52851.301878573708</v>
      </c>
      <c r="X74" s="111">
        <v>55360.561914454389</v>
      </c>
    </row>
    <row r="75" spans="1:26" s="55" customFormat="1" ht="15" customHeight="1">
      <c r="A75" s="74">
        <v>70</v>
      </c>
      <c r="B75" s="91"/>
      <c r="C75" s="179" t="s">
        <v>425</v>
      </c>
      <c r="Y75" s="80"/>
    </row>
    <row r="76" spans="1:26" s="55" customFormat="1" ht="15" customHeight="1">
      <c r="A76" s="74"/>
      <c r="B76" s="91"/>
      <c r="C76" s="112" t="s">
        <v>567</v>
      </c>
      <c r="D76" s="111">
        <v>4199389.4786220221</v>
      </c>
      <c r="E76" s="111">
        <v>4093929.0747660659</v>
      </c>
      <c r="F76" s="111">
        <v>3919767.2584749013</v>
      </c>
      <c r="G76" s="111">
        <v>3708600.7502489714</v>
      </c>
      <c r="H76" s="111">
        <v>3683142.3223125259</v>
      </c>
      <c r="I76" s="111">
        <v>3510158.5359349088</v>
      </c>
      <c r="J76" s="111">
        <v>3364676.5109654828</v>
      </c>
      <c r="K76" s="111">
        <v>3206501.80126988</v>
      </c>
      <c r="L76" s="111">
        <v>3072177.366643995</v>
      </c>
      <c r="M76" s="111">
        <v>2870714.9528322895</v>
      </c>
      <c r="N76" s="111">
        <v>2740434.2389832353</v>
      </c>
      <c r="O76" s="111">
        <v>2584254.5944661633</v>
      </c>
      <c r="P76" s="111">
        <v>2492306.5130799748</v>
      </c>
      <c r="Q76" s="111">
        <v>2454643.1606779089</v>
      </c>
      <c r="R76" s="111">
        <v>2365233.8648568331</v>
      </c>
      <c r="S76" s="111">
        <v>2331579.5418335963</v>
      </c>
      <c r="T76" s="111">
        <v>2286552.7908032211</v>
      </c>
      <c r="U76" s="111">
        <v>2312268.4773245314</v>
      </c>
      <c r="V76" s="111">
        <v>2287888.9602597924</v>
      </c>
      <c r="W76" s="111">
        <v>2241327.7669770787</v>
      </c>
      <c r="X76" s="111">
        <v>2225750.8246688806</v>
      </c>
      <c r="Y76" s="80"/>
    </row>
    <row r="77" spans="1:26" s="55" customFormat="1" ht="15" customHeight="1">
      <c r="A77" s="74">
        <v>71</v>
      </c>
      <c r="B77" s="91"/>
      <c r="C77" s="94" t="s">
        <v>597</v>
      </c>
      <c r="D77" s="111">
        <v>-926.53010948668714</v>
      </c>
      <c r="E77" s="111">
        <v>-794.03710063045878</v>
      </c>
      <c r="F77" s="111">
        <v>-776.87955244087914</v>
      </c>
      <c r="G77" s="111">
        <v>-693.1320954375617</v>
      </c>
      <c r="H77" s="111">
        <v>-733.29528110576098</v>
      </c>
      <c r="I77" s="111">
        <v>-627.39314098252601</v>
      </c>
      <c r="J77" s="111">
        <v>-942.03439020763813</v>
      </c>
      <c r="K77" s="111">
        <v>-980.93275197531284</v>
      </c>
      <c r="L77" s="111">
        <v>-1085.3541576457028</v>
      </c>
      <c r="M77" s="111">
        <v>-1280.3341705034925</v>
      </c>
      <c r="N77" s="111">
        <v>-1229.0329769408268</v>
      </c>
      <c r="O77" s="111">
        <v>-1236.3916121498926</v>
      </c>
      <c r="P77" s="111">
        <v>-1203.9263957916473</v>
      </c>
      <c r="Q77" s="111">
        <v>-1196.2305640583604</v>
      </c>
      <c r="R77" s="111">
        <v>-1080.7806919109396</v>
      </c>
      <c r="S77" s="111">
        <v>-1092.0913358498874</v>
      </c>
      <c r="T77" s="111">
        <v>-1027.1799427072206</v>
      </c>
      <c r="U77" s="111">
        <v>-1051.5791502500977</v>
      </c>
      <c r="V77" s="111">
        <v>-943.35448259532029</v>
      </c>
      <c r="W77" s="111">
        <v>-883.96802927479405</v>
      </c>
      <c r="X77" s="111">
        <v>-1017.853077309235</v>
      </c>
      <c r="Y77" s="80"/>
    </row>
    <row r="78" spans="1:26" s="55" customFormat="1" ht="15" customHeight="1">
      <c r="A78" s="74">
        <v>72</v>
      </c>
      <c r="B78" s="91"/>
      <c r="C78" s="106" t="s">
        <v>699</v>
      </c>
      <c r="D78" s="111">
        <v>4198462.9485125355</v>
      </c>
      <c r="E78" s="111">
        <v>4093135.0376654356</v>
      </c>
      <c r="F78" s="111">
        <v>3918990.3789224606</v>
      </c>
      <c r="G78" s="111">
        <v>3707907.6181535339</v>
      </c>
      <c r="H78" s="111">
        <v>3682409.0270314203</v>
      </c>
      <c r="I78" s="111">
        <v>3509531.1427939264</v>
      </c>
      <c r="J78" s="111">
        <v>3363734.476575275</v>
      </c>
      <c r="K78" s="111">
        <v>3205520.8685179045</v>
      </c>
      <c r="L78" s="111">
        <v>3071092.0124863493</v>
      </c>
      <c r="M78" s="111">
        <v>2869434.618661786</v>
      </c>
      <c r="N78" s="111">
        <v>2739205.2060062946</v>
      </c>
      <c r="O78" s="111">
        <v>2583018.2028540135</v>
      </c>
      <c r="P78" s="111">
        <v>2491102.5866841832</v>
      </c>
      <c r="Q78" s="111">
        <v>2453446.9301138506</v>
      </c>
      <c r="R78" s="111">
        <v>2364153.0841649221</v>
      </c>
      <c r="S78" s="111">
        <v>2330487.4504977465</v>
      </c>
      <c r="T78" s="111">
        <v>2285525.610860514</v>
      </c>
      <c r="U78" s="111">
        <v>2311216.8981742812</v>
      </c>
      <c r="V78" s="111">
        <v>2286945.6057771971</v>
      </c>
      <c r="W78" s="111">
        <v>2240443.7989478041</v>
      </c>
      <c r="X78" s="111">
        <v>2224732.9715915713</v>
      </c>
      <c r="Y78" s="80"/>
    </row>
    <row r="79" spans="1:26" ht="15" customHeight="1">
      <c r="A79" s="74">
        <v>73</v>
      </c>
      <c r="B79" s="91"/>
      <c r="C79" s="107" t="s">
        <v>590</v>
      </c>
      <c r="D79" s="111">
        <v>34853.957539870593</v>
      </c>
      <c r="E79" s="111">
        <v>35000.724406245099</v>
      </c>
      <c r="F79" s="111">
        <v>34854.71216760057</v>
      </c>
      <c r="G79" s="111">
        <v>34815.54846666495</v>
      </c>
      <c r="H79" s="111">
        <v>34818.097754537885</v>
      </c>
      <c r="I79" s="111">
        <v>34850.043009602952</v>
      </c>
      <c r="J79" s="111">
        <v>34730.64287210675</v>
      </c>
      <c r="K79" s="111">
        <v>34702.189061315497</v>
      </c>
      <c r="L79" s="111">
        <v>34918.014292407002</v>
      </c>
      <c r="M79" s="111">
        <v>34676.040990735237</v>
      </c>
      <c r="N79" s="111">
        <v>34628.621479023321</v>
      </c>
      <c r="O79" s="111">
        <v>34691.046302427145</v>
      </c>
      <c r="P79" s="111">
        <v>34644.496342697741</v>
      </c>
      <c r="Q79" s="111">
        <v>34704.18703746923</v>
      </c>
      <c r="R79" s="111">
        <v>34758.48245773762</v>
      </c>
      <c r="S79" s="111">
        <v>34716.905969075589</v>
      </c>
      <c r="T79" s="111">
        <v>34658.627650719165</v>
      </c>
      <c r="U79" s="111">
        <v>34678.113108282923</v>
      </c>
      <c r="V79" s="111">
        <v>34639.991297263659</v>
      </c>
      <c r="W79" s="111">
        <v>34599.565989572111</v>
      </c>
      <c r="X79" s="111">
        <v>34667.352794594452</v>
      </c>
    </row>
    <row r="80" spans="1:26" ht="15" customHeight="1">
      <c r="A80" s="74">
        <v>74</v>
      </c>
      <c r="B80" s="91"/>
      <c r="C80" s="179" t="s">
        <v>616</v>
      </c>
      <c r="D80" s="111"/>
      <c r="E80" s="111"/>
      <c r="F80" s="111"/>
      <c r="G80" s="111"/>
      <c r="H80" s="111"/>
      <c r="I80" s="111"/>
      <c r="J80" s="111"/>
      <c r="K80" s="111"/>
      <c r="L80" s="111"/>
      <c r="M80" s="111"/>
      <c r="N80" s="111"/>
      <c r="O80" s="111"/>
      <c r="P80" s="111"/>
      <c r="Q80" s="111"/>
      <c r="R80" s="111"/>
      <c r="S80" s="111"/>
      <c r="T80" s="111"/>
      <c r="U80" s="111"/>
      <c r="V80" s="111"/>
      <c r="W80" s="111"/>
      <c r="X80" s="111"/>
    </row>
    <row r="81" spans="1:24" ht="15" customHeight="1">
      <c r="A81" s="74"/>
      <c r="B81" s="91"/>
      <c r="C81" s="180" t="s">
        <v>591</v>
      </c>
      <c r="D81" s="111">
        <v>4233316.9060524059</v>
      </c>
      <c r="E81" s="111">
        <v>4128135.7620716807</v>
      </c>
      <c r="F81" s="111">
        <v>3953845.0910900612</v>
      </c>
      <c r="G81" s="111">
        <v>3742723.1666201986</v>
      </c>
      <c r="H81" s="111">
        <v>3717227.1247859583</v>
      </c>
      <c r="I81" s="111">
        <v>3544381.1858035293</v>
      </c>
      <c r="J81" s="111">
        <v>3398465.1194473817</v>
      </c>
      <c r="K81" s="111">
        <v>3240223.0575792203</v>
      </c>
      <c r="L81" s="111">
        <v>3106010.0267787562</v>
      </c>
      <c r="M81" s="111">
        <v>2904110.6596525214</v>
      </c>
      <c r="N81" s="111">
        <v>2773833.8274853178</v>
      </c>
      <c r="O81" s="111">
        <v>2617709.2491564406</v>
      </c>
      <c r="P81" s="111">
        <v>2525747.0830268809</v>
      </c>
      <c r="Q81" s="111">
        <v>2488151.11715132</v>
      </c>
      <c r="R81" s="111">
        <v>2398911.5666226596</v>
      </c>
      <c r="S81" s="111">
        <v>2365204.3564668219</v>
      </c>
      <c r="T81" s="111">
        <v>2320184.2385112331</v>
      </c>
      <c r="U81" s="111">
        <v>2345895.0112825641</v>
      </c>
      <c r="V81" s="111">
        <v>2321585.5970744607</v>
      </c>
      <c r="W81" s="111">
        <v>2275043.3649373762</v>
      </c>
      <c r="X81" s="111">
        <v>2259400.3243861659</v>
      </c>
    </row>
    <row r="82" spans="1:24" ht="15" customHeight="1">
      <c r="A82" s="98" t="s">
        <v>569</v>
      </c>
    </row>
    <row r="83" spans="1:24" s="101" customFormat="1" ht="15" customHeight="1">
      <c r="A83" s="99" t="s">
        <v>595</v>
      </c>
      <c r="C83" s="99"/>
      <c r="D83" s="100"/>
      <c r="E83" s="100"/>
      <c r="F83" s="100"/>
      <c r="G83" s="100"/>
      <c r="H83" s="100"/>
      <c r="I83" s="100"/>
      <c r="J83" s="100"/>
      <c r="K83" s="100"/>
      <c r="L83" s="100"/>
      <c r="M83" s="100"/>
      <c r="N83" s="100"/>
      <c r="O83" s="100"/>
      <c r="P83" s="100"/>
      <c r="Q83" s="100"/>
      <c r="R83" s="100"/>
      <c r="S83" s="100"/>
      <c r="T83" s="100"/>
      <c r="U83" s="100"/>
      <c r="V83" s="100"/>
      <c r="W83" s="100"/>
      <c r="X83" s="100"/>
    </row>
    <row r="84" spans="1:24" ht="15" customHeight="1">
      <c r="A84" s="99" t="s">
        <v>599</v>
      </c>
      <c r="C84" s="99"/>
    </row>
    <row r="85" spans="1:24" ht="15" customHeight="1">
      <c r="A85" s="102" t="s">
        <v>607</v>
      </c>
      <c r="C85" s="99"/>
    </row>
    <row r="86" spans="1:24" ht="15" customHeight="1">
      <c r="A86" s="99" t="s">
        <v>594</v>
      </c>
      <c r="C86" s="99"/>
    </row>
    <row r="87" spans="1:24" ht="12" customHeight="1">
      <c r="C87" s="103"/>
      <c r="D87" s="108"/>
      <c r="E87" s="108"/>
      <c r="F87" s="108"/>
      <c r="G87" s="108"/>
      <c r="H87" s="108"/>
      <c r="I87" s="108"/>
      <c r="J87" s="108"/>
      <c r="K87" s="108"/>
      <c r="L87" s="108"/>
      <c r="M87" s="108"/>
      <c r="N87" s="108"/>
      <c r="O87" s="108"/>
      <c r="P87" s="108"/>
      <c r="Q87" s="108"/>
      <c r="R87" s="108"/>
      <c r="S87" s="108"/>
      <c r="T87" s="108"/>
      <c r="U87" s="108"/>
      <c r="V87" s="108"/>
      <c r="W87" s="108"/>
      <c r="X87" s="108"/>
    </row>
    <row r="88" spans="1:24" ht="12" customHeight="1">
      <c r="B88" s="102"/>
      <c r="C88" s="103"/>
      <c r="D88" s="109"/>
      <c r="E88" s="109"/>
      <c r="F88" s="109"/>
      <c r="G88" s="109"/>
      <c r="H88" s="109"/>
      <c r="I88" s="109"/>
      <c r="J88" s="109"/>
      <c r="K88" s="109"/>
      <c r="L88" s="109"/>
      <c r="M88" s="109"/>
      <c r="N88" s="109"/>
      <c r="O88" s="109"/>
      <c r="P88" s="109"/>
      <c r="Q88" s="109"/>
      <c r="R88" s="109"/>
      <c r="S88" s="109"/>
      <c r="T88" s="109"/>
      <c r="U88" s="109"/>
      <c r="V88" s="109"/>
      <c r="W88" s="109"/>
      <c r="X88" s="109"/>
    </row>
    <row r="89" spans="1:24" ht="12" customHeight="1">
      <c r="B89" s="102"/>
      <c r="C89" s="103"/>
    </row>
    <row r="90" spans="1:24" ht="12" customHeight="1">
      <c r="B90" s="102"/>
    </row>
    <row r="91" spans="1:24" ht="12" customHeight="1">
      <c r="B91" s="102"/>
    </row>
    <row r="92" spans="1:24" ht="12" customHeight="1">
      <c r="B92" s="102"/>
    </row>
    <row r="93" spans="1:24" ht="15" customHeight="1">
      <c r="B93" s="102"/>
    </row>
    <row r="94" spans="1:24" ht="15" customHeight="1">
      <c r="B94" s="102"/>
    </row>
    <row r="95" spans="1:24" ht="15" customHeight="1">
      <c r="B95" s="102"/>
    </row>
    <row r="96" spans="1:24" ht="15" customHeight="1">
      <c r="B96" s="102"/>
    </row>
    <row r="97" spans="2:3" ht="15" customHeight="1">
      <c r="B97" s="102"/>
      <c r="C97" s="103"/>
    </row>
    <row r="98" spans="2:3" ht="15" customHeight="1">
      <c r="B98" s="102"/>
      <c r="C98" s="103"/>
    </row>
    <row r="99" spans="2:3" ht="15" customHeight="1">
      <c r="B99" s="102"/>
      <c r="C99" s="103"/>
    </row>
    <row r="100" spans="2:3" ht="15" customHeight="1">
      <c r="B100" s="102"/>
      <c r="C100" s="103"/>
    </row>
    <row r="101" spans="2:3" ht="15" customHeight="1">
      <c r="B101" s="102"/>
      <c r="C101" s="103"/>
    </row>
    <row r="102" spans="2:3" ht="15" customHeight="1">
      <c r="B102" s="102"/>
      <c r="C102" s="103"/>
    </row>
    <row r="103" spans="2:3" ht="15" customHeight="1">
      <c r="B103" s="102"/>
      <c r="C103" s="103"/>
    </row>
    <row r="104" spans="2:3" ht="15" customHeight="1">
      <c r="B104" s="102"/>
      <c r="C104" s="103"/>
    </row>
    <row r="105" spans="2:3" ht="15" customHeight="1">
      <c r="B105" s="102"/>
      <c r="C105" s="103"/>
    </row>
    <row r="106" spans="2:3" ht="15" customHeight="1">
      <c r="B106" s="102"/>
      <c r="C106" s="103"/>
    </row>
    <row r="107" spans="2:3" ht="15" customHeight="1">
      <c r="B107" s="102"/>
      <c r="C107" s="103"/>
    </row>
    <row r="108" spans="2:3" ht="15" customHeight="1">
      <c r="B108" s="102"/>
      <c r="C108" s="103"/>
    </row>
    <row r="109" spans="2:3" ht="15" customHeight="1">
      <c r="B109" s="102"/>
      <c r="C109" s="103"/>
    </row>
    <row r="110" spans="2:3" ht="15" customHeight="1">
      <c r="B110" s="102"/>
      <c r="C110" s="103"/>
    </row>
    <row r="111" spans="2:3" ht="15" customHeight="1">
      <c r="B111" s="102"/>
      <c r="C111" s="103"/>
    </row>
    <row r="112" spans="2:3" ht="15" customHeight="1">
      <c r="B112" s="102"/>
      <c r="C112" s="103"/>
    </row>
    <row r="113" spans="2:3" ht="15" customHeight="1">
      <c r="B113" s="102"/>
      <c r="C113" s="103"/>
    </row>
    <row r="114" spans="2:3" ht="15" customHeight="1">
      <c r="B114" s="102"/>
      <c r="C114" s="103"/>
    </row>
    <row r="115" spans="2:3" ht="15" customHeight="1">
      <c r="B115" s="102"/>
      <c r="C115" s="103"/>
    </row>
    <row r="116" spans="2:3" ht="15" customHeight="1">
      <c r="B116" s="102"/>
      <c r="C116" s="103"/>
    </row>
    <row r="117" spans="2:3" ht="15" customHeight="1">
      <c r="B117" s="102"/>
      <c r="C117" s="103"/>
    </row>
    <row r="118" spans="2:3" ht="15" customHeight="1">
      <c r="B118" s="102"/>
      <c r="C118" s="103"/>
    </row>
    <row r="119" spans="2:3" ht="15" customHeight="1">
      <c r="B119" s="102"/>
      <c r="C119" s="103"/>
    </row>
    <row r="120" spans="2:3" ht="15" customHeight="1">
      <c r="B120" s="102"/>
      <c r="C120" s="103"/>
    </row>
    <row r="121" spans="2:3" ht="15" customHeight="1">
      <c r="B121" s="102"/>
      <c r="C121" s="103"/>
    </row>
    <row r="122" spans="2:3" ht="15" customHeight="1">
      <c r="B122" s="102"/>
      <c r="C122" s="103"/>
    </row>
    <row r="123" spans="2:3" ht="15" customHeight="1">
      <c r="B123" s="102"/>
      <c r="C123" s="103"/>
    </row>
    <row r="124" spans="2:3" ht="15" customHeight="1">
      <c r="B124" s="102"/>
      <c r="C124" s="103"/>
    </row>
    <row r="125" spans="2:3" ht="15" customHeight="1">
      <c r="B125" s="102"/>
      <c r="C125" s="103"/>
    </row>
    <row r="126" spans="2:3" ht="15" customHeight="1">
      <c r="B126" s="102"/>
      <c r="C126" s="103"/>
    </row>
    <row r="127" spans="2:3" ht="15" customHeight="1">
      <c r="B127" s="102"/>
      <c r="C127" s="103"/>
    </row>
    <row r="128" spans="2:3" ht="15" customHeight="1">
      <c r="B128" s="102"/>
      <c r="C128" s="103"/>
    </row>
    <row r="129" spans="2:3" ht="15" customHeight="1">
      <c r="B129" s="102"/>
      <c r="C129" s="103"/>
    </row>
    <row r="130" spans="2:3" ht="15" customHeight="1">
      <c r="B130" s="102"/>
      <c r="C130" s="103"/>
    </row>
    <row r="131" spans="2:3" ht="15" customHeight="1">
      <c r="B131" s="102"/>
      <c r="C131" s="103"/>
    </row>
    <row r="132" spans="2:3" ht="15" customHeight="1">
      <c r="B132" s="102"/>
      <c r="C132" s="103"/>
    </row>
    <row r="133" spans="2:3" ht="15" customHeight="1">
      <c r="B133" s="102"/>
      <c r="C133" s="103"/>
    </row>
    <row r="134" spans="2:3" ht="15" customHeight="1">
      <c r="B134" s="102"/>
      <c r="C134" s="103"/>
    </row>
    <row r="135" spans="2:3" ht="15" customHeight="1">
      <c r="B135" s="102"/>
      <c r="C135" s="103"/>
    </row>
    <row r="136" spans="2:3" ht="15" customHeight="1">
      <c r="B136" s="102"/>
      <c r="C136" s="103"/>
    </row>
    <row r="137" spans="2:3" ht="15" customHeight="1">
      <c r="B137" s="102"/>
      <c r="C137" s="103"/>
    </row>
    <row r="138" spans="2:3" ht="15" customHeight="1">
      <c r="B138" s="102"/>
      <c r="C138" s="103"/>
    </row>
    <row r="139" spans="2:3" ht="15" customHeight="1">
      <c r="B139" s="102"/>
      <c r="C139" s="103"/>
    </row>
    <row r="140" spans="2:3" ht="15" customHeight="1">
      <c r="B140" s="102"/>
      <c r="C140" s="103"/>
    </row>
    <row r="141" spans="2:3" ht="15" customHeight="1">
      <c r="B141" s="102"/>
      <c r="C141" s="103"/>
    </row>
    <row r="142" spans="2:3" ht="15" customHeight="1">
      <c r="B142" s="102"/>
      <c r="C142" s="103"/>
    </row>
    <row r="143" spans="2:3" ht="15" customHeight="1">
      <c r="B143" s="102"/>
      <c r="C143" s="103"/>
    </row>
    <row r="144" spans="2:3" ht="15" customHeight="1">
      <c r="B144" s="102"/>
      <c r="C144" s="103"/>
    </row>
    <row r="145" spans="2:3" ht="15" customHeight="1">
      <c r="B145" s="102"/>
      <c r="C145" s="103"/>
    </row>
    <row r="146" spans="2:3" ht="15" customHeight="1">
      <c r="B146" s="102"/>
      <c r="C146" s="103"/>
    </row>
    <row r="147" spans="2:3" ht="15" customHeight="1">
      <c r="B147" s="102"/>
      <c r="C147" s="103"/>
    </row>
    <row r="148" spans="2:3" ht="15" customHeight="1">
      <c r="B148" s="102"/>
      <c r="C148" s="103"/>
    </row>
    <row r="149" spans="2:3" ht="15" customHeight="1">
      <c r="B149" s="102"/>
      <c r="C149" s="103"/>
    </row>
    <row r="150" spans="2:3" ht="15" customHeight="1">
      <c r="B150" s="102"/>
      <c r="C150" s="103"/>
    </row>
    <row r="151" spans="2:3" ht="15" customHeight="1">
      <c r="B151" s="102"/>
      <c r="C151" s="103"/>
    </row>
    <row r="152" spans="2:3" ht="15" customHeight="1">
      <c r="B152" s="102"/>
      <c r="C152" s="103"/>
    </row>
    <row r="153" spans="2:3" ht="15" customHeight="1">
      <c r="B153" s="102"/>
      <c r="C153" s="103"/>
    </row>
    <row r="154" spans="2:3" ht="15" customHeight="1">
      <c r="B154" s="102"/>
      <c r="C154" s="103"/>
    </row>
    <row r="155" spans="2:3" ht="15" customHeight="1">
      <c r="B155" s="102"/>
      <c r="C155" s="103"/>
    </row>
    <row r="156" spans="2:3" ht="15" customHeight="1">
      <c r="B156" s="102"/>
      <c r="C156" s="103"/>
    </row>
    <row r="157" spans="2:3" ht="15" customHeight="1">
      <c r="B157" s="102"/>
      <c r="C157" s="103"/>
    </row>
    <row r="158" spans="2:3" ht="15" customHeight="1">
      <c r="B158" s="102"/>
      <c r="C158" s="103"/>
    </row>
    <row r="159" spans="2:3" ht="15" customHeight="1">
      <c r="B159" s="102"/>
      <c r="C159" s="103"/>
    </row>
    <row r="160" spans="2:3" ht="15" customHeight="1">
      <c r="B160" s="102"/>
      <c r="C160" s="103"/>
    </row>
    <row r="161" spans="2:3" ht="15" customHeight="1">
      <c r="B161" s="102"/>
      <c r="C161" s="103"/>
    </row>
    <row r="162" spans="2:3" ht="15" customHeight="1">
      <c r="B162" s="102"/>
      <c r="C162" s="103"/>
    </row>
    <row r="163" spans="2:3" ht="15" customHeight="1">
      <c r="B163" s="102"/>
      <c r="C163" s="103"/>
    </row>
    <row r="164" spans="2:3" ht="15" customHeight="1">
      <c r="B164" s="102"/>
      <c r="C164" s="103"/>
    </row>
    <row r="165" spans="2:3" ht="15" customHeight="1">
      <c r="B165" s="102"/>
      <c r="C165" s="103"/>
    </row>
    <row r="166" spans="2:3" ht="15" customHeight="1">
      <c r="B166" s="102"/>
      <c r="C166" s="103"/>
    </row>
    <row r="167" spans="2:3" ht="15" customHeight="1">
      <c r="B167" s="102"/>
      <c r="C167" s="103"/>
    </row>
    <row r="168" spans="2:3" ht="15" customHeight="1">
      <c r="B168" s="102"/>
      <c r="C168" s="103"/>
    </row>
    <row r="169" spans="2:3" ht="15" customHeight="1">
      <c r="B169" s="102"/>
      <c r="C169" s="103"/>
    </row>
    <row r="170" spans="2:3" ht="15" customHeight="1">
      <c r="B170" s="102"/>
      <c r="C170" s="103"/>
    </row>
    <row r="171" spans="2:3" ht="15" customHeight="1">
      <c r="B171" s="102"/>
      <c r="C171" s="103"/>
    </row>
    <row r="172" spans="2:3" ht="15" customHeight="1">
      <c r="B172" s="102"/>
      <c r="C172" s="103"/>
    </row>
    <row r="173" spans="2:3" ht="15" customHeight="1">
      <c r="B173" s="102"/>
      <c r="C173" s="103"/>
    </row>
    <row r="174" spans="2:3" ht="15" customHeight="1">
      <c r="B174" s="102"/>
      <c r="C174" s="103"/>
    </row>
    <row r="175" spans="2:3" ht="15" customHeight="1">
      <c r="B175" s="102"/>
      <c r="C175" s="103"/>
    </row>
    <row r="176" spans="2:3" ht="15" customHeight="1">
      <c r="B176" s="102"/>
      <c r="C176" s="103"/>
    </row>
    <row r="177" spans="2:3" ht="15" customHeight="1">
      <c r="B177" s="102"/>
      <c r="C177" s="103"/>
    </row>
    <row r="178" spans="2:3" ht="15" customHeight="1">
      <c r="B178" s="102"/>
      <c r="C178" s="103"/>
    </row>
    <row r="179" spans="2:3" ht="15" customHeight="1">
      <c r="B179" s="102"/>
      <c r="C179" s="103"/>
    </row>
    <row r="180" spans="2:3" ht="15" customHeight="1">
      <c r="B180" s="102"/>
      <c r="C180" s="103"/>
    </row>
    <row r="181" spans="2:3" ht="15" customHeight="1">
      <c r="B181" s="102"/>
      <c r="C181" s="103"/>
    </row>
    <row r="182" spans="2:3" ht="15" customHeight="1">
      <c r="B182" s="102"/>
      <c r="C182" s="103"/>
    </row>
    <row r="183" spans="2:3" ht="15" customHeight="1">
      <c r="B183" s="102"/>
      <c r="C183" s="103"/>
    </row>
    <row r="184" spans="2:3" ht="15" customHeight="1">
      <c r="B184" s="102"/>
      <c r="C184" s="103"/>
    </row>
    <row r="185" spans="2:3" ht="15" customHeight="1">
      <c r="B185" s="102"/>
      <c r="C185" s="103"/>
    </row>
    <row r="186" spans="2:3" ht="15" customHeight="1">
      <c r="B186" s="102"/>
      <c r="C186" s="103"/>
    </row>
    <row r="187" spans="2:3" ht="15" customHeight="1">
      <c r="B187" s="102"/>
      <c r="C187" s="103"/>
    </row>
    <row r="188" spans="2:3" ht="15" customHeight="1">
      <c r="B188" s="102"/>
      <c r="C188" s="103"/>
    </row>
    <row r="189" spans="2:3" ht="15" customHeight="1">
      <c r="C189" s="103"/>
    </row>
    <row r="190" spans="2:3" ht="15" customHeight="1">
      <c r="C190" s="103"/>
    </row>
    <row r="191" spans="2:3" ht="15" customHeight="1">
      <c r="C191" s="103"/>
    </row>
    <row r="192" spans="2:3" ht="15" customHeight="1">
      <c r="C192" s="103"/>
    </row>
    <row r="193" spans="3:3" ht="15" customHeight="1">
      <c r="C193" s="103"/>
    </row>
    <row r="194" spans="3:3" ht="15" customHeight="1">
      <c r="C194" s="103"/>
    </row>
    <row r="195" spans="3:3" ht="15" customHeight="1">
      <c r="C195" s="103"/>
    </row>
    <row r="196" spans="3:3" ht="15" customHeight="1">
      <c r="C196" s="103"/>
    </row>
    <row r="197" spans="3:3" ht="15" customHeight="1">
      <c r="C197" s="103"/>
    </row>
    <row r="198" spans="3:3" ht="15" customHeight="1">
      <c r="C198" s="103"/>
    </row>
    <row r="199" spans="3:3" ht="15" customHeight="1">
      <c r="C199" s="103"/>
    </row>
    <row r="200" spans="3:3" ht="15" customHeight="1">
      <c r="C200" s="103"/>
    </row>
    <row r="201" spans="3:3" ht="15" customHeight="1">
      <c r="C201" s="103"/>
    </row>
    <row r="202" spans="3:3" ht="15" customHeight="1">
      <c r="C202" s="103"/>
    </row>
    <row r="203" spans="3:3" ht="15" customHeight="1">
      <c r="C203" s="103"/>
    </row>
    <row r="204" spans="3:3" ht="15" customHeight="1">
      <c r="C204" s="103"/>
    </row>
    <row r="205" spans="3:3" ht="15" customHeight="1">
      <c r="C205" s="103"/>
    </row>
    <row r="206" spans="3:3" ht="15" customHeight="1">
      <c r="C206" s="103"/>
    </row>
    <row r="207" spans="3:3" ht="15" customHeight="1">
      <c r="C207" s="103"/>
    </row>
    <row r="208" spans="3:3" ht="15" customHeight="1">
      <c r="C208" s="103"/>
    </row>
    <row r="209" spans="3:3" ht="15" customHeight="1">
      <c r="C209" s="103"/>
    </row>
    <row r="210" spans="3:3" ht="15" customHeight="1">
      <c r="C210" s="103"/>
    </row>
    <row r="211" spans="3:3" ht="15" customHeight="1">
      <c r="C211" s="103"/>
    </row>
    <row r="212" spans="3:3" ht="15" customHeight="1">
      <c r="C212" s="103"/>
    </row>
    <row r="213" spans="3:3" ht="15" customHeight="1">
      <c r="C213" s="103"/>
    </row>
    <row r="214" spans="3:3" ht="15" customHeight="1">
      <c r="C214" s="103"/>
    </row>
    <row r="215" spans="3:3" ht="15" customHeight="1">
      <c r="C215" s="103"/>
    </row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  <row r="1669" ht="15" customHeight="1"/>
  </sheetData>
  <pageMargins left="0.59055118110236227" right="0.19685039370078741" top="0.78740157480314965" bottom="0.39370078740157483" header="0.11811023622047245" footer="0.11811023622047245"/>
  <pageSetup paperSize="9" scale="65" orientation="portrait" r:id="rId1"/>
  <headerFooter alignWithMargins="0">
    <oddFooter>&amp;L&amp;"MetaNormalLF-Roman,Standard"&amp;10Statistisches Bundesamt, Tabellen zu den UGR, Teil 3, 2017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7"/>
  <sheetViews>
    <sheetView zoomScaleNormal="100" zoomScaleSheetLayoutView="100" workbookViewId="0"/>
  </sheetViews>
  <sheetFormatPr baseColWidth="10" defaultRowHeight="11.25"/>
  <cols>
    <col min="1" max="1" width="3.85546875" style="71" customWidth="1"/>
    <col min="2" max="2" width="8.7109375" style="71" customWidth="1"/>
    <col min="3" max="3" width="53.7109375" style="71" customWidth="1"/>
    <col min="4" max="8" width="10.7109375" style="71" hidden="1" customWidth="1"/>
    <col min="9" max="9" width="10.28515625" style="71" customWidth="1"/>
    <col min="10" max="13" width="10.7109375" style="71" hidden="1" customWidth="1"/>
    <col min="14" max="14" width="10.28515625" style="71" customWidth="1"/>
    <col min="15" max="18" width="10.7109375" style="71" hidden="1" customWidth="1"/>
    <col min="19" max="24" width="10.28515625" style="71" customWidth="1"/>
    <col min="25" max="25" width="11.42578125" style="156"/>
    <col min="26" max="16384" width="11.42578125" style="71"/>
  </cols>
  <sheetData>
    <row r="1" spans="1:25" s="68" customFormat="1" ht="20.100000000000001" customHeight="1">
      <c r="A1" s="200" t="s">
        <v>700</v>
      </c>
      <c r="B1" s="67"/>
      <c r="C1" s="67"/>
      <c r="E1" s="69"/>
      <c r="F1" s="69"/>
      <c r="G1" s="69"/>
      <c r="J1" s="66"/>
      <c r="K1" s="67"/>
      <c r="Y1" s="212"/>
    </row>
    <row r="2" spans="1:25" s="68" customFormat="1" ht="18" customHeight="1">
      <c r="A2" s="158" t="s">
        <v>697</v>
      </c>
      <c r="B2" s="67"/>
      <c r="C2" s="67"/>
      <c r="E2" s="69"/>
      <c r="F2" s="69"/>
      <c r="G2" s="69"/>
      <c r="J2" s="70"/>
      <c r="K2" s="67"/>
      <c r="Y2" s="212"/>
    </row>
    <row r="3" spans="1:25" ht="15" customHeight="1">
      <c r="C3" s="72"/>
      <c r="D3" s="104"/>
      <c r="G3" s="105"/>
    </row>
    <row r="4" spans="1:25" s="58" customFormat="1" ht="27" customHeight="1">
      <c r="A4" s="174" t="s">
        <v>282</v>
      </c>
      <c r="B4" s="175" t="s">
        <v>587</v>
      </c>
      <c r="C4" s="194" t="s">
        <v>284</v>
      </c>
      <c r="D4" s="171">
        <v>1995</v>
      </c>
      <c r="E4" s="171">
        <v>1996</v>
      </c>
      <c r="F4" s="171">
        <v>1997</v>
      </c>
      <c r="G4" s="171">
        <v>1998</v>
      </c>
      <c r="H4" s="171">
        <v>1999</v>
      </c>
      <c r="I4" s="171">
        <v>2000</v>
      </c>
      <c r="J4" s="171">
        <v>2001</v>
      </c>
      <c r="K4" s="171">
        <v>2002</v>
      </c>
      <c r="L4" s="171">
        <v>2003</v>
      </c>
      <c r="M4" s="171">
        <v>2004</v>
      </c>
      <c r="N4" s="171">
        <v>2005</v>
      </c>
      <c r="O4" s="171">
        <v>2006</v>
      </c>
      <c r="P4" s="171">
        <v>2007</v>
      </c>
      <c r="Q4" s="171">
        <v>2008</v>
      </c>
      <c r="R4" s="171">
        <v>2009</v>
      </c>
      <c r="S4" s="73">
        <v>2010</v>
      </c>
      <c r="T4" s="73">
        <v>2011</v>
      </c>
      <c r="U4" s="73">
        <v>2012</v>
      </c>
      <c r="V4" s="73">
        <v>2013</v>
      </c>
      <c r="W4" s="73">
        <v>2014</v>
      </c>
      <c r="X4" s="168">
        <v>2015</v>
      </c>
      <c r="Y4" s="177"/>
    </row>
    <row r="5" spans="1:25" s="55" customFormat="1" ht="15" customHeight="1">
      <c r="A5" s="74">
        <v>1</v>
      </c>
      <c r="B5" s="75" t="s">
        <v>289</v>
      </c>
      <c r="C5" s="76" t="s">
        <v>290</v>
      </c>
      <c r="D5" s="111">
        <v>2887.0458285035361</v>
      </c>
      <c r="E5" s="111">
        <v>2772.3148718120929</v>
      </c>
      <c r="F5" s="111">
        <v>2739.0087465932897</v>
      </c>
      <c r="G5" s="111">
        <v>2585.3733299756941</v>
      </c>
      <c r="H5" s="111">
        <v>2430.9999895768033</v>
      </c>
      <c r="I5" s="111">
        <v>2556.7604022141459</v>
      </c>
      <c r="J5" s="111">
        <v>2274.3721580792026</v>
      </c>
      <c r="K5" s="111">
        <v>2278.8112577869442</v>
      </c>
      <c r="L5" s="111">
        <v>2136.4744243973873</v>
      </c>
      <c r="M5" s="111">
        <v>2103.8185445662057</v>
      </c>
      <c r="N5" s="111">
        <v>2108.9825365870956</v>
      </c>
      <c r="O5" s="111">
        <v>2171.2853379740955</v>
      </c>
      <c r="P5" s="111">
        <v>2373.7524362697918</v>
      </c>
      <c r="Q5" s="111">
        <v>2099.8114478194157</v>
      </c>
      <c r="R5" s="111">
        <v>1545.9558410185373</v>
      </c>
      <c r="S5" s="111">
        <v>3660.6043180661291</v>
      </c>
      <c r="T5" s="111">
        <v>3966.8151169115999</v>
      </c>
      <c r="U5" s="111">
        <v>11662.876048539165</v>
      </c>
      <c r="V5" s="111">
        <v>7550.4458471574108</v>
      </c>
      <c r="W5" s="111">
        <v>7908.5942893842594</v>
      </c>
      <c r="X5" s="111">
        <v>7696.3399643417242</v>
      </c>
      <c r="Y5" s="87"/>
    </row>
    <row r="6" spans="1:25" s="55" customFormat="1" ht="12.75" customHeight="1">
      <c r="A6" s="74">
        <v>2</v>
      </c>
      <c r="B6" s="75" t="s">
        <v>291</v>
      </c>
      <c r="C6" s="79" t="s">
        <v>292</v>
      </c>
      <c r="D6" s="111">
        <v>1782.9570322427048</v>
      </c>
      <c r="E6" s="111">
        <v>1701.3416356277667</v>
      </c>
      <c r="F6" s="111">
        <v>1658.8047785469132</v>
      </c>
      <c r="G6" s="111">
        <v>1496.15519243565</v>
      </c>
      <c r="H6" s="111">
        <v>1431.9052206603337</v>
      </c>
      <c r="I6" s="111">
        <v>1334.4238466101369</v>
      </c>
      <c r="J6" s="111">
        <v>1284.3105992378523</v>
      </c>
      <c r="K6" s="111">
        <v>1268.6325724599383</v>
      </c>
      <c r="L6" s="111">
        <v>1050.9577987124803</v>
      </c>
      <c r="M6" s="111">
        <v>981.53370166687341</v>
      </c>
      <c r="N6" s="111">
        <v>947.28099774105908</v>
      </c>
      <c r="O6" s="111">
        <v>976.43558477757551</v>
      </c>
      <c r="P6" s="111">
        <v>1015.1705293736785</v>
      </c>
      <c r="Q6" s="111">
        <v>1019.3663473990066</v>
      </c>
      <c r="R6" s="111">
        <v>948.39685785431425</v>
      </c>
      <c r="S6" s="111">
        <v>3035.3426525886048</v>
      </c>
      <c r="T6" s="111">
        <v>3484.5346586092578</v>
      </c>
      <c r="U6" s="111">
        <v>11556.162503864864</v>
      </c>
      <c r="V6" s="111">
        <v>7464.8243212915677</v>
      </c>
      <c r="W6" s="111">
        <v>7817.5725153789235</v>
      </c>
      <c r="X6" s="111">
        <v>7609.2229763047271</v>
      </c>
      <c r="Y6" s="87"/>
    </row>
    <row r="7" spans="1:25" s="55" customFormat="1" ht="12.75" customHeight="1">
      <c r="A7" s="74">
        <v>3</v>
      </c>
      <c r="B7" s="75" t="s">
        <v>293</v>
      </c>
      <c r="C7" s="79" t="s">
        <v>294</v>
      </c>
      <c r="D7" s="111">
        <v>1103.5531007341729</v>
      </c>
      <c r="E7" s="111">
        <v>1070.4435162453276</v>
      </c>
      <c r="F7" s="111">
        <v>1079.6967445970413</v>
      </c>
      <c r="G7" s="111">
        <v>1088.7130840557716</v>
      </c>
      <c r="H7" s="111">
        <v>998.58493884540053</v>
      </c>
      <c r="I7" s="111">
        <v>1221.817702642797</v>
      </c>
      <c r="J7" s="111">
        <v>989.54659200097899</v>
      </c>
      <c r="K7" s="111">
        <v>1009.6869525435658</v>
      </c>
      <c r="L7" s="111">
        <v>1085.0359254739765</v>
      </c>
      <c r="M7" s="111">
        <v>1121.7953757836869</v>
      </c>
      <c r="N7" s="111">
        <v>1161.2213323851145</v>
      </c>
      <c r="O7" s="111">
        <v>1194.3823081930129</v>
      </c>
      <c r="P7" s="111">
        <v>1358.0991496003094</v>
      </c>
      <c r="Q7" s="111">
        <v>1079.9636926828941</v>
      </c>
      <c r="R7" s="111">
        <v>597.07671720093128</v>
      </c>
      <c r="S7" s="111">
        <v>624.78874924500917</v>
      </c>
      <c r="T7" s="111">
        <v>481.83891659050948</v>
      </c>
      <c r="U7" s="111">
        <v>106.28274669484583</v>
      </c>
      <c r="V7" s="111">
        <v>85.185138234042981</v>
      </c>
      <c r="W7" s="111">
        <v>90.553307465749498</v>
      </c>
      <c r="X7" s="111">
        <v>86.695863471989085</v>
      </c>
      <c r="Y7" s="159"/>
    </row>
    <row r="8" spans="1:25" s="55" customFormat="1" ht="12.75" customHeight="1">
      <c r="A8" s="74">
        <v>4</v>
      </c>
      <c r="B8" s="75" t="s">
        <v>295</v>
      </c>
      <c r="C8" s="79" t="s">
        <v>296</v>
      </c>
      <c r="D8" s="111">
        <v>0.53569552665810882</v>
      </c>
      <c r="E8" s="111">
        <v>0.5297199389987437</v>
      </c>
      <c r="F8" s="111">
        <v>0.50722344933532382</v>
      </c>
      <c r="G8" s="111">
        <v>0.50505348427243424</v>
      </c>
      <c r="H8" s="111">
        <v>0.50983007106905931</v>
      </c>
      <c r="I8" s="111">
        <v>0.51885296121181723</v>
      </c>
      <c r="J8" s="111">
        <v>0.51496684037125973</v>
      </c>
      <c r="K8" s="111">
        <v>0.49173278344033311</v>
      </c>
      <c r="L8" s="111">
        <v>0.48070021093077847</v>
      </c>
      <c r="M8" s="111">
        <v>0.48946711564477574</v>
      </c>
      <c r="N8" s="111">
        <v>0.48020646092141128</v>
      </c>
      <c r="O8" s="111">
        <v>0.46744500350708679</v>
      </c>
      <c r="P8" s="111">
        <v>0.48275729580360105</v>
      </c>
      <c r="Q8" s="111">
        <v>0.48140773751530991</v>
      </c>
      <c r="R8" s="111">
        <v>0.48226596329184512</v>
      </c>
      <c r="S8" s="111">
        <v>0.47291623251548187</v>
      </c>
      <c r="T8" s="111">
        <v>0.44154171183254948</v>
      </c>
      <c r="U8" s="111">
        <v>0.43079797945690063</v>
      </c>
      <c r="V8" s="111">
        <v>0.43638763180059786</v>
      </c>
      <c r="W8" s="111">
        <v>0.46846653958628026</v>
      </c>
      <c r="X8" s="111">
        <v>0.42112456500760237</v>
      </c>
      <c r="Y8" s="87"/>
    </row>
    <row r="9" spans="1:25" s="55" customFormat="1" ht="12.75" customHeight="1">
      <c r="A9" s="74">
        <v>5</v>
      </c>
      <c r="B9" s="75" t="s">
        <v>297</v>
      </c>
      <c r="C9" s="81" t="s">
        <v>298</v>
      </c>
      <c r="D9" s="111">
        <v>283.01884881725408</v>
      </c>
      <c r="E9" s="111">
        <v>339.08723919386841</v>
      </c>
      <c r="F9" s="111">
        <v>256.18271584212511</v>
      </c>
      <c r="G9" s="111">
        <v>174.65538552372055</v>
      </c>
      <c r="H9" s="111">
        <v>168.27369221177338</v>
      </c>
      <c r="I9" s="111">
        <v>145.84518575704965</v>
      </c>
      <c r="J9" s="111">
        <v>152.82297220983145</v>
      </c>
      <c r="K9" s="111">
        <v>147.32964617557218</v>
      </c>
      <c r="L9" s="111">
        <v>60.853394085188455</v>
      </c>
      <c r="M9" s="111">
        <v>85.007139080592324</v>
      </c>
      <c r="N9" s="111">
        <v>137.7011814437106</v>
      </c>
      <c r="O9" s="111">
        <v>102.00787575039409</v>
      </c>
      <c r="P9" s="111">
        <v>84.776545237018865</v>
      </c>
      <c r="Q9" s="111">
        <v>95.774282328464523</v>
      </c>
      <c r="R9" s="111">
        <v>74.566528031571522</v>
      </c>
      <c r="S9" s="111">
        <v>120.87186176580271</v>
      </c>
      <c r="T9" s="111">
        <v>73.41154132648866</v>
      </c>
      <c r="U9" s="111">
        <v>39.97552505263036</v>
      </c>
      <c r="V9" s="111">
        <v>62.579692482207712</v>
      </c>
      <c r="W9" s="111">
        <v>55.908411340753688</v>
      </c>
      <c r="X9" s="111">
        <v>62.988535156216763</v>
      </c>
      <c r="Y9" s="87"/>
    </row>
    <row r="10" spans="1:25" s="55" customFormat="1" ht="12.75" customHeight="1">
      <c r="A10" s="74">
        <v>6</v>
      </c>
      <c r="B10" s="75" t="s">
        <v>299</v>
      </c>
      <c r="C10" s="82" t="s">
        <v>300</v>
      </c>
      <c r="D10" s="111">
        <v>152.59604999999999</v>
      </c>
      <c r="E10" s="111">
        <v>218.84194999999997</v>
      </c>
      <c r="F10" s="111">
        <v>167.29079999999999</v>
      </c>
      <c r="G10" s="111">
        <v>85.434399999999997</v>
      </c>
      <c r="H10" s="111">
        <v>76.320850000000007</v>
      </c>
      <c r="I10" s="111">
        <v>60.640599999999992</v>
      </c>
      <c r="J10" s="111">
        <v>66.281300000000002</v>
      </c>
      <c r="K10" s="111">
        <v>67.833899999999986</v>
      </c>
      <c r="L10" s="111">
        <v>7.7763132559726964</v>
      </c>
      <c r="M10" s="111">
        <v>8.8420690258964143</v>
      </c>
      <c r="N10" s="111">
        <v>8.9315256938565781</v>
      </c>
      <c r="O10" s="111">
        <v>9.1936099634301769</v>
      </c>
      <c r="P10" s="111">
        <v>7.6881000000000004</v>
      </c>
      <c r="Q10" s="111">
        <v>8.7044499999999978</v>
      </c>
      <c r="R10" s="111">
        <v>9.7101037999999988</v>
      </c>
      <c r="S10" s="111">
        <v>46.774830600000001</v>
      </c>
      <c r="T10" s="111">
        <v>26.036650000000002</v>
      </c>
      <c r="U10" s="111">
        <v>0.99199999999999999</v>
      </c>
      <c r="V10" s="111">
        <v>11.5252</v>
      </c>
      <c r="W10" s="111">
        <v>11.043827827689817</v>
      </c>
      <c r="X10" s="111">
        <v>11.614430600747474</v>
      </c>
      <c r="Y10" s="87"/>
    </row>
    <row r="11" spans="1:25" s="55" customFormat="1" ht="12.75" customHeight="1">
      <c r="A11" s="74">
        <v>7</v>
      </c>
      <c r="B11" s="75" t="s">
        <v>301</v>
      </c>
      <c r="C11" s="79" t="s">
        <v>302</v>
      </c>
      <c r="D11" s="111">
        <v>38.653399999999998</v>
      </c>
      <c r="E11" s="111">
        <v>48.020299999999999</v>
      </c>
      <c r="F11" s="111">
        <v>43.740499999999997</v>
      </c>
      <c r="G11" s="111">
        <v>45.275799999999997</v>
      </c>
      <c r="H11" s="111">
        <v>44.587699999999998</v>
      </c>
      <c r="I11" s="111">
        <v>43.121099999999998</v>
      </c>
      <c r="J11" s="111">
        <v>40.766500000000001</v>
      </c>
      <c r="K11" s="111">
        <v>36.178699999999999</v>
      </c>
      <c r="L11" s="111">
        <v>16.434827645051193</v>
      </c>
      <c r="M11" s="111">
        <v>19.305095824701198</v>
      </c>
      <c r="N11" s="111">
        <v>83.903648182045487</v>
      </c>
      <c r="O11" s="111">
        <v>47.682124897759252</v>
      </c>
      <c r="P11" s="111">
        <v>34.713900000000002</v>
      </c>
      <c r="Q11" s="111">
        <v>25.719200000000001</v>
      </c>
      <c r="R11" s="111">
        <v>9.9430999999999994</v>
      </c>
      <c r="S11" s="111">
        <v>24.4785</v>
      </c>
      <c r="T11" s="111">
        <v>10.0931</v>
      </c>
      <c r="U11" s="111">
        <v>7.1024400000000005</v>
      </c>
      <c r="V11" s="111">
        <v>7.5310474059999999</v>
      </c>
      <c r="W11" s="111">
        <v>9.7007376422033662</v>
      </c>
      <c r="X11" s="111">
        <v>10.251491227770526</v>
      </c>
      <c r="Y11" s="87"/>
    </row>
    <row r="12" spans="1:25" s="55" customFormat="1" ht="12.75" customHeight="1">
      <c r="A12" s="74">
        <v>8</v>
      </c>
      <c r="B12" s="75" t="s">
        <v>303</v>
      </c>
      <c r="C12" s="79" t="s">
        <v>304</v>
      </c>
      <c r="D12" s="111">
        <v>91.7693988172541</v>
      </c>
      <c r="E12" s="111">
        <v>72.224989193868439</v>
      </c>
      <c r="F12" s="111">
        <v>45.151415842125104</v>
      </c>
      <c r="G12" s="111">
        <v>43.945185523720539</v>
      </c>
      <c r="H12" s="111">
        <v>47.365142211773389</v>
      </c>
      <c r="I12" s="111">
        <v>42.083485757049687</v>
      </c>
      <c r="J12" s="111">
        <v>45.775172209831453</v>
      </c>
      <c r="K12" s="111">
        <v>43.317046175572173</v>
      </c>
      <c r="L12" s="111">
        <v>36.642253184164559</v>
      </c>
      <c r="M12" s="111">
        <v>56.859974229994727</v>
      </c>
      <c r="N12" s="111">
        <v>44.866007567808538</v>
      </c>
      <c r="O12" s="111">
        <v>45.132140889204656</v>
      </c>
      <c r="P12" s="111">
        <v>42.374545237018864</v>
      </c>
      <c r="Q12" s="111">
        <v>61.350632328464528</v>
      </c>
      <c r="R12" s="111">
        <v>54.913324231571515</v>
      </c>
      <c r="S12" s="111">
        <v>49.6185311658027</v>
      </c>
      <c r="T12" s="111">
        <v>37.281791326488666</v>
      </c>
      <c r="U12" s="111">
        <v>31.881085052630358</v>
      </c>
      <c r="V12" s="111">
        <v>43.523445076207715</v>
      </c>
      <c r="W12" s="111">
        <v>35.163845870860499</v>
      </c>
      <c r="X12" s="111">
        <v>41.122613327698765</v>
      </c>
      <c r="Y12" s="87"/>
    </row>
    <row r="13" spans="1:25" s="55" customFormat="1" ht="12.75" customHeight="1">
      <c r="A13" s="74">
        <v>9</v>
      </c>
      <c r="B13" s="75" t="s">
        <v>305</v>
      </c>
      <c r="C13" s="83" t="s">
        <v>306</v>
      </c>
      <c r="D13" s="111">
        <v>9390.5725120292973</v>
      </c>
      <c r="E13" s="111">
        <v>9000.4846293338924</v>
      </c>
      <c r="F13" s="111">
        <v>8862.5812559890292</v>
      </c>
      <c r="G13" s="111">
        <v>8695.5859676798173</v>
      </c>
      <c r="H13" s="111">
        <v>8421.9904845276451</v>
      </c>
      <c r="I13" s="111">
        <v>8678.0485087338711</v>
      </c>
      <c r="J13" s="111">
        <v>7977.0407253203703</v>
      </c>
      <c r="K13" s="111">
        <v>7701.2232402439213</v>
      </c>
      <c r="L13" s="111">
        <v>7875.7690372801098</v>
      </c>
      <c r="M13" s="111">
        <v>8451.6516563674759</v>
      </c>
      <c r="N13" s="111">
        <v>8491.9764635677402</v>
      </c>
      <c r="O13" s="111">
        <v>9051.4448189750237</v>
      </c>
      <c r="P13" s="111">
        <v>9097.9763023162941</v>
      </c>
      <c r="Q13" s="111">
        <v>9219.5007796877853</v>
      </c>
      <c r="R13" s="111">
        <v>8370.4831890174464</v>
      </c>
      <c r="S13" s="111">
        <v>9215.5914072153737</v>
      </c>
      <c r="T13" s="111">
        <v>9562.7399259065824</v>
      </c>
      <c r="U13" s="111">
        <v>9091.341716222676</v>
      </c>
      <c r="V13" s="111">
        <v>9055.4046786743638</v>
      </c>
      <c r="W13" s="111">
        <v>9040.5015842022422</v>
      </c>
      <c r="X13" s="111">
        <v>9073.3760471788537</v>
      </c>
      <c r="Y13" s="87"/>
    </row>
    <row r="14" spans="1:25" s="55" customFormat="1" ht="12.75" customHeight="1">
      <c r="A14" s="74">
        <v>10</v>
      </c>
      <c r="B14" s="75" t="s">
        <v>307</v>
      </c>
      <c r="C14" s="79" t="s">
        <v>308</v>
      </c>
      <c r="D14" s="111">
        <v>527.07020676411935</v>
      </c>
      <c r="E14" s="111">
        <v>528.78941646827911</v>
      </c>
      <c r="F14" s="111">
        <v>521.14170587030583</v>
      </c>
      <c r="G14" s="111">
        <v>513.66013920150408</v>
      </c>
      <c r="H14" s="111">
        <v>511.65532661416881</v>
      </c>
      <c r="I14" s="111">
        <v>504.78566238837607</v>
      </c>
      <c r="J14" s="111">
        <v>507.22599770845875</v>
      </c>
      <c r="K14" s="111">
        <v>522.58281007342987</v>
      </c>
      <c r="L14" s="111">
        <v>581.24569227472853</v>
      </c>
      <c r="M14" s="111">
        <v>628.30918569830715</v>
      </c>
      <c r="N14" s="111">
        <v>679.36727845863936</v>
      </c>
      <c r="O14" s="111">
        <v>665.32240494571954</v>
      </c>
      <c r="P14" s="111">
        <v>654.19505240141712</v>
      </c>
      <c r="Q14" s="111">
        <v>620.73801152191868</v>
      </c>
      <c r="R14" s="111">
        <v>675.90653867836602</v>
      </c>
      <c r="S14" s="111">
        <v>715.5866401789383</v>
      </c>
      <c r="T14" s="111">
        <v>679.45677237461712</v>
      </c>
      <c r="U14" s="111">
        <v>678.11694525090832</v>
      </c>
      <c r="V14" s="111">
        <v>706.29525809930885</v>
      </c>
      <c r="W14" s="111">
        <v>751.41434315706022</v>
      </c>
      <c r="X14" s="111">
        <v>713.88219935055793</v>
      </c>
      <c r="Y14" s="87"/>
    </row>
    <row r="15" spans="1:25" s="55" customFormat="1" ht="12.75" customHeight="1">
      <c r="A15" s="74">
        <v>11</v>
      </c>
      <c r="B15" s="75" t="s">
        <v>309</v>
      </c>
      <c r="C15" s="79" t="s">
        <v>310</v>
      </c>
      <c r="D15" s="111">
        <v>135.32928104462303</v>
      </c>
      <c r="E15" s="111">
        <v>134.21029741938952</v>
      </c>
      <c r="F15" s="111">
        <v>126.03886934737858</v>
      </c>
      <c r="G15" s="111">
        <v>120.03834434586619</v>
      </c>
      <c r="H15" s="111">
        <v>106.68583045926448</v>
      </c>
      <c r="I15" s="111">
        <v>102.59882223649456</v>
      </c>
      <c r="J15" s="111">
        <v>97.698584567200868</v>
      </c>
      <c r="K15" s="111">
        <v>89.329344406779228</v>
      </c>
      <c r="L15" s="111">
        <v>106.98432457373333</v>
      </c>
      <c r="M15" s="111">
        <v>101.33657847217341</v>
      </c>
      <c r="N15" s="111">
        <v>115.7729078443008</v>
      </c>
      <c r="O15" s="111">
        <v>105.13884770350948</v>
      </c>
      <c r="P15" s="111">
        <v>92.910991449520353</v>
      </c>
      <c r="Q15" s="111">
        <v>79.575519222303427</v>
      </c>
      <c r="R15" s="111">
        <v>72.941787361901234</v>
      </c>
      <c r="S15" s="111">
        <v>71.105098832183941</v>
      </c>
      <c r="T15" s="111">
        <v>67.748695004507184</v>
      </c>
      <c r="U15" s="111">
        <v>63.225201956725797</v>
      </c>
      <c r="V15" s="111">
        <v>64.033222056626329</v>
      </c>
      <c r="W15" s="111">
        <v>63.12571083762689</v>
      </c>
      <c r="X15" s="111">
        <v>63.400478434534591</v>
      </c>
      <c r="Y15" s="87"/>
    </row>
    <row r="16" spans="1:25" s="55" customFormat="1" ht="12.75" customHeight="1">
      <c r="A16" s="74">
        <v>12</v>
      </c>
      <c r="B16" s="75" t="s">
        <v>311</v>
      </c>
      <c r="C16" s="79" t="s">
        <v>312</v>
      </c>
      <c r="D16" s="111">
        <v>698.14402109096966</v>
      </c>
      <c r="E16" s="111">
        <v>634.17124355823978</v>
      </c>
      <c r="F16" s="111">
        <v>605.6978304610351</v>
      </c>
      <c r="G16" s="111">
        <v>553.85618514003772</v>
      </c>
      <c r="H16" s="111">
        <v>532.71341027692119</v>
      </c>
      <c r="I16" s="111">
        <v>447.98795051840887</v>
      </c>
      <c r="J16" s="111">
        <v>421.21029374022743</v>
      </c>
      <c r="K16" s="111">
        <v>386.13221259545202</v>
      </c>
      <c r="L16" s="111">
        <v>518.0372322625899</v>
      </c>
      <c r="M16" s="111">
        <v>592.97191164286801</v>
      </c>
      <c r="N16" s="111">
        <v>604.94063093810598</v>
      </c>
      <c r="O16" s="111">
        <v>539.39174258812932</v>
      </c>
      <c r="P16" s="111">
        <v>657.00515138673859</v>
      </c>
      <c r="Q16" s="111">
        <v>578.95296535595867</v>
      </c>
      <c r="R16" s="111">
        <v>649.12109929700421</v>
      </c>
      <c r="S16" s="111">
        <v>709.08350776429336</v>
      </c>
      <c r="T16" s="111">
        <v>860.09096194235269</v>
      </c>
      <c r="U16" s="111">
        <v>624.91369739571326</v>
      </c>
      <c r="V16" s="111">
        <v>626.88776678984993</v>
      </c>
      <c r="W16" s="111">
        <v>824.45670269512254</v>
      </c>
      <c r="X16" s="111">
        <v>789.60541228319858</v>
      </c>
      <c r="Y16" s="87"/>
    </row>
    <row r="17" spans="1:25" s="55" customFormat="1" ht="12.75" customHeight="1">
      <c r="A17" s="74">
        <v>13</v>
      </c>
      <c r="B17" s="75" t="s">
        <v>313</v>
      </c>
      <c r="C17" s="79" t="s">
        <v>314</v>
      </c>
      <c r="D17" s="111">
        <v>984.34464962330435</v>
      </c>
      <c r="E17" s="111">
        <v>937.23871571350321</v>
      </c>
      <c r="F17" s="111">
        <v>927.60652202297524</v>
      </c>
      <c r="G17" s="111">
        <v>867.42419891509564</v>
      </c>
      <c r="H17" s="111">
        <v>894.10812262907973</v>
      </c>
      <c r="I17" s="111">
        <v>821.55357709743259</v>
      </c>
      <c r="J17" s="111">
        <v>786.88988596834429</v>
      </c>
      <c r="K17" s="111">
        <v>739.57186446619653</v>
      </c>
      <c r="L17" s="111">
        <v>766.18459422869569</v>
      </c>
      <c r="M17" s="111">
        <v>738.73768730044219</v>
      </c>
      <c r="N17" s="111">
        <v>962.8918690700109</v>
      </c>
      <c r="O17" s="111">
        <v>827.5745266565076</v>
      </c>
      <c r="P17" s="111">
        <v>897.36397684530994</v>
      </c>
      <c r="Q17" s="111">
        <v>844.73626277065887</v>
      </c>
      <c r="R17" s="111">
        <v>822.89752058303941</v>
      </c>
      <c r="S17" s="111">
        <v>861.39578824899456</v>
      </c>
      <c r="T17" s="111">
        <v>794.37035183179989</v>
      </c>
      <c r="U17" s="111">
        <v>761.19211003276632</v>
      </c>
      <c r="V17" s="111">
        <v>822.63125177295387</v>
      </c>
      <c r="W17" s="111">
        <v>827.31769432912313</v>
      </c>
      <c r="X17" s="111">
        <v>865.99375922149557</v>
      </c>
      <c r="Y17" s="87"/>
    </row>
    <row r="18" spans="1:25" s="55" customFormat="1" ht="12.75" customHeight="1">
      <c r="A18" s="74">
        <v>14</v>
      </c>
      <c r="B18" s="75" t="s">
        <v>315</v>
      </c>
      <c r="C18" s="79" t="s">
        <v>316</v>
      </c>
      <c r="D18" s="111">
        <v>71.442570684838344</v>
      </c>
      <c r="E18" s="111">
        <v>58.832387704455513</v>
      </c>
      <c r="F18" s="111">
        <v>64.635719460682878</v>
      </c>
      <c r="G18" s="111">
        <v>41.588651745879119</v>
      </c>
      <c r="H18" s="111">
        <v>45.150611048773541</v>
      </c>
      <c r="I18" s="111">
        <v>51.717050074463259</v>
      </c>
      <c r="J18" s="111">
        <v>52.591171382422033</v>
      </c>
      <c r="K18" s="111">
        <v>52.877906836335441</v>
      </c>
      <c r="L18" s="111">
        <v>50.726213755688093</v>
      </c>
      <c r="M18" s="111">
        <v>52.416953080364358</v>
      </c>
      <c r="N18" s="111">
        <v>60.747361579616218</v>
      </c>
      <c r="O18" s="111">
        <v>58.790229867885451</v>
      </c>
      <c r="P18" s="111">
        <v>59.217705969924154</v>
      </c>
      <c r="Q18" s="111">
        <v>47.516165040468934</v>
      </c>
      <c r="R18" s="111">
        <v>52.859708893601997</v>
      </c>
      <c r="S18" s="111">
        <v>47.400879453631667</v>
      </c>
      <c r="T18" s="111">
        <v>41.876903461702163</v>
      </c>
      <c r="U18" s="111">
        <v>46.823798650203372</v>
      </c>
      <c r="V18" s="111">
        <v>47.944155229638099</v>
      </c>
      <c r="W18" s="111">
        <v>47.795517868032505</v>
      </c>
      <c r="X18" s="111">
        <v>50.125175188062656</v>
      </c>
      <c r="Y18" s="87"/>
    </row>
    <row r="19" spans="1:25" s="55" customFormat="1" ht="12.75" customHeight="1">
      <c r="A19" s="74">
        <v>15</v>
      </c>
      <c r="B19" s="75" t="s">
        <v>317</v>
      </c>
      <c r="C19" s="79" t="s">
        <v>318</v>
      </c>
      <c r="D19" s="111">
        <v>876.94395649451008</v>
      </c>
      <c r="E19" s="111">
        <v>701.61955643610611</v>
      </c>
      <c r="F19" s="111">
        <v>561.03532250362787</v>
      </c>
      <c r="G19" s="111">
        <v>635.24023108577671</v>
      </c>
      <c r="H19" s="111">
        <v>599.61732943558331</v>
      </c>
      <c r="I19" s="111">
        <v>812.19652880844262</v>
      </c>
      <c r="J19" s="111">
        <v>485.05769983763997</v>
      </c>
      <c r="K19" s="111">
        <v>486.48516175046944</v>
      </c>
      <c r="L19" s="111">
        <v>474.63839685555558</v>
      </c>
      <c r="M19" s="111">
        <v>493.7548614223108</v>
      </c>
      <c r="N19" s="111">
        <v>522.63350974532</v>
      </c>
      <c r="O19" s="111">
        <v>525.88561542809998</v>
      </c>
      <c r="P19" s="111">
        <v>506.82334800119997</v>
      </c>
      <c r="Q19" s="111">
        <v>494.96352609105963</v>
      </c>
      <c r="R19" s="111">
        <v>487.77656419100003</v>
      </c>
      <c r="S19" s="111">
        <v>478.08891473314998</v>
      </c>
      <c r="T19" s="111">
        <v>456.81318650003004</v>
      </c>
      <c r="U19" s="111">
        <v>443.82274475734999</v>
      </c>
      <c r="V19" s="111">
        <v>440.36560549336497</v>
      </c>
      <c r="W19" s="111">
        <v>412.34967912945001</v>
      </c>
      <c r="X19" s="111">
        <v>412.20853651823001</v>
      </c>
      <c r="Y19" s="87"/>
    </row>
    <row r="20" spans="1:25" s="55" customFormat="1" ht="12.75" customHeight="1">
      <c r="A20" s="74">
        <v>16</v>
      </c>
      <c r="B20" s="75" t="s">
        <v>319</v>
      </c>
      <c r="C20" s="84" t="s">
        <v>320</v>
      </c>
      <c r="D20" s="111">
        <v>347.25360000000001</v>
      </c>
      <c r="E20" s="111">
        <v>177.92680000000001</v>
      </c>
      <c r="F20" s="111">
        <v>47.471499999999999</v>
      </c>
      <c r="G20" s="111">
        <v>89.7209</v>
      </c>
      <c r="H20" s="111">
        <v>100.2124</v>
      </c>
      <c r="I20" s="111">
        <v>326.67497555555497</v>
      </c>
      <c r="J20" s="111">
        <v>34.540100000000002</v>
      </c>
      <c r="K20" s="111">
        <v>34.657800000000002</v>
      </c>
      <c r="L20" s="111">
        <v>26.59</v>
      </c>
      <c r="M20" s="111">
        <v>28.877753422310757</v>
      </c>
      <c r="N20" s="111">
        <v>28.830000000000002</v>
      </c>
      <c r="O20" s="111">
        <v>28.245000000000001</v>
      </c>
      <c r="P20" s="111">
        <v>31.987500000000001</v>
      </c>
      <c r="Q20" s="111">
        <v>32.032499999999999</v>
      </c>
      <c r="R20" s="111">
        <v>24.695774999999998</v>
      </c>
      <c r="S20" s="111">
        <v>30.5075</v>
      </c>
      <c r="T20" s="111">
        <v>22.977499999999999</v>
      </c>
      <c r="U20" s="111">
        <v>16.739999999999998</v>
      </c>
      <c r="V20" s="111">
        <v>17.224116226425</v>
      </c>
      <c r="W20" s="111">
        <v>18.287291025350001</v>
      </c>
      <c r="X20" s="111">
        <v>18.558863250750001</v>
      </c>
      <c r="Y20" s="87"/>
    </row>
    <row r="21" spans="1:25" s="55" customFormat="1" ht="12.75" customHeight="1">
      <c r="A21" s="74">
        <v>17</v>
      </c>
      <c r="B21" s="75" t="s">
        <v>321</v>
      </c>
      <c r="C21" s="85" t="s">
        <v>322</v>
      </c>
      <c r="D21" s="111">
        <v>529.69035649451007</v>
      </c>
      <c r="E21" s="111">
        <v>523.69275643610604</v>
      </c>
      <c r="F21" s="111">
        <v>513.56382250362788</v>
      </c>
      <c r="G21" s="111">
        <v>545.51933108577668</v>
      </c>
      <c r="H21" s="111">
        <v>499.4049294355832</v>
      </c>
      <c r="I21" s="111">
        <v>485.52155325288777</v>
      </c>
      <c r="J21" s="111">
        <v>450.51759983764003</v>
      </c>
      <c r="K21" s="111">
        <v>451.82736175046944</v>
      </c>
      <c r="L21" s="111">
        <v>448.04839685555567</v>
      </c>
      <c r="M21" s="111">
        <v>464.87710800000002</v>
      </c>
      <c r="N21" s="111">
        <v>493.80350974531996</v>
      </c>
      <c r="O21" s="111">
        <v>497.64061542810003</v>
      </c>
      <c r="P21" s="111">
        <v>474.83584800119996</v>
      </c>
      <c r="Q21" s="111">
        <v>462.93102609105955</v>
      </c>
      <c r="R21" s="111">
        <v>463.08078919100006</v>
      </c>
      <c r="S21" s="111">
        <v>447.58141473314993</v>
      </c>
      <c r="T21" s="111">
        <v>433.83568650003002</v>
      </c>
      <c r="U21" s="111">
        <v>427.08274475734999</v>
      </c>
      <c r="V21" s="111">
        <v>423.14148926693997</v>
      </c>
      <c r="W21" s="111">
        <v>394.06238810410002</v>
      </c>
      <c r="X21" s="111">
        <v>393.64967326748001</v>
      </c>
      <c r="Y21" s="87"/>
    </row>
    <row r="22" spans="1:25" s="55" customFormat="1" ht="12.75" customHeight="1">
      <c r="A22" s="74">
        <v>18</v>
      </c>
      <c r="B22" s="75" t="s">
        <v>323</v>
      </c>
      <c r="C22" s="79" t="s">
        <v>324</v>
      </c>
      <c r="D22" s="111">
        <v>1087.7053952333536</v>
      </c>
      <c r="E22" s="111">
        <v>1057.7007507646865</v>
      </c>
      <c r="F22" s="111">
        <v>1044.6544897715735</v>
      </c>
      <c r="G22" s="111">
        <v>906.62581094951224</v>
      </c>
      <c r="H22" s="111">
        <v>959.02840196971738</v>
      </c>
      <c r="I22" s="111">
        <v>1033.7790119965255</v>
      </c>
      <c r="J22" s="111">
        <v>998.41367569436329</v>
      </c>
      <c r="K22" s="111">
        <v>1062.2761225863442</v>
      </c>
      <c r="L22" s="111">
        <v>944.91628730269383</v>
      </c>
      <c r="M22" s="111">
        <v>1124.8874103346989</v>
      </c>
      <c r="N22" s="111">
        <v>1010.0002555443331</v>
      </c>
      <c r="O22" s="111">
        <v>1017.1509404622482</v>
      </c>
      <c r="P22" s="111">
        <v>1171.9772227315852</v>
      </c>
      <c r="Q22" s="111">
        <v>1265.7404333125285</v>
      </c>
      <c r="R22" s="111">
        <v>1222.6145646052457</v>
      </c>
      <c r="S22" s="111">
        <v>1309.9017561602707</v>
      </c>
      <c r="T22" s="111">
        <v>1364.6877499650043</v>
      </c>
      <c r="U22" s="111">
        <v>1278.9250148386132</v>
      </c>
      <c r="V22" s="111">
        <v>1271.2482468719672</v>
      </c>
      <c r="W22" s="111">
        <v>1267.720252671842</v>
      </c>
      <c r="X22" s="111">
        <v>1263.3608905812375</v>
      </c>
      <c r="Y22" s="87"/>
    </row>
    <row r="23" spans="1:25" s="55" customFormat="1" ht="12.75" customHeight="1">
      <c r="A23" s="74">
        <v>19</v>
      </c>
      <c r="B23" s="75" t="s">
        <v>325</v>
      </c>
      <c r="C23" s="79" t="s">
        <v>326</v>
      </c>
      <c r="D23" s="111">
        <v>56.21989567631951</v>
      </c>
      <c r="E23" s="111">
        <v>66.75126264902417</v>
      </c>
      <c r="F23" s="111">
        <v>68.854667432310777</v>
      </c>
      <c r="G23" s="111">
        <v>126.13570556563783</v>
      </c>
      <c r="H23" s="111">
        <v>118.95377213446767</v>
      </c>
      <c r="I23" s="111">
        <v>110.46426532184344</v>
      </c>
      <c r="J23" s="111">
        <v>114.77257534673835</v>
      </c>
      <c r="K23" s="111">
        <v>59.223855632466488</v>
      </c>
      <c r="L23" s="111">
        <v>63.240522835398458</v>
      </c>
      <c r="M23" s="111">
        <v>55.960954871940615</v>
      </c>
      <c r="N23" s="111">
        <v>57.96581180362282</v>
      </c>
      <c r="O23" s="111">
        <v>94.847146077045977</v>
      </c>
      <c r="P23" s="111">
        <v>88.402230725655699</v>
      </c>
      <c r="Q23" s="111">
        <v>92.841469947683692</v>
      </c>
      <c r="R23" s="111">
        <v>71.563837010012804</v>
      </c>
      <c r="S23" s="111">
        <v>67.353256807500529</v>
      </c>
      <c r="T23" s="111">
        <v>75.396460664398248</v>
      </c>
      <c r="U23" s="111">
        <v>80.922079197853236</v>
      </c>
      <c r="V23" s="111">
        <v>80.114939488618177</v>
      </c>
      <c r="W23" s="111">
        <v>74.104258386270388</v>
      </c>
      <c r="X23" s="111">
        <v>73.552895347376477</v>
      </c>
      <c r="Y23" s="87"/>
    </row>
    <row r="24" spans="1:25" s="55" customFormat="1" ht="12.75" customHeight="1">
      <c r="A24" s="74">
        <v>20</v>
      </c>
      <c r="B24" s="75" t="s">
        <v>327</v>
      </c>
      <c r="C24" s="79" t="s">
        <v>328</v>
      </c>
      <c r="D24" s="111">
        <v>126.68329330012514</v>
      </c>
      <c r="E24" s="111">
        <v>124.25976848359647</v>
      </c>
      <c r="F24" s="111">
        <v>119.408490269265</v>
      </c>
      <c r="G24" s="111">
        <v>118.09118416825561</v>
      </c>
      <c r="H24" s="111">
        <v>118.007445716201</v>
      </c>
      <c r="I24" s="111">
        <v>116.34636812790295</v>
      </c>
      <c r="J24" s="111">
        <v>111.21156156862251</v>
      </c>
      <c r="K24" s="111">
        <v>103.86628022108576</v>
      </c>
      <c r="L24" s="111">
        <v>120.499548630194</v>
      </c>
      <c r="M24" s="111">
        <v>127.32961436388659</v>
      </c>
      <c r="N24" s="111">
        <v>148.3145670519385</v>
      </c>
      <c r="O24" s="111">
        <v>142.53187359004437</v>
      </c>
      <c r="P24" s="111">
        <v>128.42396166737402</v>
      </c>
      <c r="Q24" s="111">
        <v>135.84386385707765</v>
      </c>
      <c r="R24" s="111">
        <v>134.24920786719852</v>
      </c>
      <c r="S24" s="111">
        <v>145.66949013202407</v>
      </c>
      <c r="T24" s="111">
        <v>129.5513788218083</v>
      </c>
      <c r="U24" s="111">
        <v>127.13755872686575</v>
      </c>
      <c r="V24" s="111">
        <v>131.24277030882473</v>
      </c>
      <c r="W24" s="111">
        <v>133.22126023245175</v>
      </c>
      <c r="X24" s="111">
        <v>153.12286363280941</v>
      </c>
      <c r="Y24" s="87"/>
    </row>
    <row r="25" spans="1:25" s="55" customFormat="1" ht="12.75" customHeight="1">
      <c r="A25" s="74">
        <v>21</v>
      </c>
      <c r="B25" s="75" t="s">
        <v>329</v>
      </c>
      <c r="C25" s="79" t="s">
        <v>330</v>
      </c>
      <c r="D25" s="111">
        <v>892.34184916331401</v>
      </c>
      <c r="E25" s="111">
        <v>864.63600585285246</v>
      </c>
      <c r="F25" s="111">
        <v>880.51302498687539</v>
      </c>
      <c r="G25" s="111">
        <v>874.11260046131633</v>
      </c>
      <c r="H25" s="111">
        <v>860.64681853920649</v>
      </c>
      <c r="I25" s="111">
        <v>862.13613968605364</v>
      </c>
      <c r="J25" s="111">
        <v>780.67751724332288</v>
      </c>
      <c r="K25" s="111">
        <v>751.20092185147041</v>
      </c>
      <c r="L25" s="111">
        <v>813.70868534592557</v>
      </c>
      <c r="M25" s="111">
        <v>862.48825349117567</v>
      </c>
      <c r="N25" s="111">
        <v>807.33026137957836</v>
      </c>
      <c r="O25" s="111">
        <v>795.72577730082173</v>
      </c>
      <c r="P25" s="111">
        <v>893.25964739734275</v>
      </c>
      <c r="Q25" s="111">
        <v>895.34380907658272</v>
      </c>
      <c r="R25" s="111">
        <v>812.80177530005949</v>
      </c>
      <c r="S25" s="111">
        <v>838.5151881461702</v>
      </c>
      <c r="T25" s="111">
        <v>878.67056064591645</v>
      </c>
      <c r="U25" s="111">
        <v>836.22161302473239</v>
      </c>
      <c r="V25" s="111">
        <v>824.32922678627119</v>
      </c>
      <c r="W25" s="111">
        <v>838.87929974672807</v>
      </c>
      <c r="X25" s="111">
        <v>822.28112393822289</v>
      </c>
      <c r="Y25" s="87"/>
    </row>
    <row r="26" spans="1:25" s="55" customFormat="1" ht="12.75" customHeight="1">
      <c r="A26" s="74">
        <v>22</v>
      </c>
      <c r="B26" s="75" t="s">
        <v>331</v>
      </c>
      <c r="C26" s="85" t="s">
        <v>332</v>
      </c>
      <c r="D26" s="111">
        <v>252.69061375513536</v>
      </c>
      <c r="E26" s="111">
        <v>246.62673976506682</v>
      </c>
      <c r="F26" s="111">
        <v>250.69205729423894</v>
      </c>
      <c r="G26" s="111">
        <v>258.93660054142561</v>
      </c>
      <c r="H26" s="111">
        <v>245.60264036480174</v>
      </c>
      <c r="I26" s="111">
        <v>244.98830075857921</v>
      </c>
      <c r="J26" s="111">
        <v>234.49926010317222</v>
      </c>
      <c r="K26" s="111">
        <v>234.98916610755231</v>
      </c>
      <c r="L26" s="111">
        <v>238.28982866113915</v>
      </c>
      <c r="M26" s="111">
        <v>232.52297449618973</v>
      </c>
      <c r="N26" s="111">
        <v>237.92298393582018</v>
      </c>
      <c r="O26" s="111">
        <v>178.3089907745468</v>
      </c>
      <c r="P26" s="111">
        <v>208.79713791170474</v>
      </c>
      <c r="Q26" s="111">
        <v>242.65884855144827</v>
      </c>
      <c r="R26" s="111">
        <v>227.25785425623761</v>
      </c>
      <c r="S26" s="111">
        <v>228.61475128811762</v>
      </c>
      <c r="T26" s="111">
        <v>240.62393661688006</v>
      </c>
      <c r="U26" s="111">
        <v>208.85334765521117</v>
      </c>
      <c r="V26" s="111">
        <v>205.4193780672932</v>
      </c>
      <c r="W26" s="111">
        <v>219.23558573681788</v>
      </c>
      <c r="X26" s="111">
        <v>214.70432565837794</v>
      </c>
      <c r="Y26" s="87"/>
    </row>
    <row r="27" spans="1:25" s="55" customFormat="1" ht="12.75" customHeight="1">
      <c r="A27" s="74">
        <v>23</v>
      </c>
      <c r="B27" s="75" t="s">
        <v>333</v>
      </c>
      <c r="C27" s="85" t="s">
        <v>334</v>
      </c>
      <c r="D27" s="111">
        <v>639.65123540817876</v>
      </c>
      <c r="E27" s="111">
        <v>618.00926608778582</v>
      </c>
      <c r="F27" s="111">
        <v>629.82096769263649</v>
      </c>
      <c r="G27" s="111">
        <v>615.17599991989073</v>
      </c>
      <c r="H27" s="111">
        <v>615.04417817440481</v>
      </c>
      <c r="I27" s="111">
        <v>617.14783892747437</v>
      </c>
      <c r="J27" s="111">
        <v>546.17825714015066</v>
      </c>
      <c r="K27" s="111">
        <v>516.21175574391816</v>
      </c>
      <c r="L27" s="111">
        <v>575.41885668478642</v>
      </c>
      <c r="M27" s="111">
        <v>629.96527899498619</v>
      </c>
      <c r="N27" s="111">
        <v>569.40727744375829</v>
      </c>
      <c r="O27" s="111">
        <v>617.41678652627502</v>
      </c>
      <c r="P27" s="111">
        <v>684.46250948563784</v>
      </c>
      <c r="Q27" s="111">
        <v>652.68496052513444</v>
      </c>
      <c r="R27" s="111">
        <v>585.54392104382168</v>
      </c>
      <c r="S27" s="111">
        <v>609.90043685805267</v>
      </c>
      <c r="T27" s="111">
        <v>638.04662402903637</v>
      </c>
      <c r="U27" s="111">
        <v>627.36826536952128</v>
      </c>
      <c r="V27" s="111">
        <v>618.90984871897797</v>
      </c>
      <c r="W27" s="111">
        <v>619.64371400991001</v>
      </c>
      <c r="X27" s="111">
        <v>607.57679827984498</v>
      </c>
      <c r="Y27" s="87"/>
    </row>
    <row r="28" spans="1:25" s="55" customFormat="1" ht="12.75" customHeight="1">
      <c r="A28" s="74">
        <v>24</v>
      </c>
      <c r="B28" s="75" t="s">
        <v>335</v>
      </c>
      <c r="C28" s="79" t="s">
        <v>336</v>
      </c>
      <c r="D28" s="111">
        <v>2664.0131384996962</v>
      </c>
      <c r="E28" s="111">
        <v>2710.9791645288424</v>
      </c>
      <c r="F28" s="111">
        <v>2783.694254032037</v>
      </c>
      <c r="G28" s="111">
        <v>2980.5967039070556</v>
      </c>
      <c r="H28" s="111">
        <v>2769.3404359400447</v>
      </c>
      <c r="I28" s="111">
        <v>2956.5600324309767</v>
      </c>
      <c r="J28" s="111">
        <v>2787.3395920335961</v>
      </c>
      <c r="K28" s="111">
        <v>2643.2085937693028</v>
      </c>
      <c r="L28" s="111">
        <v>2578.3435944431781</v>
      </c>
      <c r="M28" s="111">
        <v>2769.6610136598729</v>
      </c>
      <c r="N28" s="111">
        <v>2564.6803175894115</v>
      </c>
      <c r="O28" s="111">
        <v>3310.9136731814397</v>
      </c>
      <c r="P28" s="111">
        <v>3024.005338937644</v>
      </c>
      <c r="Q28" s="111">
        <v>3196.0355006558257</v>
      </c>
      <c r="R28" s="111">
        <v>2435.9433694908271</v>
      </c>
      <c r="S28" s="111">
        <v>3061.7301431324627</v>
      </c>
      <c r="T28" s="111">
        <v>3336.1331560525382</v>
      </c>
      <c r="U28" s="111">
        <v>3291.7088118429697</v>
      </c>
      <c r="V28" s="111">
        <v>3151.9239427150778</v>
      </c>
      <c r="W28" s="111">
        <v>2988.0423952199139</v>
      </c>
      <c r="X28" s="111">
        <v>3025.0090831902244</v>
      </c>
      <c r="Y28" s="87"/>
    </row>
    <row r="29" spans="1:25" s="55" customFormat="1" ht="12.75" customHeight="1">
      <c r="A29" s="74">
        <v>25</v>
      </c>
      <c r="B29" s="75" t="s">
        <v>337</v>
      </c>
      <c r="C29" s="85" t="s">
        <v>338</v>
      </c>
      <c r="D29" s="111">
        <v>2542.12937116182</v>
      </c>
      <c r="E29" s="111">
        <v>2588.4209200509836</v>
      </c>
      <c r="F29" s="111">
        <v>2642.1856086598968</v>
      </c>
      <c r="G29" s="111">
        <v>2838.587401650756</v>
      </c>
      <c r="H29" s="111">
        <v>2629.7059488148802</v>
      </c>
      <c r="I29" s="111">
        <v>2820.9666269855838</v>
      </c>
      <c r="J29" s="111">
        <v>2645.7888802912998</v>
      </c>
      <c r="K29" s="111">
        <v>2503.5588917808805</v>
      </c>
      <c r="L29" s="111">
        <v>2437.3639916108632</v>
      </c>
      <c r="M29" s="111">
        <v>2623.8864001416759</v>
      </c>
      <c r="N29" s="111">
        <v>2425.5724994112416</v>
      </c>
      <c r="O29" s="111">
        <v>3158.9726729821568</v>
      </c>
      <c r="P29" s="111">
        <v>2881.6011141725526</v>
      </c>
      <c r="Q29" s="111">
        <v>3055.0068184296988</v>
      </c>
      <c r="R29" s="111">
        <v>2315.6901133267661</v>
      </c>
      <c r="S29" s="111">
        <v>2922.9887941358784</v>
      </c>
      <c r="T29" s="111">
        <v>3199.5826296181122</v>
      </c>
      <c r="U29" s="111">
        <v>3158.0231439452618</v>
      </c>
      <c r="V29" s="111">
        <v>3020.6927873350605</v>
      </c>
      <c r="W29" s="111">
        <v>2861.7263296485112</v>
      </c>
      <c r="X29" s="111">
        <v>2878.0628026119766</v>
      </c>
      <c r="Y29" s="87"/>
    </row>
    <row r="30" spans="1:25" s="55" customFormat="1" ht="12.75" customHeight="1">
      <c r="A30" s="74">
        <v>26</v>
      </c>
      <c r="B30" s="75" t="s">
        <v>339</v>
      </c>
      <c r="C30" s="85" t="s">
        <v>340</v>
      </c>
      <c r="D30" s="111">
        <v>78.265698349854034</v>
      </c>
      <c r="E30" s="111">
        <v>79.708367280141815</v>
      </c>
      <c r="F30" s="111">
        <v>96.842247094057853</v>
      </c>
      <c r="G30" s="111">
        <v>96.483809276190314</v>
      </c>
      <c r="H30" s="111">
        <v>93.474788093975647</v>
      </c>
      <c r="I30" s="111">
        <v>89.772264292849471</v>
      </c>
      <c r="J30" s="111">
        <v>94.493337167887788</v>
      </c>
      <c r="K30" s="111">
        <v>93.741355278310607</v>
      </c>
      <c r="L30" s="111">
        <v>86.686533090479472</v>
      </c>
      <c r="M30" s="111">
        <v>91.695831618286618</v>
      </c>
      <c r="N30" s="111">
        <v>78.361949754039941</v>
      </c>
      <c r="O30" s="111">
        <v>83.849769126647629</v>
      </c>
      <c r="P30" s="111">
        <v>83.976267528267883</v>
      </c>
      <c r="Q30" s="111">
        <v>80.662378017025972</v>
      </c>
      <c r="R30" s="111">
        <v>67.090898932103855</v>
      </c>
      <c r="S30" s="111">
        <v>75.801172754450903</v>
      </c>
      <c r="T30" s="111">
        <v>72.971457296686481</v>
      </c>
      <c r="U30" s="111">
        <v>72.003696900679074</v>
      </c>
      <c r="V30" s="111">
        <v>70.881924313007218</v>
      </c>
      <c r="W30" s="111">
        <v>95.763344765671079</v>
      </c>
      <c r="X30" s="111">
        <v>75.185081697800769</v>
      </c>
      <c r="Y30" s="87"/>
    </row>
    <row r="31" spans="1:25" s="55" customFormat="1" ht="12.75" customHeight="1">
      <c r="A31" s="74">
        <v>27</v>
      </c>
      <c r="B31" s="75" t="s">
        <v>341</v>
      </c>
      <c r="C31" s="85" t="s">
        <v>342</v>
      </c>
      <c r="D31" s="111">
        <v>43.618068988021207</v>
      </c>
      <c r="E31" s="111">
        <v>42.849877197716239</v>
      </c>
      <c r="F31" s="111">
        <v>44.666398278083108</v>
      </c>
      <c r="G31" s="111">
        <v>45.525492980110293</v>
      </c>
      <c r="H31" s="111">
        <v>46.159699031189248</v>
      </c>
      <c r="I31" s="111">
        <v>45.821141152543177</v>
      </c>
      <c r="J31" s="111">
        <v>47.057374574407739</v>
      </c>
      <c r="K31" s="111">
        <v>45.908346710112077</v>
      </c>
      <c r="L31" s="111">
        <v>54.293069741835239</v>
      </c>
      <c r="M31" s="111">
        <v>54.078781899911057</v>
      </c>
      <c r="N31" s="111">
        <v>60.745868424129725</v>
      </c>
      <c r="O31" s="111">
        <v>68.091231072634983</v>
      </c>
      <c r="P31" s="111">
        <v>58.427957236822579</v>
      </c>
      <c r="Q31" s="111">
        <v>60.366304209101031</v>
      </c>
      <c r="R31" s="111">
        <v>53.162357231956562</v>
      </c>
      <c r="S31" s="111">
        <v>62.940176242133013</v>
      </c>
      <c r="T31" s="111">
        <v>63.579069137738912</v>
      </c>
      <c r="U31" s="111">
        <v>61.681970997028813</v>
      </c>
      <c r="V31" s="111">
        <v>60.349231067009576</v>
      </c>
      <c r="W31" s="111">
        <v>30.552720805731617</v>
      </c>
      <c r="X31" s="111">
        <v>71.761198880447282</v>
      </c>
      <c r="Y31" s="87"/>
    </row>
    <row r="32" spans="1:25" s="55" customFormat="1" ht="12.75" customHeight="1">
      <c r="A32" s="74">
        <v>28</v>
      </c>
      <c r="B32" s="75" t="s">
        <v>343</v>
      </c>
      <c r="C32" s="79" t="s">
        <v>344</v>
      </c>
      <c r="D32" s="111">
        <v>249.03671973495409</v>
      </c>
      <c r="E32" s="111">
        <v>218.94395593009915</v>
      </c>
      <c r="F32" s="111">
        <v>224.37064141105361</v>
      </c>
      <c r="G32" s="111">
        <v>186.34195822131525</v>
      </c>
      <c r="H32" s="111">
        <v>180.49894418077807</v>
      </c>
      <c r="I32" s="111">
        <v>179.19245852150272</v>
      </c>
      <c r="J32" s="111">
        <v>171.20674533079745</v>
      </c>
      <c r="K32" s="111">
        <v>171.38581059516221</v>
      </c>
      <c r="L32" s="111">
        <v>173.01523063017873</v>
      </c>
      <c r="M32" s="111">
        <v>204.25861771044455</v>
      </c>
      <c r="N32" s="111">
        <v>219.0141425804006</v>
      </c>
      <c r="O32" s="111">
        <v>253.61743546048731</v>
      </c>
      <c r="P32" s="111">
        <v>222.35451869250326</v>
      </c>
      <c r="Q32" s="111">
        <v>248.34040642757813</v>
      </c>
      <c r="R32" s="111">
        <v>281.07726504281732</v>
      </c>
      <c r="S32" s="111">
        <v>218.46752239880632</v>
      </c>
      <c r="T32" s="111">
        <v>212.69211086838857</v>
      </c>
      <c r="U32" s="111">
        <v>202.06683851539754</v>
      </c>
      <c r="V32" s="111">
        <v>210.14066258794526</v>
      </c>
      <c r="W32" s="111">
        <v>204.57039444225779</v>
      </c>
      <c r="X32" s="111">
        <v>216.64851360536156</v>
      </c>
      <c r="Y32" s="87"/>
    </row>
    <row r="33" spans="1:26" s="55" customFormat="1" ht="12.75" customHeight="1">
      <c r="A33" s="74">
        <v>29</v>
      </c>
      <c r="B33" s="75" t="s">
        <v>345</v>
      </c>
      <c r="C33" s="82" t="s">
        <v>346</v>
      </c>
      <c r="D33" s="111">
        <v>60.624663412675282</v>
      </c>
      <c r="E33" s="111">
        <v>57.360166086337124</v>
      </c>
      <c r="F33" s="111">
        <v>53.818332221663297</v>
      </c>
      <c r="G33" s="111">
        <v>45.903448559563138</v>
      </c>
      <c r="H33" s="111">
        <v>42.618980503156592</v>
      </c>
      <c r="I33" s="111">
        <v>33.541314051123436</v>
      </c>
      <c r="J33" s="111">
        <v>42.966173615753121</v>
      </c>
      <c r="K33" s="111">
        <v>41.858726313596719</v>
      </c>
      <c r="L33" s="111">
        <v>38.12151211258336</v>
      </c>
      <c r="M33" s="111">
        <v>32.557654455424249</v>
      </c>
      <c r="N33" s="111">
        <v>36.643019515283612</v>
      </c>
      <c r="O33" s="111">
        <v>41.35181243899077</v>
      </c>
      <c r="P33" s="111">
        <v>49.346742867220435</v>
      </c>
      <c r="Q33" s="111">
        <v>42.174642360499895</v>
      </c>
      <c r="R33" s="111">
        <v>33.762984224595179</v>
      </c>
      <c r="S33" s="111">
        <v>26.993158963108634</v>
      </c>
      <c r="T33" s="111">
        <v>36.621700551948742</v>
      </c>
      <c r="U33" s="111">
        <v>38.099542858237768</v>
      </c>
      <c r="V33" s="111">
        <v>41.629831910530612</v>
      </c>
      <c r="W33" s="111">
        <v>35.199648475003308</v>
      </c>
      <c r="X33" s="111">
        <v>32.272756123073734</v>
      </c>
      <c r="Y33" s="87"/>
    </row>
    <row r="34" spans="1:26" s="55" customFormat="1" ht="12.75" customHeight="1">
      <c r="A34" s="74">
        <v>30</v>
      </c>
      <c r="B34" s="75" t="s">
        <v>347</v>
      </c>
      <c r="C34" s="82" t="s">
        <v>348</v>
      </c>
      <c r="D34" s="111">
        <v>99.645457844349693</v>
      </c>
      <c r="E34" s="111">
        <v>71.396450994198744</v>
      </c>
      <c r="F34" s="111">
        <v>63.082805659417872</v>
      </c>
      <c r="G34" s="111">
        <v>43.660018069197022</v>
      </c>
      <c r="H34" s="111">
        <v>35.975920234098687</v>
      </c>
      <c r="I34" s="111">
        <v>31.066935064078383</v>
      </c>
      <c r="J34" s="111">
        <v>22.987490619045193</v>
      </c>
      <c r="K34" s="111">
        <v>26.165999108719181</v>
      </c>
      <c r="L34" s="111">
        <v>24.952221742372227</v>
      </c>
      <c r="M34" s="111">
        <v>22.679196923356798</v>
      </c>
      <c r="N34" s="111">
        <v>23.693255382297195</v>
      </c>
      <c r="O34" s="111">
        <v>16.711020292204818</v>
      </c>
      <c r="P34" s="111">
        <v>39.13005488960944</v>
      </c>
      <c r="Q34" s="111">
        <v>32.274031706752012</v>
      </c>
      <c r="R34" s="111">
        <v>30.457501319794087</v>
      </c>
      <c r="S34" s="111">
        <v>37.124769666139954</v>
      </c>
      <c r="T34" s="111">
        <v>35.322295277061485</v>
      </c>
      <c r="U34" s="111">
        <v>29.637731610175717</v>
      </c>
      <c r="V34" s="111">
        <v>31.107034279285163</v>
      </c>
      <c r="W34" s="111">
        <v>33.592669498190872</v>
      </c>
      <c r="X34" s="111">
        <v>40.045740943711145</v>
      </c>
      <c r="Y34" s="87"/>
    </row>
    <row r="35" spans="1:26" s="55" customFormat="1" ht="12.75" customHeight="1">
      <c r="A35" s="74">
        <v>31</v>
      </c>
      <c r="B35" s="75" t="s">
        <v>349</v>
      </c>
      <c r="C35" s="79" t="s">
        <v>350</v>
      </c>
      <c r="D35" s="111">
        <v>261.9106090733286</v>
      </c>
      <c r="E35" s="111">
        <v>246.9446561524291</v>
      </c>
      <c r="F35" s="111">
        <v>232.6841916852791</v>
      </c>
      <c r="G35" s="111">
        <v>173.87162530591127</v>
      </c>
      <c r="H35" s="111">
        <v>162.97765838887187</v>
      </c>
      <c r="I35" s="111">
        <v>153.64583171311878</v>
      </c>
      <c r="J35" s="111">
        <v>151.07548775284044</v>
      </c>
      <c r="K35" s="111">
        <v>139.03672795420883</v>
      </c>
      <c r="L35" s="111">
        <v>166.33926688492608</v>
      </c>
      <c r="M35" s="111">
        <v>173.364304840052</v>
      </c>
      <c r="N35" s="111">
        <v>198.74004684288377</v>
      </c>
      <c r="O35" s="111">
        <v>199.19730388355069</v>
      </c>
      <c r="P35" s="111">
        <v>202.05261734873304</v>
      </c>
      <c r="Q35" s="111">
        <v>176.3709393767102</v>
      </c>
      <c r="R35" s="111">
        <v>165.44827346320682</v>
      </c>
      <c r="S35" s="111">
        <v>179.02138015086521</v>
      </c>
      <c r="T35" s="111">
        <v>159.70929421015654</v>
      </c>
      <c r="U35" s="111">
        <v>162.64961890959339</v>
      </c>
      <c r="V35" s="111">
        <v>165.32308794859253</v>
      </c>
      <c r="W35" s="111">
        <v>147.36262208498366</v>
      </c>
      <c r="X35" s="111">
        <v>145.24057679428356</v>
      </c>
      <c r="Y35" s="87"/>
    </row>
    <row r="36" spans="1:26" s="55" customFormat="1" ht="12.75" customHeight="1">
      <c r="A36" s="74">
        <v>32</v>
      </c>
      <c r="B36" s="75" t="s">
        <v>351</v>
      </c>
      <c r="C36" s="79" t="s">
        <v>352</v>
      </c>
      <c r="D36" s="111">
        <v>163.16519909604139</v>
      </c>
      <c r="E36" s="111">
        <v>178.06714684787283</v>
      </c>
      <c r="F36" s="111">
        <v>177.0194130155798</v>
      </c>
      <c r="G36" s="111">
        <v>167.62318484460656</v>
      </c>
      <c r="H36" s="111">
        <v>161.5663777513692</v>
      </c>
      <c r="I36" s="111">
        <v>151.15049645081425</v>
      </c>
      <c r="J36" s="111">
        <v>154.83230978568332</v>
      </c>
      <c r="K36" s="111">
        <v>154.59195616026128</v>
      </c>
      <c r="L36" s="111">
        <v>173.25532226155335</v>
      </c>
      <c r="M36" s="111">
        <v>196.23199244435887</v>
      </c>
      <c r="N36" s="111">
        <v>217.1818977807952</v>
      </c>
      <c r="O36" s="111">
        <v>197.30470046503999</v>
      </c>
      <c r="P36" s="111">
        <v>194.98060879127539</v>
      </c>
      <c r="Q36" s="111">
        <v>183.34975367732241</v>
      </c>
      <c r="R36" s="111">
        <v>164.46353295862795</v>
      </c>
      <c r="S36" s="111">
        <v>186.54899276613452</v>
      </c>
      <c r="T36" s="111">
        <v>182.61588333404924</v>
      </c>
      <c r="U36" s="111">
        <v>171.96565404083418</v>
      </c>
      <c r="V36" s="111">
        <v>185.88817696290107</v>
      </c>
      <c r="W36" s="111">
        <v>161.76479654662759</v>
      </c>
      <c r="X36" s="111">
        <v>177.71957573513723</v>
      </c>
      <c r="Y36" s="87"/>
    </row>
    <row r="37" spans="1:26" s="55" customFormat="1" ht="12.75" customHeight="1">
      <c r="A37" s="74">
        <v>33</v>
      </c>
      <c r="B37" s="75" t="s">
        <v>353</v>
      </c>
      <c r="C37" s="79" t="s">
        <v>354</v>
      </c>
      <c r="D37" s="111">
        <v>46.573720169220401</v>
      </c>
      <c r="E37" s="111">
        <v>51.52618068441322</v>
      </c>
      <c r="F37" s="111">
        <v>46.207943178987222</v>
      </c>
      <c r="G37" s="111">
        <v>36.554204988040475</v>
      </c>
      <c r="H37" s="111">
        <v>35.302196996983596</v>
      </c>
      <c r="I37" s="111">
        <v>34.212692809730598</v>
      </c>
      <c r="J37" s="111">
        <v>33.737882631811026</v>
      </c>
      <c r="K37" s="111">
        <v>34.782594563786148</v>
      </c>
      <c r="L37" s="111">
        <v>34.951246574070105</v>
      </c>
      <c r="M37" s="111">
        <v>37.486929862450168</v>
      </c>
      <c r="N37" s="111">
        <v>41.104167786785759</v>
      </c>
      <c r="O37" s="111">
        <v>42.521746547491361</v>
      </c>
      <c r="P37" s="111">
        <v>31.210896752865878</v>
      </c>
      <c r="Q37" s="111">
        <v>26.64878681764548</v>
      </c>
      <c r="R37" s="111">
        <v>31.086471245028321</v>
      </c>
      <c r="S37" s="111">
        <v>39.347326774272155</v>
      </c>
      <c r="T37" s="111">
        <v>32.598162381530344</v>
      </c>
      <c r="U37" s="111">
        <v>32.966742825405085</v>
      </c>
      <c r="V37" s="111">
        <v>37.613574973849424</v>
      </c>
      <c r="W37" s="111">
        <v>32.584258093034933</v>
      </c>
      <c r="X37" s="111">
        <v>33.611666944659198</v>
      </c>
      <c r="Y37" s="87"/>
    </row>
    <row r="38" spans="1:26" s="87" customFormat="1" ht="12.75" customHeight="1">
      <c r="A38" s="74">
        <v>34</v>
      </c>
      <c r="B38" s="75" t="s">
        <v>355</v>
      </c>
      <c r="C38" s="79" t="s">
        <v>356</v>
      </c>
      <c r="D38" s="111">
        <v>389.01959772265195</v>
      </c>
      <c r="E38" s="111">
        <v>356.80234358522068</v>
      </c>
      <c r="F38" s="111">
        <v>361.88965667304217</v>
      </c>
      <c r="G38" s="111">
        <v>304.18864785162089</v>
      </c>
      <c r="H38" s="111">
        <v>287.09195330372955</v>
      </c>
      <c r="I38" s="111">
        <v>274.92226166540485</v>
      </c>
      <c r="J38" s="111">
        <v>256.68151680651278</v>
      </c>
      <c r="K38" s="111">
        <v>236.43771864223567</v>
      </c>
      <c r="L38" s="111">
        <v>246.14436507193386</v>
      </c>
      <c r="M38" s="111">
        <v>236.68901241705515</v>
      </c>
      <c r="N38" s="111">
        <v>220.41829465287151</v>
      </c>
      <c r="O38" s="111">
        <v>216.87138689784857</v>
      </c>
      <c r="P38" s="111">
        <v>184.88396833035145</v>
      </c>
      <c r="Q38" s="111">
        <v>241.62259124719725</v>
      </c>
      <c r="R38" s="111">
        <v>208.39044157879732</v>
      </c>
      <c r="S38" s="111">
        <v>202.41207162671762</v>
      </c>
      <c r="T38" s="111">
        <v>200.85061804411617</v>
      </c>
      <c r="U38" s="111">
        <v>202.44974834683117</v>
      </c>
      <c r="V38" s="111">
        <v>198.79619169999148</v>
      </c>
      <c r="W38" s="111">
        <v>179.14622353247313</v>
      </c>
      <c r="X38" s="111">
        <v>178.98218162485847</v>
      </c>
      <c r="Y38" s="160"/>
      <c r="Z38" s="86"/>
    </row>
    <row r="39" spans="1:26" s="87" customFormat="1" ht="12.75" customHeight="1">
      <c r="A39" s="74">
        <v>35</v>
      </c>
      <c r="B39" s="75" t="s">
        <v>357</v>
      </c>
      <c r="C39" s="79" t="s">
        <v>358</v>
      </c>
      <c r="D39" s="111">
        <v>0.35828740090302591</v>
      </c>
      <c r="E39" s="111">
        <v>0.25515947434829578</v>
      </c>
      <c r="F39" s="111">
        <v>0.22737598593843594</v>
      </c>
      <c r="G39" s="111">
        <v>7.3124353625970528E-2</v>
      </c>
      <c r="H39" s="111">
        <v>5.0948405228562491E-2</v>
      </c>
      <c r="I39" s="111">
        <v>0.19110977117754302</v>
      </c>
      <c r="J39" s="111">
        <v>0.46456368699200734</v>
      </c>
      <c r="K39" s="111">
        <v>0.20863271661878735</v>
      </c>
      <c r="L39" s="111">
        <v>0.46477949411241604</v>
      </c>
      <c r="M39" s="111">
        <v>0.52952337629134871</v>
      </c>
      <c r="N39" s="111">
        <v>0.53686802154800417</v>
      </c>
      <c r="O39" s="111">
        <v>0.59663518795856074</v>
      </c>
      <c r="P39" s="111">
        <v>0.43226713002459644</v>
      </c>
      <c r="Q39" s="111">
        <v>16.432101222013181</v>
      </c>
      <c r="R39" s="111">
        <v>17.120745906321883</v>
      </c>
      <c r="S39" s="111">
        <v>19.845521279709345</v>
      </c>
      <c r="T39" s="111">
        <v>17.533683974655379</v>
      </c>
      <c r="U39" s="111">
        <v>18.496263441499934</v>
      </c>
      <c r="V39" s="111">
        <v>17.889732698767496</v>
      </c>
      <c r="W39" s="111">
        <v>17.8538572560517</v>
      </c>
      <c r="X39" s="111">
        <v>16.312617721818569</v>
      </c>
    </row>
    <row r="40" spans="1:26" s="87" customFormat="1" ht="12.75" customHeight="1">
      <c r="A40" s="74">
        <v>36</v>
      </c>
      <c r="B40" s="75" t="s">
        <v>359</v>
      </c>
      <c r="C40" s="83" t="s">
        <v>360</v>
      </c>
      <c r="D40" s="111">
        <v>13633.976874830418</v>
      </c>
      <c r="E40" s="111">
        <v>15025.337987734642</v>
      </c>
      <c r="F40" s="111">
        <v>16149.334267313068</v>
      </c>
      <c r="G40" s="111">
        <v>16801.232473827025</v>
      </c>
      <c r="H40" s="111">
        <v>17245.669609798864</v>
      </c>
      <c r="I40" s="111">
        <v>16610.967865070208</v>
      </c>
      <c r="J40" s="111">
        <v>15699.81802157496</v>
      </c>
      <c r="K40" s="111">
        <v>16174.220170329683</v>
      </c>
      <c r="L40" s="111">
        <v>33016.425085245937</v>
      </c>
      <c r="M40" s="111">
        <v>33279.365344579652</v>
      </c>
      <c r="N40" s="111">
        <v>36473.000042294399</v>
      </c>
      <c r="O40" s="111">
        <v>43221.057146863663</v>
      </c>
      <c r="P40" s="111">
        <v>52531.450080150564</v>
      </c>
      <c r="Q40" s="111">
        <v>58592.315411055519</v>
      </c>
      <c r="R40" s="111">
        <v>63808.39541018883</v>
      </c>
      <c r="S40" s="111">
        <v>75872.025880222936</v>
      </c>
      <c r="T40" s="111">
        <v>83173.046418143407</v>
      </c>
      <c r="U40" s="111">
        <v>94094.668322845784</v>
      </c>
      <c r="V40" s="111">
        <v>106499.76143642141</v>
      </c>
      <c r="W40" s="111">
        <v>111310.08107648956</v>
      </c>
      <c r="X40" s="111">
        <v>113586.41988101888</v>
      </c>
    </row>
    <row r="41" spans="1:26" s="87" customFormat="1" ht="12.75" customHeight="1">
      <c r="A41" s="74">
        <v>37</v>
      </c>
      <c r="B41" s="75" t="s">
        <v>361</v>
      </c>
      <c r="C41" s="79" t="s">
        <v>362</v>
      </c>
      <c r="D41" s="111">
        <v>13633.976874830418</v>
      </c>
      <c r="E41" s="111">
        <v>15025.337987734642</v>
      </c>
      <c r="F41" s="111">
        <v>16149.334267313068</v>
      </c>
      <c r="G41" s="111">
        <v>16801.232473827025</v>
      </c>
      <c r="H41" s="111">
        <v>17245.669609798864</v>
      </c>
      <c r="I41" s="111">
        <v>16610.967865070208</v>
      </c>
      <c r="J41" s="111">
        <v>15699.81802157496</v>
      </c>
      <c r="K41" s="111">
        <v>16174.220170329683</v>
      </c>
      <c r="L41" s="111">
        <v>33016.425085245937</v>
      </c>
      <c r="M41" s="111">
        <v>33279.365344579652</v>
      </c>
      <c r="N41" s="111">
        <v>36472.963791706665</v>
      </c>
      <c r="O41" s="111">
        <v>43221.016550075838</v>
      </c>
      <c r="P41" s="111">
        <v>52531.401809066178</v>
      </c>
      <c r="Q41" s="111">
        <v>58592.277159127749</v>
      </c>
      <c r="R41" s="111">
        <v>63808.313291696533</v>
      </c>
      <c r="S41" s="111">
        <v>75751.143847531479</v>
      </c>
      <c r="T41" s="111">
        <v>83028.640021272266</v>
      </c>
      <c r="U41" s="111">
        <v>93474.295498426261</v>
      </c>
      <c r="V41" s="111">
        <v>100660.25827492714</v>
      </c>
      <c r="W41" s="111">
        <v>104747.81398352141</v>
      </c>
      <c r="X41" s="111">
        <v>107014.52687389254</v>
      </c>
    </row>
    <row r="42" spans="1:26" s="87" customFormat="1" ht="12.75" customHeight="1">
      <c r="A42" s="74">
        <v>38</v>
      </c>
      <c r="B42" s="75" t="s">
        <v>363</v>
      </c>
      <c r="C42" s="79" t="s">
        <v>364</v>
      </c>
      <c r="D42" s="111">
        <v>0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0</v>
      </c>
      <c r="K42" s="111">
        <v>0</v>
      </c>
      <c r="L42" s="111">
        <v>0</v>
      </c>
      <c r="M42" s="111">
        <v>0</v>
      </c>
      <c r="N42" s="111">
        <v>3.6250587737317784E-2</v>
      </c>
      <c r="O42" s="111">
        <v>4.0596787820807667E-2</v>
      </c>
      <c r="P42" s="111">
        <v>4.8271084389797138E-2</v>
      </c>
      <c r="Q42" s="111">
        <v>3.8251927763991514E-2</v>
      </c>
      <c r="R42" s="111">
        <v>8.21184922987718E-2</v>
      </c>
      <c r="S42" s="111">
        <v>120.88203269145883</v>
      </c>
      <c r="T42" s="111">
        <v>144.40639687113782</v>
      </c>
      <c r="U42" s="111">
        <v>620.37282441951413</v>
      </c>
      <c r="V42" s="111">
        <v>5839.50316149426</v>
      </c>
      <c r="W42" s="111">
        <v>6562.267092968149</v>
      </c>
      <c r="X42" s="111">
        <v>6571.8930071263458</v>
      </c>
    </row>
    <row r="43" spans="1:26" s="88" customFormat="1" ht="12.75" customHeight="1">
      <c r="A43" s="74">
        <v>39</v>
      </c>
      <c r="B43" s="75" t="s">
        <v>365</v>
      </c>
      <c r="C43" s="83" t="s">
        <v>366</v>
      </c>
      <c r="D43" s="111">
        <v>3602.0436632526284</v>
      </c>
      <c r="E43" s="111">
        <v>4056.6617424645974</v>
      </c>
      <c r="F43" s="111">
        <v>4286.4148140802899</v>
      </c>
      <c r="G43" s="111">
        <v>4400.3670585620221</v>
      </c>
      <c r="H43" s="111">
        <v>4312.0404527603614</v>
      </c>
      <c r="I43" s="111">
        <v>4639.188429891341</v>
      </c>
      <c r="J43" s="111">
        <v>4579.1095931564105</v>
      </c>
      <c r="K43" s="111">
        <v>4958.4102803471278</v>
      </c>
      <c r="L43" s="111">
        <v>994.17080203855198</v>
      </c>
      <c r="M43" s="111">
        <v>1018.5878796936951</v>
      </c>
      <c r="N43" s="111">
        <v>967.43343874550976</v>
      </c>
      <c r="O43" s="111">
        <v>895.90999489608225</v>
      </c>
      <c r="P43" s="111">
        <v>781.12132711061849</v>
      </c>
      <c r="Q43" s="111">
        <v>29.211319240814738</v>
      </c>
      <c r="R43" s="111">
        <v>74.675989909825006</v>
      </c>
      <c r="S43" s="111">
        <v>236.04741769883321</v>
      </c>
      <c r="T43" s="111">
        <v>281.31301416078713</v>
      </c>
      <c r="U43" s="111">
        <v>1059.1439778521044</v>
      </c>
      <c r="V43" s="111">
        <v>685.9034583695875</v>
      </c>
      <c r="W43" s="111">
        <v>712.96347770164118</v>
      </c>
      <c r="X43" s="111">
        <v>712.92385129736874</v>
      </c>
    </row>
    <row r="44" spans="1:26" s="87" customFormat="1" ht="12.75" customHeight="1">
      <c r="A44" s="74">
        <v>40</v>
      </c>
      <c r="B44" s="75" t="s">
        <v>367</v>
      </c>
      <c r="C44" s="79" t="s">
        <v>368</v>
      </c>
      <c r="D44" s="111">
        <v>0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0</v>
      </c>
      <c r="K44" s="111">
        <v>0</v>
      </c>
      <c r="L44" s="111">
        <v>1.354918665689666E-3</v>
      </c>
      <c r="M44" s="111">
        <v>1.374763780979544E-3</v>
      </c>
      <c r="N44" s="111">
        <v>1.2809365828636218E-3</v>
      </c>
      <c r="O44" s="111">
        <v>1.3299582007175053E-3</v>
      </c>
      <c r="P44" s="111">
        <v>1.3996510421150647E-3</v>
      </c>
      <c r="Q44" s="111">
        <v>1.3995279932512792E-3</v>
      </c>
      <c r="R44" s="111">
        <v>1.3996226719082778E-3</v>
      </c>
      <c r="S44" s="111">
        <v>1.3994516331933898E-3</v>
      </c>
      <c r="T44" s="111">
        <v>1.3995374227559875E-3</v>
      </c>
      <c r="U44" s="111">
        <v>6.9971641989552951E-3</v>
      </c>
      <c r="V44" s="111">
        <v>5.6068876135603749E-3</v>
      </c>
      <c r="W44" s="111">
        <v>4.1985804446375121E-3</v>
      </c>
      <c r="X44" s="111">
        <v>5.4114436257015602E-3</v>
      </c>
    </row>
    <row r="45" spans="1:26" s="55" customFormat="1" ht="12.75" customHeight="1">
      <c r="A45" s="74">
        <v>41</v>
      </c>
      <c r="B45" s="75" t="s">
        <v>369</v>
      </c>
      <c r="C45" s="79" t="s">
        <v>370</v>
      </c>
      <c r="D45" s="111">
        <v>3602.0436632526284</v>
      </c>
      <c r="E45" s="111">
        <v>4056.6617424645974</v>
      </c>
      <c r="F45" s="111">
        <v>4286.4148140802899</v>
      </c>
      <c r="G45" s="111">
        <v>4400.3670585620221</v>
      </c>
      <c r="H45" s="111">
        <v>4312.0404527603614</v>
      </c>
      <c r="I45" s="111">
        <v>4639.188429891341</v>
      </c>
      <c r="J45" s="111">
        <v>4579.1095931564105</v>
      </c>
      <c r="K45" s="111">
        <v>4958.4102803471278</v>
      </c>
      <c r="L45" s="111">
        <v>994.16944711988629</v>
      </c>
      <c r="M45" s="111">
        <v>1018.5865049299141</v>
      </c>
      <c r="N45" s="111">
        <v>967.43215780892695</v>
      </c>
      <c r="O45" s="111">
        <v>895.90866493788155</v>
      </c>
      <c r="P45" s="111">
        <v>781.11992745957639</v>
      </c>
      <c r="Q45" s="111">
        <v>29.209919712821488</v>
      </c>
      <c r="R45" s="111">
        <v>74.674590287153109</v>
      </c>
      <c r="S45" s="111">
        <v>236.04601824720004</v>
      </c>
      <c r="T45" s="111">
        <v>281.31161462336439</v>
      </c>
      <c r="U45" s="111">
        <v>1059.1369806879056</v>
      </c>
      <c r="V45" s="111">
        <v>685.89785148197393</v>
      </c>
      <c r="W45" s="111">
        <v>712.95927912119657</v>
      </c>
      <c r="X45" s="111">
        <v>712.91843985374294</v>
      </c>
      <c r="Y45" s="87"/>
    </row>
    <row r="46" spans="1:26" s="55" customFormat="1" ht="12.75" customHeight="1">
      <c r="A46" s="74">
        <v>42</v>
      </c>
      <c r="B46" s="75">
        <v>37</v>
      </c>
      <c r="C46" s="85" t="s">
        <v>371</v>
      </c>
      <c r="D46" s="111">
        <v>0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0</v>
      </c>
      <c r="K46" s="111">
        <v>0</v>
      </c>
      <c r="L46" s="111">
        <v>1.354918665689666E-3</v>
      </c>
      <c r="M46" s="111">
        <v>1.374763780979544E-3</v>
      </c>
      <c r="N46" s="111">
        <v>1.2809365828636218E-3</v>
      </c>
      <c r="O46" s="111">
        <v>1.3299582007175053E-3</v>
      </c>
      <c r="P46" s="111">
        <v>1.3996510421150647E-3</v>
      </c>
      <c r="Q46" s="111">
        <v>1.3995279932512792E-3</v>
      </c>
      <c r="R46" s="111">
        <v>1.3996226719082778E-3</v>
      </c>
      <c r="S46" s="111">
        <v>1.3994516331933898E-3</v>
      </c>
      <c r="T46" s="111">
        <v>1.3995374227559875E-3</v>
      </c>
      <c r="U46" s="111">
        <v>5.5977313591642364E-3</v>
      </c>
      <c r="V46" s="111">
        <v>8.4103314203405628E-3</v>
      </c>
      <c r="W46" s="111">
        <v>8.3971608892750241E-3</v>
      </c>
      <c r="X46" s="111">
        <v>9.4700263449777281E-3</v>
      </c>
      <c r="Y46" s="87"/>
    </row>
    <row r="47" spans="1:26" s="55" customFormat="1" ht="12.75" customHeight="1">
      <c r="A47" s="74">
        <v>43</v>
      </c>
      <c r="B47" s="75" t="s">
        <v>372</v>
      </c>
      <c r="C47" s="85" t="s">
        <v>373</v>
      </c>
      <c r="D47" s="111">
        <v>3602.0436632526284</v>
      </c>
      <c r="E47" s="111">
        <v>4056.6617424645974</v>
      </c>
      <c r="F47" s="111">
        <v>4286.4148140802899</v>
      </c>
      <c r="G47" s="111">
        <v>4400.3670585620221</v>
      </c>
      <c r="H47" s="111">
        <v>4312.0404527603614</v>
      </c>
      <c r="I47" s="111">
        <v>4639.188429891341</v>
      </c>
      <c r="J47" s="111">
        <v>4579.1095931564105</v>
      </c>
      <c r="K47" s="111">
        <v>4958.4102803471278</v>
      </c>
      <c r="L47" s="111">
        <v>994.16809220122059</v>
      </c>
      <c r="M47" s="111">
        <v>1018.5851301661331</v>
      </c>
      <c r="N47" s="111">
        <v>967.43087687234402</v>
      </c>
      <c r="O47" s="111">
        <v>895.90733497968085</v>
      </c>
      <c r="P47" s="111">
        <v>781.11852780853428</v>
      </c>
      <c r="Q47" s="111">
        <v>29.208520184828238</v>
      </c>
      <c r="R47" s="111">
        <v>74.673190664481197</v>
      </c>
      <c r="S47" s="111">
        <v>236.04461879556683</v>
      </c>
      <c r="T47" s="111">
        <v>281.31021508594159</v>
      </c>
      <c r="U47" s="111">
        <v>1059.1313829565463</v>
      </c>
      <c r="V47" s="111">
        <v>685.88944115055358</v>
      </c>
      <c r="W47" s="111">
        <v>712.95088196030724</v>
      </c>
      <c r="X47" s="111">
        <v>712.90896982739798</v>
      </c>
      <c r="Y47" s="87"/>
    </row>
    <row r="48" spans="1:26" s="55" customFormat="1" ht="12.75" customHeight="1">
      <c r="A48" s="74">
        <v>44</v>
      </c>
      <c r="B48" s="75" t="s">
        <v>374</v>
      </c>
      <c r="C48" s="83" t="s">
        <v>375</v>
      </c>
      <c r="D48" s="111">
        <v>678.52644814470239</v>
      </c>
      <c r="E48" s="111">
        <v>555.31415310003877</v>
      </c>
      <c r="F48" s="111">
        <v>566.91064677410623</v>
      </c>
      <c r="G48" s="111">
        <v>346.4669483735949</v>
      </c>
      <c r="H48" s="111">
        <v>346.11969463512941</v>
      </c>
      <c r="I48" s="111">
        <v>314.02098575585211</v>
      </c>
      <c r="J48" s="111">
        <v>277.97245345243539</v>
      </c>
      <c r="K48" s="111">
        <v>268.80418402488391</v>
      </c>
      <c r="L48" s="111">
        <v>229.21569158463004</v>
      </c>
      <c r="M48" s="111">
        <v>205.07695219774743</v>
      </c>
      <c r="N48" s="111">
        <v>194.49365170026243</v>
      </c>
      <c r="O48" s="111">
        <v>202.50229365800732</v>
      </c>
      <c r="P48" s="111">
        <v>213.40363750883543</v>
      </c>
      <c r="Q48" s="111">
        <v>220.06260517817546</v>
      </c>
      <c r="R48" s="111">
        <v>176.5668671183933</v>
      </c>
      <c r="S48" s="111">
        <v>125.12555744622263</v>
      </c>
      <c r="T48" s="111">
        <v>122.24391932285644</v>
      </c>
      <c r="U48" s="111">
        <v>79.421188204653419</v>
      </c>
      <c r="V48" s="111">
        <v>78.045992825222953</v>
      </c>
      <c r="W48" s="111">
        <v>77.910174190887091</v>
      </c>
      <c r="X48" s="111">
        <v>76.384036650345735</v>
      </c>
      <c r="Y48" s="87"/>
    </row>
    <row r="49" spans="1:25" s="55" customFormat="1" ht="12.75" customHeight="1">
      <c r="A49" s="74">
        <v>45</v>
      </c>
      <c r="B49" s="75" t="s">
        <v>376</v>
      </c>
      <c r="C49" s="79" t="s">
        <v>377</v>
      </c>
      <c r="D49" s="111">
        <v>340.81497704910964</v>
      </c>
      <c r="E49" s="111">
        <v>279.06880596355046</v>
      </c>
      <c r="F49" s="111">
        <v>289.35204928984905</v>
      </c>
      <c r="G49" s="111">
        <v>169.66779123391646</v>
      </c>
      <c r="H49" s="111">
        <v>169.05185555167313</v>
      </c>
      <c r="I49" s="111">
        <v>155.90987121304079</v>
      </c>
      <c r="J49" s="111">
        <v>137.33376167445857</v>
      </c>
      <c r="K49" s="111">
        <v>125.82724053734337</v>
      </c>
      <c r="L49" s="111">
        <v>113.58665765077988</v>
      </c>
      <c r="M49" s="111">
        <v>102.65755130059758</v>
      </c>
      <c r="N49" s="111">
        <v>96.68631927792967</v>
      </c>
      <c r="O49" s="111">
        <v>106.25729504775845</v>
      </c>
      <c r="P49" s="111">
        <v>107.36762667028687</v>
      </c>
      <c r="Q49" s="111">
        <v>104.1835189941004</v>
      </c>
      <c r="R49" s="111">
        <v>66.853397453802287</v>
      </c>
      <c r="S49" s="111">
        <v>62.919570071516624</v>
      </c>
      <c r="T49" s="111">
        <v>61.413545033542064</v>
      </c>
      <c r="U49" s="111">
        <v>40.037653496079606</v>
      </c>
      <c r="V49" s="111">
        <v>39.247653369780849</v>
      </c>
      <c r="W49" s="111">
        <v>39.251321896167951</v>
      </c>
      <c r="X49" s="111">
        <v>38.480266780391403</v>
      </c>
      <c r="Y49" s="87"/>
    </row>
    <row r="50" spans="1:25" s="55" customFormat="1" ht="12.75" customHeight="1">
      <c r="A50" s="74">
        <v>46</v>
      </c>
      <c r="B50" s="75" t="s">
        <v>378</v>
      </c>
      <c r="C50" s="79" t="s">
        <v>379</v>
      </c>
      <c r="D50" s="111">
        <v>337.7114710955928</v>
      </c>
      <c r="E50" s="111">
        <v>276.24534713648831</v>
      </c>
      <c r="F50" s="111">
        <v>277.55859748425723</v>
      </c>
      <c r="G50" s="111">
        <v>176.79915713967847</v>
      </c>
      <c r="H50" s="111">
        <v>177.06783908345631</v>
      </c>
      <c r="I50" s="111">
        <v>158.11111454281129</v>
      </c>
      <c r="J50" s="111">
        <v>140.63869177797682</v>
      </c>
      <c r="K50" s="111">
        <v>142.97694348754052</v>
      </c>
      <c r="L50" s="111">
        <v>115.62903393385015</v>
      </c>
      <c r="M50" s="111">
        <v>102.41940089714981</v>
      </c>
      <c r="N50" s="111">
        <v>97.807332422332792</v>
      </c>
      <c r="O50" s="111">
        <v>96.244998610248885</v>
      </c>
      <c r="P50" s="111">
        <v>106.03601083854856</v>
      </c>
      <c r="Q50" s="111">
        <v>115.87908618407504</v>
      </c>
      <c r="R50" s="111">
        <v>109.71346966459103</v>
      </c>
      <c r="S50" s="111">
        <v>62.205987374705998</v>
      </c>
      <c r="T50" s="111">
        <v>60.830374289314385</v>
      </c>
      <c r="U50" s="111">
        <v>39.383534708573819</v>
      </c>
      <c r="V50" s="111">
        <v>38.798339455442104</v>
      </c>
      <c r="W50" s="111">
        <v>38.658852294719146</v>
      </c>
      <c r="X50" s="111">
        <v>37.903769869954324</v>
      </c>
      <c r="Y50" s="87"/>
    </row>
    <row r="51" spans="1:25" s="55" customFormat="1" ht="12.75" customHeight="1">
      <c r="A51" s="74">
        <v>47</v>
      </c>
      <c r="B51" s="75" t="s">
        <v>380</v>
      </c>
      <c r="C51" s="83" t="s">
        <v>381</v>
      </c>
      <c r="D51" s="111">
        <v>3435.6313383741826</v>
      </c>
      <c r="E51" s="111">
        <v>2427.5711916553464</v>
      </c>
      <c r="F51" s="111">
        <v>2700.9155317553032</v>
      </c>
      <c r="G51" s="111">
        <v>877.62069802811891</v>
      </c>
      <c r="H51" s="111">
        <v>827.28146560518746</v>
      </c>
      <c r="I51" s="111">
        <v>791.88298451980745</v>
      </c>
      <c r="J51" s="111">
        <v>660.33736846919112</v>
      </c>
      <c r="K51" s="111">
        <v>656.01943229317317</v>
      </c>
      <c r="L51" s="111">
        <v>264.27077202799308</v>
      </c>
      <c r="M51" s="111">
        <v>167.79568814795098</v>
      </c>
      <c r="N51" s="111">
        <v>209.3104123206013</v>
      </c>
      <c r="O51" s="111">
        <v>257.41397743225906</v>
      </c>
      <c r="P51" s="111">
        <v>245.48327683123281</v>
      </c>
      <c r="Q51" s="111">
        <v>143.61760522004911</v>
      </c>
      <c r="R51" s="111">
        <v>15.588779319767292</v>
      </c>
      <c r="S51" s="111">
        <v>207.47537523287497</v>
      </c>
      <c r="T51" s="111">
        <v>260.37664679497777</v>
      </c>
      <c r="U51" s="111">
        <v>53.330359050211754</v>
      </c>
      <c r="V51" s="111">
        <v>26.163623395961423</v>
      </c>
      <c r="W51" s="111">
        <v>50.18660323338252</v>
      </c>
      <c r="X51" s="111">
        <v>39.602034763977663</v>
      </c>
      <c r="Y51" s="87"/>
    </row>
    <row r="52" spans="1:25" s="55" customFormat="1" ht="12.75" customHeight="1">
      <c r="A52" s="74">
        <v>48</v>
      </c>
      <c r="B52" s="75" t="s">
        <v>382</v>
      </c>
      <c r="C52" s="79" t="s">
        <v>383</v>
      </c>
      <c r="D52" s="111">
        <v>330.77614280583271</v>
      </c>
      <c r="E52" s="111">
        <v>236.29572364123089</v>
      </c>
      <c r="F52" s="111">
        <v>275.63976240865264</v>
      </c>
      <c r="G52" s="111">
        <v>98.642044435071909</v>
      </c>
      <c r="H52" s="111">
        <v>94.159801121107861</v>
      </c>
      <c r="I52" s="111">
        <v>88.54329802961405</v>
      </c>
      <c r="J52" s="111">
        <v>78.56490139585145</v>
      </c>
      <c r="K52" s="111">
        <v>58.631210536956722</v>
      </c>
      <c r="L52" s="111">
        <v>17.099166052439742</v>
      </c>
      <c r="M52" s="111">
        <v>11.022041071762816</v>
      </c>
      <c r="N52" s="111">
        <v>15.166015306582857</v>
      </c>
      <c r="O52" s="111">
        <v>27.990914955652656</v>
      </c>
      <c r="P52" s="111">
        <v>33.768139701143447</v>
      </c>
      <c r="Q52" s="111">
        <v>13.723952611367491</v>
      </c>
      <c r="R52" s="111">
        <v>1.8198434017027165</v>
      </c>
      <c r="S52" s="111">
        <v>27.734628114659017</v>
      </c>
      <c r="T52" s="111">
        <v>20.684739047695221</v>
      </c>
      <c r="U52" s="111">
        <v>10.729037392532867</v>
      </c>
      <c r="V52" s="111">
        <v>5.3048969919910416</v>
      </c>
      <c r="W52" s="111">
        <v>7.4634860246520756</v>
      </c>
      <c r="X52" s="111">
        <v>4.3422056424346795</v>
      </c>
      <c r="Y52" s="159"/>
    </row>
    <row r="53" spans="1:25" s="55" customFormat="1" ht="12.75" customHeight="1">
      <c r="A53" s="74">
        <v>49</v>
      </c>
      <c r="B53" s="75" t="s">
        <v>384</v>
      </c>
      <c r="C53" s="79" t="s">
        <v>385</v>
      </c>
      <c r="D53" s="111">
        <v>648.27847308974708</v>
      </c>
      <c r="E53" s="111">
        <v>494.44226996508115</v>
      </c>
      <c r="F53" s="111">
        <v>529.66954307406672</v>
      </c>
      <c r="G53" s="111">
        <v>186.94379723112974</v>
      </c>
      <c r="H53" s="111">
        <v>161.878666574665</v>
      </c>
      <c r="I53" s="111">
        <v>155.02013641615017</v>
      </c>
      <c r="J53" s="111">
        <v>134.90544293103329</v>
      </c>
      <c r="K53" s="111">
        <v>99.642180846798183</v>
      </c>
      <c r="L53" s="111">
        <v>20.431019924982639</v>
      </c>
      <c r="M53" s="111">
        <v>13.832937359376357</v>
      </c>
      <c r="N53" s="111">
        <v>15.906695065466439</v>
      </c>
      <c r="O53" s="111">
        <v>27.289680993325312</v>
      </c>
      <c r="P53" s="111">
        <v>37.808271280427853</v>
      </c>
      <c r="Q53" s="111">
        <v>22.825824670254878</v>
      </c>
      <c r="R53" s="111">
        <v>1.7725238583987548</v>
      </c>
      <c r="S53" s="111">
        <v>43.654317795709325</v>
      </c>
      <c r="T53" s="111">
        <v>85.900784383182909</v>
      </c>
      <c r="U53" s="111">
        <v>15.746204901435247</v>
      </c>
      <c r="V53" s="111">
        <v>4.6806810660179679</v>
      </c>
      <c r="W53" s="111">
        <v>9.4888355162226379</v>
      </c>
      <c r="X53" s="111">
        <v>7.4145854839465493</v>
      </c>
      <c r="Y53" s="87"/>
    </row>
    <row r="54" spans="1:25" s="55" customFormat="1" ht="12.75" customHeight="1">
      <c r="A54" s="74">
        <v>50</v>
      </c>
      <c r="B54" s="75" t="s">
        <v>386</v>
      </c>
      <c r="C54" s="79" t="s">
        <v>387</v>
      </c>
      <c r="D54" s="111">
        <v>2456.5767224786032</v>
      </c>
      <c r="E54" s="111">
        <v>1696.8331980490343</v>
      </c>
      <c r="F54" s="111">
        <v>1895.6062262725843</v>
      </c>
      <c r="G54" s="111">
        <v>592.03485636191726</v>
      </c>
      <c r="H54" s="111">
        <v>571.2429979094145</v>
      </c>
      <c r="I54" s="111">
        <v>548.31955007404315</v>
      </c>
      <c r="J54" s="111">
        <v>446.86702414230638</v>
      </c>
      <c r="K54" s="111">
        <v>497.74604090941824</v>
      </c>
      <c r="L54" s="111">
        <v>226.74058605057067</v>
      </c>
      <c r="M54" s="111">
        <v>142.9407097168118</v>
      </c>
      <c r="N54" s="111">
        <v>178.237701948552</v>
      </c>
      <c r="O54" s="111">
        <v>202.13338148328106</v>
      </c>
      <c r="P54" s="111">
        <v>173.9068658496615</v>
      </c>
      <c r="Q54" s="111">
        <v>107.06782793842676</v>
      </c>
      <c r="R54" s="111">
        <v>11.99641205966582</v>
      </c>
      <c r="S54" s="111">
        <v>136.08642932250666</v>
      </c>
      <c r="T54" s="111">
        <v>153.79112336409966</v>
      </c>
      <c r="U54" s="111">
        <v>26.855116756243632</v>
      </c>
      <c r="V54" s="111">
        <v>16.178045337952412</v>
      </c>
      <c r="W54" s="111">
        <v>33.2342816925078</v>
      </c>
      <c r="X54" s="111">
        <v>27.845243637596436</v>
      </c>
      <c r="Y54" s="87"/>
    </row>
    <row r="55" spans="1:25" s="55" customFormat="1" ht="12.75" customHeight="1">
      <c r="A55" s="74">
        <v>51</v>
      </c>
      <c r="B55" s="75" t="s">
        <v>388</v>
      </c>
      <c r="C55" s="83" t="s">
        <v>389</v>
      </c>
      <c r="D55" s="111">
        <v>667.19274750326781</v>
      </c>
      <c r="E55" s="111">
        <v>1028.4035534350705</v>
      </c>
      <c r="F55" s="111">
        <v>896.94835195888095</v>
      </c>
      <c r="G55" s="111">
        <v>796.00856699903716</v>
      </c>
      <c r="H55" s="111">
        <v>794.34492712942074</v>
      </c>
      <c r="I55" s="111">
        <v>372.38680154993091</v>
      </c>
      <c r="J55" s="111">
        <v>682.92153800376821</v>
      </c>
      <c r="K55" s="111">
        <v>655.2131466869364</v>
      </c>
      <c r="L55" s="111">
        <v>612.17944451712413</v>
      </c>
      <c r="M55" s="111">
        <v>741.65981241131317</v>
      </c>
      <c r="N55" s="111">
        <v>662.58584361366434</v>
      </c>
      <c r="O55" s="111">
        <v>692.67981911126549</v>
      </c>
      <c r="P55" s="111">
        <v>733.13659685178766</v>
      </c>
      <c r="Q55" s="111">
        <v>795.02995807067191</v>
      </c>
      <c r="R55" s="111">
        <v>699.91737865881805</v>
      </c>
      <c r="S55" s="111">
        <v>685.6611732891987</v>
      </c>
      <c r="T55" s="111">
        <v>647.1301115495977</v>
      </c>
      <c r="U55" s="111">
        <v>680.23618773461078</v>
      </c>
      <c r="V55" s="111">
        <v>728.92647446777198</v>
      </c>
      <c r="W55" s="111">
        <v>658.23987219423407</v>
      </c>
      <c r="X55" s="111">
        <v>686.83080036871695</v>
      </c>
      <c r="Y55" s="87"/>
    </row>
    <row r="56" spans="1:25" s="55" customFormat="1" ht="12.75" customHeight="1">
      <c r="A56" s="74">
        <v>52</v>
      </c>
      <c r="B56" s="75" t="s">
        <v>390</v>
      </c>
      <c r="C56" s="79" t="s">
        <v>391</v>
      </c>
      <c r="D56" s="111">
        <v>86.643704573221001</v>
      </c>
      <c r="E56" s="111">
        <v>446.17373861810239</v>
      </c>
      <c r="F56" s="111">
        <v>310.45380456677526</v>
      </c>
      <c r="G56" s="111">
        <v>229.36957846613424</v>
      </c>
      <c r="H56" s="111">
        <v>222.90032455977851</v>
      </c>
      <c r="I56" s="111">
        <v>187.6111109924033</v>
      </c>
      <c r="J56" s="111">
        <v>113.42958682695075</v>
      </c>
      <c r="K56" s="111">
        <v>45.919954348656546</v>
      </c>
      <c r="L56" s="111">
        <v>39.008882955341683</v>
      </c>
      <c r="M56" s="111">
        <v>36.64913994362508</v>
      </c>
      <c r="N56" s="111">
        <v>30.120818397748</v>
      </c>
      <c r="O56" s="111">
        <v>27.482512947291234</v>
      </c>
      <c r="P56" s="111">
        <v>25.40246067556382</v>
      </c>
      <c r="Q56" s="111">
        <v>25.449168898321755</v>
      </c>
      <c r="R56" s="111">
        <v>20.957254225923887</v>
      </c>
      <c r="S56" s="111">
        <v>22.034933046966906</v>
      </c>
      <c r="T56" s="111">
        <v>23.568576344276977</v>
      </c>
      <c r="U56" s="111">
        <v>17.355668303997302</v>
      </c>
      <c r="V56" s="111">
        <v>16.329428283972216</v>
      </c>
      <c r="W56" s="111">
        <v>14.485551984370415</v>
      </c>
      <c r="X56" s="111">
        <v>13.582401831959587</v>
      </c>
      <c r="Y56" s="87"/>
    </row>
    <row r="57" spans="1:25" s="55" customFormat="1" ht="12.75" customHeight="1">
      <c r="A57" s="74">
        <v>53</v>
      </c>
      <c r="B57" s="75" t="s">
        <v>392</v>
      </c>
      <c r="C57" s="79" t="s">
        <v>393</v>
      </c>
      <c r="D57" s="111">
        <v>259.47820000000002</v>
      </c>
      <c r="E57" s="111">
        <v>290.351621111111</v>
      </c>
      <c r="F57" s="111">
        <v>277.36427111111101</v>
      </c>
      <c r="G57" s="111">
        <v>279.89647333333301</v>
      </c>
      <c r="H57" s="111">
        <v>279.06266111111103</v>
      </c>
      <c r="I57" s="111">
        <v>0</v>
      </c>
      <c r="J57" s="111">
        <v>291.87822320506911</v>
      </c>
      <c r="K57" s="111">
        <v>313.52176135982887</v>
      </c>
      <c r="L57" s="111">
        <v>294.93013537918165</v>
      </c>
      <c r="M57" s="111">
        <v>296.4084567667407</v>
      </c>
      <c r="N57" s="111">
        <v>289.59549283172396</v>
      </c>
      <c r="O57" s="111">
        <v>326.74583310313091</v>
      </c>
      <c r="P57" s="111">
        <v>266.80427344614338</v>
      </c>
      <c r="Q57" s="111">
        <v>280.20782883679408</v>
      </c>
      <c r="R57" s="111">
        <v>264.0527049840515</v>
      </c>
      <c r="S57" s="111">
        <v>229.67616495994375</v>
      </c>
      <c r="T57" s="111">
        <v>239.74097278164095</v>
      </c>
      <c r="U57" s="111">
        <v>241.65170907660894</v>
      </c>
      <c r="V57" s="111">
        <v>287.16639615867359</v>
      </c>
      <c r="W57" s="111">
        <v>233.55450933526657</v>
      </c>
      <c r="X57" s="111">
        <v>239.15640132634749</v>
      </c>
      <c r="Y57" s="87"/>
    </row>
    <row r="58" spans="1:25" s="55" customFormat="1" ht="12.75" customHeight="1">
      <c r="A58" s="74">
        <v>54</v>
      </c>
      <c r="B58" s="75" t="s">
        <v>394</v>
      </c>
      <c r="C58" s="79" t="s">
        <v>395</v>
      </c>
      <c r="D58" s="111">
        <v>200.63126409650044</v>
      </c>
      <c r="E58" s="111">
        <v>181.17516193563046</v>
      </c>
      <c r="F58" s="111">
        <v>188.38762672884511</v>
      </c>
      <c r="G58" s="111">
        <v>182.14292377587674</v>
      </c>
      <c r="H58" s="111">
        <v>184.51437732505332</v>
      </c>
      <c r="I58" s="111">
        <v>73.001594062899883</v>
      </c>
      <c r="J58" s="111">
        <v>172.0225631637278</v>
      </c>
      <c r="K58" s="111">
        <v>198.19519145928604</v>
      </c>
      <c r="L58" s="111">
        <v>185.57022598618749</v>
      </c>
      <c r="M58" s="111">
        <v>321.03514980108991</v>
      </c>
      <c r="N58" s="111">
        <v>249.80436383045895</v>
      </c>
      <c r="O58" s="111">
        <v>243.07512965567426</v>
      </c>
      <c r="P58" s="111">
        <v>345.83467292130098</v>
      </c>
      <c r="Q58" s="111">
        <v>388.38962171300801</v>
      </c>
      <c r="R58" s="111">
        <v>320.78266308730952</v>
      </c>
      <c r="S58" s="111">
        <v>339.43593828624506</v>
      </c>
      <c r="T58" s="111">
        <v>287.72698070336918</v>
      </c>
      <c r="U58" s="111">
        <v>332.04240705782593</v>
      </c>
      <c r="V58" s="111">
        <v>346.11140300065199</v>
      </c>
      <c r="W58" s="111">
        <v>330.62260975654317</v>
      </c>
      <c r="X58" s="111">
        <v>353.72395809254169</v>
      </c>
      <c r="Y58" s="87"/>
    </row>
    <row r="59" spans="1:25" s="55" customFormat="1" ht="12.75" customHeight="1">
      <c r="A59" s="74">
        <v>55</v>
      </c>
      <c r="B59" s="75" t="s">
        <v>396</v>
      </c>
      <c r="C59" s="79" t="s">
        <v>397</v>
      </c>
      <c r="D59" s="111">
        <v>95.808808267162192</v>
      </c>
      <c r="E59" s="111">
        <v>93.464187950346442</v>
      </c>
      <c r="F59" s="111">
        <v>101.4864989581296</v>
      </c>
      <c r="G59" s="111">
        <v>98.269966791595152</v>
      </c>
      <c r="H59" s="111">
        <v>101.63081195696569</v>
      </c>
      <c r="I59" s="111">
        <v>105.39315049515285</v>
      </c>
      <c r="J59" s="111">
        <v>100.06362945719141</v>
      </c>
      <c r="K59" s="111">
        <v>94.864914965829016</v>
      </c>
      <c r="L59" s="111">
        <v>91.279352346466027</v>
      </c>
      <c r="M59" s="111">
        <v>86.123998136940827</v>
      </c>
      <c r="N59" s="111">
        <v>92.071050676929872</v>
      </c>
      <c r="O59" s="111">
        <v>94.109593282211023</v>
      </c>
      <c r="P59" s="111">
        <v>93.892305242353117</v>
      </c>
      <c r="Q59" s="111">
        <v>95.336723554483555</v>
      </c>
      <c r="R59" s="111">
        <v>92.719071336195711</v>
      </c>
      <c r="S59" s="111">
        <v>92.795574427313724</v>
      </c>
      <c r="T59" s="111">
        <v>94.506127123656839</v>
      </c>
      <c r="U59" s="111">
        <v>87.745737946471479</v>
      </c>
      <c r="V59" s="111">
        <v>77.525105681967986</v>
      </c>
      <c r="W59" s="111">
        <v>77.777799624914678</v>
      </c>
      <c r="X59" s="111">
        <v>78.444354068442294</v>
      </c>
      <c r="Y59" s="87"/>
    </row>
    <row r="60" spans="1:25" s="55" customFormat="1" ht="12.75" customHeight="1">
      <c r="A60" s="74">
        <v>56</v>
      </c>
      <c r="B60" s="75" t="s">
        <v>398</v>
      </c>
      <c r="C60" s="79" t="s">
        <v>399</v>
      </c>
      <c r="D60" s="111">
        <v>0.86290657620662758</v>
      </c>
      <c r="E60" s="111">
        <v>1.0238858029910425</v>
      </c>
      <c r="F60" s="111">
        <v>1.0049019539917312</v>
      </c>
      <c r="G60" s="111">
        <v>0.93851019344397812</v>
      </c>
      <c r="H60" s="111">
        <v>0.99551037253853858</v>
      </c>
      <c r="I60" s="111">
        <v>1.1669233721445231</v>
      </c>
      <c r="J60" s="111">
        <v>1.4456864726662235</v>
      </c>
      <c r="K60" s="111">
        <v>1.5642495058202806</v>
      </c>
      <c r="L60" s="111">
        <v>1.1203735424058392</v>
      </c>
      <c r="M60" s="111">
        <v>1.1652968990434875</v>
      </c>
      <c r="N60" s="111">
        <v>0.72840447297170474</v>
      </c>
      <c r="O60" s="111">
        <v>0.88149870542991637</v>
      </c>
      <c r="P60" s="111">
        <v>0.86761099393068053</v>
      </c>
      <c r="Q60" s="111">
        <v>0.89986397627108672</v>
      </c>
      <c r="R60" s="111">
        <v>1.0747018668700514</v>
      </c>
      <c r="S60" s="111">
        <v>1.3829472881759899</v>
      </c>
      <c r="T60" s="111">
        <v>1.280254819572642</v>
      </c>
      <c r="U60" s="111">
        <v>1.1540195541334013</v>
      </c>
      <c r="V60" s="111">
        <v>1.4583830324647356</v>
      </c>
      <c r="W60" s="111">
        <v>1.268924245600902</v>
      </c>
      <c r="X60" s="111">
        <v>1.3231354460872753</v>
      </c>
      <c r="Y60" s="87"/>
    </row>
    <row r="61" spans="1:25" s="55" customFormat="1" ht="12.75" customHeight="1">
      <c r="A61" s="74">
        <v>57</v>
      </c>
      <c r="B61" s="75" t="s">
        <v>400</v>
      </c>
      <c r="C61" s="79" t="s">
        <v>401</v>
      </c>
      <c r="D61" s="111">
        <v>23.767863990177567</v>
      </c>
      <c r="E61" s="111">
        <v>16.214958016889224</v>
      </c>
      <c r="F61" s="111">
        <v>18.251248640028177</v>
      </c>
      <c r="G61" s="111">
        <v>5.3911144386539354</v>
      </c>
      <c r="H61" s="111">
        <v>5.2412418039736703</v>
      </c>
      <c r="I61" s="111">
        <v>5.2140226273303121</v>
      </c>
      <c r="J61" s="111">
        <v>4.0818488781628144</v>
      </c>
      <c r="K61" s="111">
        <v>1.1470750475155689</v>
      </c>
      <c r="L61" s="111">
        <v>0.2704743075414453</v>
      </c>
      <c r="M61" s="111">
        <v>0.27777086387312305</v>
      </c>
      <c r="N61" s="111">
        <v>0.26571340383183811</v>
      </c>
      <c r="O61" s="111">
        <v>0.38525141752813485</v>
      </c>
      <c r="P61" s="111">
        <v>0.33527357249582979</v>
      </c>
      <c r="Q61" s="111">
        <v>4.7467510917933975</v>
      </c>
      <c r="R61" s="111">
        <v>0.33098315846746512</v>
      </c>
      <c r="S61" s="111">
        <v>0.33561528055337925</v>
      </c>
      <c r="T61" s="111">
        <v>0.30719977708102431</v>
      </c>
      <c r="U61" s="111">
        <v>0.28664579557370823</v>
      </c>
      <c r="V61" s="111">
        <v>0.33575831004142026</v>
      </c>
      <c r="W61" s="111">
        <v>0.53047724753836456</v>
      </c>
      <c r="X61" s="111">
        <v>0.60054960333851448</v>
      </c>
      <c r="Y61" s="87"/>
    </row>
    <row r="62" spans="1:25" s="55" customFormat="1" ht="12.75" customHeight="1">
      <c r="A62" s="74">
        <v>58</v>
      </c>
      <c r="B62" s="75" t="s">
        <v>402</v>
      </c>
      <c r="C62" s="83" t="s">
        <v>403</v>
      </c>
      <c r="D62" s="111">
        <v>756.97546994013317</v>
      </c>
      <c r="E62" s="111">
        <v>582.93745543355283</v>
      </c>
      <c r="F62" s="111">
        <v>658.20893226579574</v>
      </c>
      <c r="G62" s="111">
        <v>217.6715708792311</v>
      </c>
      <c r="H62" s="111">
        <v>213.0275420753253</v>
      </c>
      <c r="I62" s="111">
        <v>209.27355748604541</v>
      </c>
      <c r="J62" s="111">
        <v>183.58565662079832</v>
      </c>
      <c r="K62" s="111">
        <v>221.03538623027458</v>
      </c>
      <c r="L62" s="111">
        <v>84.016342086759678</v>
      </c>
      <c r="M62" s="111">
        <v>53.564836570179857</v>
      </c>
      <c r="N62" s="111">
        <v>51.173598358364018</v>
      </c>
      <c r="O62" s="111">
        <v>69.319684794206907</v>
      </c>
      <c r="P62" s="111">
        <v>57.750336263002851</v>
      </c>
      <c r="Q62" s="111">
        <v>47.434011860209701</v>
      </c>
      <c r="R62" s="111">
        <v>8.5404280742978091</v>
      </c>
      <c r="S62" s="111">
        <v>51.55352070856479</v>
      </c>
      <c r="T62" s="111">
        <v>68.207852900291186</v>
      </c>
      <c r="U62" s="111">
        <v>22.040476639264675</v>
      </c>
      <c r="V62" s="111">
        <v>13.283472381053862</v>
      </c>
      <c r="W62" s="111">
        <v>83.326163032859256</v>
      </c>
      <c r="X62" s="111">
        <v>41.803318279193846</v>
      </c>
      <c r="Y62" s="87"/>
    </row>
    <row r="63" spans="1:25" s="55" customFormat="1" ht="12.75" customHeight="1">
      <c r="A63" s="74">
        <v>59</v>
      </c>
      <c r="B63" s="75" t="s">
        <v>404</v>
      </c>
      <c r="C63" s="83" t="s">
        <v>405</v>
      </c>
      <c r="D63" s="111">
        <v>89.505731722358689</v>
      </c>
      <c r="E63" s="111">
        <v>62.718481284799047</v>
      </c>
      <c r="F63" s="111">
        <v>74.330126631236084</v>
      </c>
      <c r="G63" s="111">
        <v>26.388713871151786</v>
      </c>
      <c r="H63" s="111">
        <v>27.177253096333871</v>
      </c>
      <c r="I63" s="111">
        <v>28.750007591291887</v>
      </c>
      <c r="J63" s="111">
        <v>26.378832544895459</v>
      </c>
      <c r="K63" s="111">
        <v>6.965899527146</v>
      </c>
      <c r="L63" s="111">
        <v>1.3182532026327991</v>
      </c>
      <c r="M63" s="111">
        <v>1.9387706571218766</v>
      </c>
      <c r="N63" s="111">
        <v>1.99572829056227</v>
      </c>
      <c r="O63" s="111">
        <v>2.8205465416747431</v>
      </c>
      <c r="P63" s="111">
        <v>2.3515584580216955</v>
      </c>
      <c r="Q63" s="111">
        <v>32.569011384420676</v>
      </c>
      <c r="R63" s="111">
        <v>2.2641211242541721</v>
      </c>
      <c r="S63" s="111">
        <v>2.4390628658548743</v>
      </c>
      <c r="T63" s="111">
        <v>2.3681197929928377</v>
      </c>
      <c r="U63" s="111">
        <v>2.2836197242041325</v>
      </c>
      <c r="V63" s="111">
        <v>2.507665171145121</v>
      </c>
      <c r="W63" s="111">
        <v>2.1914405610731587</v>
      </c>
      <c r="X63" s="111">
        <v>2.2824994551577329</v>
      </c>
      <c r="Y63" s="87"/>
    </row>
    <row r="64" spans="1:25" s="55" customFormat="1" ht="12.75" customHeight="1">
      <c r="A64" s="74">
        <v>60</v>
      </c>
      <c r="B64" s="75" t="s">
        <v>406</v>
      </c>
      <c r="C64" s="83" t="s">
        <v>407</v>
      </c>
      <c r="D64" s="111">
        <v>156.21869499967218</v>
      </c>
      <c r="E64" s="111">
        <v>110.76960612878456</v>
      </c>
      <c r="F64" s="111">
        <v>121.09672367417075</v>
      </c>
      <c r="G64" s="111">
        <v>41.070134236989254</v>
      </c>
      <c r="H64" s="111">
        <v>38.804819358601094</v>
      </c>
      <c r="I64" s="111">
        <v>38.288842895042819</v>
      </c>
      <c r="J64" s="111">
        <v>31.562478421759693</v>
      </c>
      <c r="K64" s="111">
        <v>9.0442832030738884</v>
      </c>
      <c r="L64" s="111">
        <v>2.2726967381402363</v>
      </c>
      <c r="M64" s="111">
        <v>2.1527912178641202</v>
      </c>
      <c r="N64" s="111">
        <v>2.1819589542105851</v>
      </c>
      <c r="O64" s="111">
        <v>2.7955314856500104</v>
      </c>
      <c r="P64" s="111">
        <v>2.4910285583757745</v>
      </c>
      <c r="Q64" s="111">
        <v>34.319127504869918</v>
      </c>
      <c r="R64" s="111">
        <v>2.5441408389463849</v>
      </c>
      <c r="S64" s="111">
        <v>2.7270559289169203</v>
      </c>
      <c r="T64" s="111">
        <v>2.4003740473335258</v>
      </c>
      <c r="U64" s="111">
        <v>2.3293779105215542</v>
      </c>
      <c r="V64" s="111">
        <v>2.7472226787414948</v>
      </c>
      <c r="W64" s="111">
        <v>2.3552417374150214</v>
      </c>
      <c r="X64" s="111">
        <v>2.3166165880877156</v>
      </c>
      <c r="Y64" s="87"/>
    </row>
    <row r="65" spans="1:26" s="55" customFormat="1" ht="12.75" customHeight="1">
      <c r="A65" s="74">
        <v>61</v>
      </c>
      <c r="B65" s="75" t="s">
        <v>408</v>
      </c>
      <c r="C65" s="83" t="s">
        <v>409</v>
      </c>
      <c r="D65" s="111">
        <v>21.970010593476953</v>
      </c>
      <c r="E65" s="111">
        <v>15.813879112061947</v>
      </c>
      <c r="F65" s="111">
        <v>21.060329104009661</v>
      </c>
      <c r="G65" s="111">
        <v>7.6060461965641775</v>
      </c>
      <c r="H65" s="111">
        <v>7.3231553543217167</v>
      </c>
      <c r="I65" s="111">
        <v>7.2411219230396693</v>
      </c>
      <c r="J65" s="111">
        <v>6.2101502736313767</v>
      </c>
      <c r="K65" s="111">
        <v>1.7603855964699622</v>
      </c>
      <c r="L65" s="111">
        <v>0.43986114593912057</v>
      </c>
      <c r="M65" s="111">
        <v>0.44507732442357478</v>
      </c>
      <c r="N65" s="111">
        <v>0.4763121152630162</v>
      </c>
      <c r="O65" s="111">
        <v>0.73099809561471973</v>
      </c>
      <c r="P65" s="111">
        <v>0.58736345941843449</v>
      </c>
      <c r="Q65" s="111">
        <v>8.5711229852444912</v>
      </c>
      <c r="R65" s="111">
        <v>0.53617430018778378</v>
      </c>
      <c r="S65" s="111">
        <v>0.55083669347393871</v>
      </c>
      <c r="T65" s="111">
        <v>0.49622125577802945</v>
      </c>
      <c r="U65" s="111">
        <v>0.47228512859816191</v>
      </c>
      <c r="V65" s="111">
        <v>0.48589929735874249</v>
      </c>
      <c r="W65" s="111">
        <v>0.36560421567188434</v>
      </c>
      <c r="X65" s="111">
        <v>0.39988798464703224</v>
      </c>
      <c r="Y65" s="87"/>
    </row>
    <row r="66" spans="1:26" s="55" customFormat="1" ht="12.75" customHeight="1">
      <c r="A66" s="74">
        <v>62</v>
      </c>
      <c r="B66" s="89" t="s">
        <v>410</v>
      </c>
      <c r="C66" s="83" t="s">
        <v>411</v>
      </c>
      <c r="D66" s="111">
        <v>121.01706918327787</v>
      </c>
      <c r="E66" s="111">
        <v>89.316695010714781</v>
      </c>
      <c r="F66" s="111">
        <v>105.04715801366598</v>
      </c>
      <c r="G66" s="111">
        <v>39.893976461244854</v>
      </c>
      <c r="H66" s="111">
        <v>38.092324231459656</v>
      </c>
      <c r="I66" s="111">
        <v>36.987399665784018</v>
      </c>
      <c r="J66" s="111">
        <v>34.643181173416181</v>
      </c>
      <c r="K66" s="111">
        <v>11.18313913465173</v>
      </c>
      <c r="L66" s="111">
        <v>4.0826747448440308</v>
      </c>
      <c r="M66" s="111">
        <v>4.2037497503252865</v>
      </c>
      <c r="N66" s="111">
        <v>4.2711631403066779</v>
      </c>
      <c r="O66" s="111">
        <v>5.289411862337924</v>
      </c>
      <c r="P66" s="111">
        <v>4.6905656341403965</v>
      </c>
      <c r="Q66" s="111">
        <v>47.908075508671146</v>
      </c>
      <c r="R66" s="111">
        <v>4.9478185636728726</v>
      </c>
      <c r="S66" s="111">
        <v>5.3212669320402464</v>
      </c>
      <c r="T66" s="111">
        <v>4.997624876834788</v>
      </c>
      <c r="U66" s="111">
        <v>4.830174619559978</v>
      </c>
      <c r="V66" s="111">
        <v>5.6318767306560975</v>
      </c>
      <c r="W66" s="111">
        <v>5.1984363747026983</v>
      </c>
      <c r="X66" s="111">
        <v>5.41519696009642</v>
      </c>
      <c r="Y66" s="87"/>
    </row>
    <row r="67" spans="1:26" s="55" customFormat="1" ht="12.75" customHeight="1">
      <c r="A67" s="74">
        <v>63</v>
      </c>
      <c r="B67" s="89" t="s">
        <v>412</v>
      </c>
      <c r="C67" s="83" t="s">
        <v>413</v>
      </c>
      <c r="D67" s="111">
        <v>17.811942209668292</v>
      </c>
      <c r="E67" s="111">
        <v>14.027319041892556</v>
      </c>
      <c r="F67" s="111">
        <v>16.721872403332263</v>
      </c>
      <c r="G67" s="111">
        <v>6.191724112507611</v>
      </c>
      <c r="H67" s="111">
        <v>6.3066818947943979</v>
      </c>
      <c r="I67" s="111">
        <v>6.7340781434914678</v>
      </c>
      <c r="J67" s="111">
        <v>7.0529683710365694</v>
      </c>
      <c r="K67" s="111">
        <v>2.3108785188426171</v>
      </c>
      <c r="L67" s="111">
        <v>0.75201080789782393</v>
      </c>
      <c r="M67" s="111">
        <v>0.65456320055199269</v>
      </c>
      <c r="N67" s="111">
        <v>0.76165092553083225</v>
      </c>
      <c r="O67" s="111">
        <v>0.91707712901560789</v>
      </c>
      <c r="P67" s="111">
        <v>0.83662058506712877</v>
      </c>
      <c r="Q67" s="111">
        <v>13.694091818921681</v>
      </c>
      <c r="R67" s="111">
        <v>1.1233636698498524</v>
      </c>
      <c r="S67" s="111">
        <v>1.1592196936331769</v>
      </c>
      <c r="T67" s="111">
        <v>1.1330574173324801</v>
      </c>
      <c r="U67" s="111">
        <v>0.99480504558940264</v>
      </c>
      <c r="V67" s="111">
        <v>1.1177890144189273</v>
      </c>
      <c r="W67" s="111">
        <v>1.4270031586579597</v>
      </c>
      <c r="X67" s="111">
        <v>1.5751799912816604</v>
      </c>
      <c r="Y67" s="87"/>
    </row>
    <row r="68" spans="1:26" s="55" customFormat="1" ht="12.75" customHeight="1">
      <c r="A68" s="74">
        <v>64</v>
      </c>
      <c r="B68" s="89" t="s">
        <v>414</v>
      </c>
      <c r="C68" s="83" t="s">
        <v>415</v>
      </c>
      <c r="D68" s="111">
        <v>799.94021258680687</v>
      </c>
      <c r="E68" s="111">
        <v>517.64577924852074</v>
      </c>
      <c r="F68" s="111">
        <v>1762.1526244408283</v>
      </c>
      <c r="G68" s="111">
        <v>1184.420710869198</v>
      </c>
      <c r="H68" s="111">
        <v>356.59184169893194</v>
      </c>
      <c r="I68" s="111">
        <v>743.19739834471989</v>
      </c>
      <c r="J68" s="111">
        <v>632.2226492313722</v>
      </c>
      <c r="K68" s="111">
        <v>452.0801827341059</v>
      </c>
      <c r="L68" s="111">
        <v>534.76514586572773</v>
      </c>
      <c r="M68" s="111">
        <v>499.90460269132961</v>
      </c>
      <c r="N68" s="111">
        <v>551.27807184182268</v>
      </c>
      <c r="O68" s="111">
        <v>929.24336980876501</v>
      </c>
      <c r="P68" s="111">
        <v>919.33958469576942</v>
      </c>
      <c r="Q68" s="111">
        <v>886.75286297369644</v>
      </c>
      <c r="R68" s="111">
        <v>785.24629408320766</v>
      </c>
      <c r="S68" s="111">
        <v>1505.290031132372</v>
      </c>
      <c r="T68" s="111">
        <v>1706.1457357033159</v>
      </c>
      <c r="U68" s="111">
        <v>3301.1837312881294</v>
      </c>
      <c r="V68" s="111">
        <v>1874.0595053792374</v>
      </c>
      <c r="W68" s="111">
        <v>1975.3918039167424</v>
      </c>
      <c r="X68" s="111">
        <v>1971.8677691473895</v>
      </c>
      <c r="Y68" s="87"/>
    </row>
    <row r="69" spans="1:26" s="55" customFormat="1" ht="12.75" customHeight="1">
      <c r="A69" s="74">
        <v>65</v>
      </c>
      <c r="B69" s="75" t="s">
        <v>416</v>
      </c>
      <c r="C69" s="83" t="s">
        <v>417</v>
      </c>
      <c r="D69" s="111">
        <v>454.69753990119676</v>
      </c>
      <c r="E69" s="111">
        <v>339.27125518633653</v>
      </c>
      <c r="F69" s="111">
        <v>375.34416864009205</v>
      </c>
      <c r="G69" s="111">
        <v>128.86069522574883</v>
      </c>
      <c r="H69" s="111">
        <v>121.32078907155719</v>
      </c>
      <c r="I69" s="111">
        <v>114.88933817061555</v>
      </c>
      <c r="J69" s="111">
        <v>104.8062133559863</v>
      </c>
      <c r="K69" s="111">
        <v>102.96070812895462</v>
      </c>
      <c r="L69" s="111">
        <v>48.690589046708624</v>
      </c>
      <c r="M69" s="111">
        <v>32.40547799267781</v>
      </c>
      <c r="N69" s="111">
        <v>27.695867285159572</v>
      </c>
      <c r="O69" s="111">
        <v>27.915732279151918</v>
      </c>
      <c r="P69" s="111">
        <v>20.904577302358192</v>
      </c>
      <c r="Q69" s="111">
        <v>35.473651997779641</v>
      </c>
      <c r="R69" s="111">
        <v>7.0851615116954347</v>
      </c>
      <c r="S69" s="111">
        <v>233.12998502989922</v>
      </c>
      <c r="T69" s="111">
        <v>284.39653874872101</v>
      </c>
      <c r="U69" s="111">
        <v>1060.1202897292105</v>
      </c>
      <c r="V69" s="111">
        <v>653.28666989887847</v>
      </c>
      <c r="W69" s="111">
        <v>689.42069100409913</v>
      </c>
      <c r="X69" s="111">
        <v>687.3536534531496</v>
      </c>
      <c r="Y69" s="87"/>
    </row>
    <row r="70" spans="1:26" s="55" customFormat="1" ht="12.75" customHeight="1">
      <c r="A70" s="74">
        <v>66</v>
      </c>
      <c r="B70" s="75" t="s">
        <v>418</v>
      </c>
      <c r="C70" s="83" t="s">
        <v>419</v>
      </c>
      <c r="D70" s="111">
        <v>1738.318561178821</v>
      </c>
      <c r="E70" s="111">
        <v>1294.6016852598627</v>
      </c>
      <c r="F70" s="111">
        <v>1443.0984181419262</v>
      </c>
      <c r="G70" s="111">
        <v>479.05532302023641</v>
      </c>
      <c r="H70" s="111">
        <v>459.79489321670496</v>
      </c>
      <c r="I70" s="111">
        <v>443.88596970333271</v>
      </c>
      <c r="J70" s="111">
        <v>408.04154865322562</v>
      </c>
      <c r="K70" s="111">
        <v>461.9813122841004</v>
      </c>
      <c r="L70" s="111">
        <v>203.31547084753223</v>
      </c>
      <c r="M70" s="111">
        <v>127.59321851067307</v>
      </c>
      <c r="N70" s="111">
        <v>124.51418331145607</v>
      </c>
      <c r="O70" s="111">
        <v>167.18167973571866</v>
      </c>
      <c r="P70" s="111">
        <v>166.5805903032817</v>
      </c>
      <c r="Q70" s="111">
        <v>193.15591912392676</v>
      </c>
      <c r="R70" s="111">
        <v>141.00615804494305</v>
      </c>
      <c r="S70" s="111">
        <v>490.06461774541418</v>
      </c>
      <c r="T70" s="111">
        <v>570.6036877573614</v>
      </c>
      <c r="U70" s="111">
        <v>1702.7101704127019</v>
      </c>
      <c r="V70" s="111">
        <v>1045.5532502236324</v>
      </c>
      <c r="W70" s="111">
        <v>1113.5763546261401</v>
      </c>
      <c r="X70" s="111">
        <v>1308.1637113161428</v>
      </c>
      <c r="Y70" s="87"/>
    </row>
    <row r="71" spans="1:26" s="55" customFormat="1" ht="12.75" customHeight="1">
      <c r="A71" s="74">
        <v>67</v>
      </c>
      <c r="B71" s="89" t="s">
        <v>420</v>
      </c>
      <c r="C71" s="81" t="s">
        <v>421</v>
      </c>
      <c r="D71" s="111">
        <v>248.93540219833889</v>
      </c>
      <c r="E71" s="111">
        <v>183.9323520121188</v>
      </c>
      <c r="F71" s="111">
        <v>200.53697769255018</v>
      </c>
      <c r="G71" s="111">
        <v>70.941384079090639</v>
      </c>
      <c r="H71" s="111">
        <v>68.165307284055345</v>
      </c>
      <c r="I71" s="111">
        <v>66.785093774376136</v>
      </c>
      <c r="J71" s="111">
        <v>62.976211921051458</v>
      </c>
      <c r="K71" s="111">
        <v>56.26364162723074</v>
      </c>
      <c r="L71" s="111">
        <v>34.394856499757019</v>
      </c>
      <c r="M71" s="111">
        <v>23.141613452390718</v>
      </c>
      <c r="N71" s="111">
        <v>18.950379854155571</v>
      </c>
      <c r="O71" s="111">
        <v>18.630622945482099</v>
      </c>
      <c r="P71" s="111">
        <v>33.129590865704316</v>
      </c>
      <c r="Q71" s="111">
        <v>43.596299364916611</v>
      </c>
      <c r="R71" s="111">
        <v>4.3038197131232154</v>
      </c>
      <c r="S71" s="111">
        <v>323.58956906868582</v>
      </c>
      <c r="T71" s="111">
        <v>442.34272052852691</v>
      </c>
      <c r="U71" s="111">
        <v>1583.4632109504264</v>
      </c>
      <c r="V71" s="111">
        <v>971.0754964526717</v>
      </c>
      <c r="W71" s="111">
        <v>1026.9547300222562</v>
      </c>
      <c r="X71" s="111">
        <v>1025.3258913588579</v>
      </c>
      <c r="Y71" s="159"/>
    </row>
    <row r="72" spans="1:26" s="55" customFormat="1" ht="6.95" customHeight="1">
      <c r="A72" s="90"/>
      <c r="B72" s="91"/>
      <c r="C72" s="92"/>
      <c r="D72" s="111"/>
      <c r="E72" s="111"/>
      <c r="F72" s="111"/>
      <c r="G72" s="111"/>
      <c r="H72" s="111"/>
      <c r="I72" s="111"/>
      <c r="J72" s="111"/>
      <c r="K72" s="111"/>
      <c r="L72" s="111"/>
      <c r="M72" s="111"/>
      <c r="N72" s="111"/>
      <c r="O72" s="111"/>
      <c r="P72" s="111"/>
      <c r="Q72" s="111"/>
      <c r="R72" s="111"/>
      <c r="S72" s="111"/>
      <c r="T72" s="111"/>
      <c r="U72" s="111"/>
      <c r="V72" s="111"/>
      <c r="W72" s="111"/>
      <c r="X72" s="111"/>
      <c r="Y72" s="87"/>
    </row>
    <row r="73" spans="1:26" s="55" customFormat="1" ht="15" customHeight="1">
      <c r="A73" s="74">
        <v>68</v>
      </c>
      <c r="B73" s="91"/>
      <c r="C73" s="93" t="s">
        <v>422</v>
      </c>
      <c r="D73" s="111">
        <v>38983.39889596904</v>
      </c>
      <c r="E73" s="111">
        <v>38416.209876448193</v>
      </c>
      <c r="F73" s="111">
        <v>41235.893661313705</v>
      </c>
      <c r="G73" s="111">
        <v>36879.410707921001</v>
      </c>
      <c r="H73" s="111">
        <v>35883.324923527274</v>
      </c>
      <c r="I73" s="111">
        <v>35805.133971189949</v>
      </c>
      <c r="J73" s="111">
        <v>33801.874720833344</v>
      </c>
      <c r="K73" s="111">
        <v>34165.617174873085</v>
      </c>
      <c r="L73" s="111">
        <v>46103.406552162851</v>
      </c>
      <c r="M73" s="111">
        <v>46798.967718412176</v>
      </c>
      <c r="N73" s="111">
        <v>50028.782484349802</v>
      </c>
      <c r="O73" s="111">
        <v>57819.1459193384</v>
      </c>
      <c r="P73" s="111">
        <v>67269.762018401292</v>
      </c>
      <c r="Q73" s="111">
        <v>72538.797583123553</v>
      </c>
      <c r="R73" s="111">
        <v>75723.747463187392</v>
      </c>
      <c r="S73" s="111">
        <v>92739.228156736222</v>
      </c>
      <c r="T73" s="111">
        <v>101170.16862714477</v>
      </c>
      <c r="U73" s="111">
        <v>124441.42146695007</v>
      </c>
      <c r="V73" s="111">
        <v>129256.98005102172</v>
      </c>
      <c r="W73" s="111">
        <v>134714.5929573866</v>
      </c>
      <c r="X73" s="111">
        <v>136981.36887531006</v>
      </c>
      <c r="Y73" s="159"/>
      <c r="Z73" s="80"/>
    </row>
    <row r="74" spans="1:26" s="55" customFormat="1" ht="15" customHeight="1">
      <c r="A74" s="74">
        <v>69</v>
      </c>
      <c r="B74" s="91"/>
      <c r="C74" s="94" t="s">
        <v>423</v>
      </c>
      <c r="D74" s="111">
        <v>34935.07815063079</v>
      </c>
      <c r="E74" s="111">
        <v>35607.29410231924</v>
      </c>
      <c r="F74" s="111">
        <v>33942.041519575323</v>
      </c>
      <c r="G74" s="111">
        <v>31057.172346501626</v>
      </c>
      <c r="H74" s="111">
        <v>31245.617601619546</v>
      </c>
      <c r="I74" s="111">
        <v>29763.882758524924</v>
      </c>
      <c r="J74" s="111">
        <v>32697.439090871034</v>
      </c>
      <c r="K74" s="111">
        <v>30591.866625328643</v>
      </c>
      <c r="L74" s="111">
        <v>29748.429559295771</v>
      </c>
      <c r="M74" s="111">
        <v>27481.870442399792</v>
      </c>
      <c r="N74" s="111">
        <v>27248.068999988875</v>
      </c>
      <c r="O74" s="111">
        <v>29342.121753579297</v>
      </c>
      <c r="P74" s="111">
        <v>27708.370569040042</v>
      </c>
      <c r="Q74" s="111">
        <v>31046.022210939875</v>
      </c>
      <c r="R74" s="111">
        <v>32567.401838831938</v>
      </c>
      <c r="S74" s="111">
        <v>43351.577327062703</v>
      </c>
      <c r="T74" s="111">
        <v>38232.470559247653</v>
      </c>
      <c r="U74" s="111">
        <v>32503.350212504105</v>
      </c>
      <c r="V74" s="111">
        <v>34204.412656237677</v>
      </c>
      <c r="W74" s="111">
        <v>27533.743762928556</v>
      </c>
      <c r="X74" s="111">
        <v>29750.705706941761</v>
      </c>
      <c r="Y74" s="159"/>
    </row>
    <row r="75" spans="1:26" s="55" customFormat="1" ht="15" customHeight="1">
      <c r="A75" s="74">
        <v>70</v>
      </c>
      <c r="B75" s="91"/>
      <c r="C75" s="95" t="s">
        <v>610</v>
      </c>
      <c r="D75" s="111">
        <v>73918.477046599844</v>
      </c>
      <c r="E75" s="111">
        <v>74023.503978767432</v>
      </c>
      <c r="F75" s="111">
        <v>75177.935180889035</v>
      </c>
      <c r="G75" s="111">
        <v>67936.583054422634</v>
      </c>
      <c r="H75" s="111">
        <v>67128.942525146835</v>
      </c>
      <c r="I75" s="111">
        <v>65569.016729714873</v>
      </c>
      <c r="J75" s="111">
        <v>66499.313811704385</v>
      </c>
      <c r="K75" s="111">
        <v>64757.483800201735</v>
      </c>
      <c r="L75" s="111">
        <v>75851.836111458615</v>
      </c>
      <c r="M75" s="111">
        <v>74280.838160811967</v>
      </c>
      <c r="N75" s="111">
        <v>77276.85148433868</v>
      </c>
      <c r="O75" s="111">
        <v>87161.267672917689</v>
      </c>
      <c r="P75" s="111">
        <v>94978.132587441345</v>
      </c>
      <c r="Q75" s="111">
        <v>103584.81979406341</v>
      </c>
      <c r="R75" s="111">
        <v>108291.14930201932</v>
      </c>
      <c r="S75" s="111">
        <v>136090.80548379893</v>
      </c>
      <c r="T75" s="111">
        <v>139402.63918639242</v>
      </c>
      <c r="U75" s="111">
        <v>156944.77167945419</v>
      </c>
      <c r="V75" s="111">
        <v>163461.39270725942</v>
      </c>
      <c r="W75" s="111">
        <v>162248.33672031516</v>
      </c>
      <c r="X75" s="111">
        <v>166732.07458225184</v>
      </c>
      <c r="Y75" s="159"/>
    </row>
    <row r="76" spans="1:26" s="55" customFormat="1" ht="15" customHeight="1">
      <c r="A76" s="74">
        <v>71</v>
      </c>
      <c r="B76" s="91"/>
      <c r="C76" s="94" t="s">
        <v>589</v>
      </c>
      <c r="D76" s="111">
        <v>-61.358818689134139</v>
      </c>
      <c r="E76" s="111">
        <v>-53.921737476165575</v>
      </c>
      <c r="F76" s="111">
        <v>-65.817480556640007</v>
      </c>
      <c r="G76" s="111">
        <v>-68.518535689290246</v>
      </c>
      <c r="H76" s="111">
        <v>-75.594028632656403</v>
      </c>
      <c r="I76" s="111">
        <v>37.870488982649142</v>
      </c>
      <c r="J76" s="111">
        <v>-61.736662856741717</v>
      </c>
      <c r="K76" s="111">
        <v>-84.635705601349798</v>
      </c>
      <c r="L76" s="111">
        <v>-61.311347623590578</v>
      </c>
      <c r="M76" s="111">
        <v>-191.90122382804611</v>
      </c>
      <c r="N76" s="111">
        <v>-125.17975798890072</v>
      </c>
      <c r="O76" s="111">
        <v>-118.10164779182155</v>
      </c>
      <c r="P76" s="111">
        <v>-199.91583297174773</v>
      </c>
      <c r="Q76" s="111">
        <v>-248.7902121096418</v>
      </c>
      <c r="R76" s="111">
        <v>-190.63774854267959</v>
      </c>
      <c r="S76" s="111">
        <v>-207.15189958685835</v>
      </c>
      <c r="T76" s="111">
        <v>-156.25105210326333</v>
      </c>
      <c r="U76" s="111">
        <v>-209.43820265882579</v>
      </c>
      <c r="V76" s="111">
        <v>-233.20001811106053</v>
      </c>
      <c r="W76" s="111">
        <v>-217.11248283471465</v>
      </c>
      <c r="X76" s="111">
        <v>-236.06013311924224</v>
      </c>
      <c r="Y76" s="159"/>
    </row>
    <row r="77" spans="1:26" s="55" customFormat="1" ht="15" customHeight="1">
      <c r="A77" s="74">
        <v>72</v>
      </c>
      <c r="B77" s="91"/>
      <c r="C77" s="106" t="s">
        <v>618</v>
      </c>
      <c r="D77" s="111">
        <v>73857.118227910716</v>
      </c>
      <c r="E77" s="111">
        <v>73969.582241291268</v>
      </c>
      <c r="F77" s="111">
        <v>75112.117700332397</v>
      </c>
      <c r="G77" s="111">
        <v>67868.064518733343</v>
      </c>
      <c r="H77" s="111">
        <v>67053.348496514183</v>
      </c>
      <c r="I77" s="111">
        <v>65606.88721869752</v>
      </c>
      <c r="J77" s="111">
        <v>66437.577148847646</v>
      </c>
      <c r="K77" s="111">
        <v>64672.848094600384</v>
      </c>
      <c r="L77" s="111">
        <v>75790.524763835027</v>
      </c>
      <c r="M77" s="111">
        <v>74088.936936983926</v>
      </c>
      <c r="N77" s="111">
        <v>77151.671726349785</v>
      </c>
      <c r="O77" s="111">
        <v>87043.166025125873</v>
      </c>
      <c r="P77" s="111">
        <v>94778.216754469599</v>
      </c>
      <c r="Q77" s="111">
        <v>103336.02958195377</v>
      </c>
      <c r="R77" s="111">
        <v>108100.51155347664</v>
      </c>
      <c r="S77" s="111">
        <v>135883.65358421206</v>
      </c>
      <c r="T77" s="111">
        <v>139246.38813428915</v>
      </c>
      <c r="U77" s="111">
        <v>156735.33347679538</v>
      </c>
      <c r="V77" s="111">
        <v>163228.19268914836</v>
      </c>
      <c r="W77" s="111">
        <v>162031.22423748043</v>
      </c>
      <c r="X77" s="111">
        <v>166496.01444913261</v>
      </c>
      <c r="Y77" s="159"/>
    </row>
    <row r="78" spans="1:26" ht="15" customHeight="1">
      <c r="A78" s="98" t="s">
        <v>569</v>
      </c>
    </row>
    <row r="79" spans="1:26" ht="15" customHeight="1">
      <c r="A79" s="99" t="s">
        <v>595</v>
      </c>
      <c r="C79" s="99"/>
    </row>
    <row r="80" spans="1:26" ht="15" customHeight="1">
      <c r="A80" s="102" t="s">
        <v>609</v>
      </c>
      <c r="C80" s="99"/>
    </row>
    <row r="81" spans="1:25" ht="15" customHeight="1">
      <c r="A81" s="99" t="s">
        <v>593</v>
      </c>
      <c r="C81" s="103"/>
    </row>
    <row r="82" spans="1:25" s="101" customFormat="1" ht="15" customHeight="1">
      <c r="C82" s="103"/>
      <c r="D82" s="104"/>
      <c r="E82" s="104"/>
      <c r="F82" s="104"/>
      <c r="G82" s="100"/>
      <c r="H82" s="100"/>
      <c r="I82" s="100"/>
      <c r="J82" s="100"/>
      <c r="K82" s="100"/>
      <c r="L82" s="100"/>
      <c r="M82" s="100"/>
      <c r="N82" s="100"/>
      <c r="O82" s="100"/>
      <c r="P82" s="100"/>
      <c r="Q82" s="100"/>
      <c r="R82" s="100"/>
      <c r="S82" s="100"/>
      <c r="T82" s="100"/>
      <c r="U82" s="100"/>
      <c r="V82" s="100"/>
      <c r="W82" s="100"/>
      <c r="X82" s="100"/>
      <c r="Y82" s="213"/>
    </row>
    <row r="83" spans="1:25" ht="12" customHeight="1">
      <c r="B83" s="102"/>
      <c r="C83" s="103"/>
    </row>
    <row r="84" spans="1:25" ht="12" customHeight="1">
      <c r="B84" s="102"/>
      <c r="C84" s="103"/>
    </row>
    <row r="85" spans="1:25" ht="12" customHeight="1">
      <c r="B85" s="102"/>
      <c r="C85" s="103"/>
      <c r="D85" s="108"/>
      <c r="E85" s="108"/>
      <c r="F85" s="108"/>
      <c r="G85" s="108"/>
      <c r="H85" s="108"/>
      <c r="I85" s="108"/>
      <c r="J85" s="108"/>
      <c r="K85" s="108"/>
      <c r="L85" s="108"/>
      <c r="M85" s="108"/>
      <c r="N85" s="108"/>
      <c r="O85" s="108"/>
      <c r="P85" s="108"/>
      <c r="Q85" s="108"/>
      <c r="R85" s="108"/>
      <c r="S85" s="108"/>
      <c r="T85" s="108"/>
      <c r="U85" s="108"/>
      <c r="V85" s="108"/>
      <c r="W85" s="108"/>
      <c r="X85" s="108"/>
    </row>
    <row r="86" spans="1:25" ht="12" customHeight="1">
      <c r="B86" s="102"/>
      <c r="C86" s="103"/>
      <c r="D86" s="109"/>
      <c r="E86" s="109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09"/>
      <c r="T86" s="109"/>
      <c r="U86" s="109"/>
      <c r="V86" s="109"/>
      <c r="W86" s="109"/>
      <c r="X86" s="109"/>
    </row>
    <row r="87" spans="1:25" ht="12" customHeight="1">
      <c r="B87" s="102"/>
      <c r="C87" s="103"/>
    </row>
    <row r="88" spans="1:25" ht="12" customHeight="1">
      <c r="B88" s="102"/>
    </row>
    <row r="89" spans="1:25" ht="12" customHeight="1">
      <c r="B89" s="102"/>
    </row>
    <row r="90" spans="1:25" ht="12" customHeight="1">
      <c r="B90" s="102"/>
    </row>
    <row r="91" spans="1:25" ht="15" customHeight="1">
      <c r="B91" s="102"/>
    </row>
    <row r="92" spans="1:25" ht="15" customHeight="1">
      <c r="B92" s="102"/>
    </row>
    <row r="93" spans="1:25" ht="15" customHeight="1">
      <c r="B93" s="102"/>
    </row>
    <row r="94" spans="1:25" ht="15" customHeight="1">
      <c r="B94" s="102"/>
    </row>
    <row r="95" spans="1:25" ht="15" customHeight="1">
      <c r="B95" s="102"/>
      <c r="C95" s="103"/>
    </row>
    <row r="96" spans="1:25" ht="15" customHeight="1">
      <c r="B96" s="102"/>
      <c r="C96" s="103"/>
    </row>
    <row r="97" spans="2:3" ht="15" customHeight="1">
      <c r="B97" s="102"/>
      <c r="C97" s="103"/>
    </row>
    <row r="98" spans="2:3" ht="15" customHeight="1">
      <c r="B98" s="102"/>
      <c r="C98" s="103"/>
    </row>
    <row r="99" spans="2:3" ht="15" customHeight="1">
      <c r="B99" s="102"/>
      <c r="C99" s="103"/>
    </row>
    <row r="100" spans="2:3" ht="15" customHeight="1">
      <c r="B100" s="102"/>
      <c r="C100" s="103"/>
    </row>
    <row r="101" spans="2:3" ht="15" customHeight="1">
      <c r="B101" s="102"/>
      <c r="C101" s="103"/>
    </row>
    <row r="102" spans="2:3" ht="15" customHeight="1">
      <c r="B102" s="102"/>
      <c r="C102" s="103"/>
    </row>
    <row r="103" spans="2:3" ht="15" customHeight="1">
      <c r="B103" s="102"/>
      <c r="C103" s="103"/>
    </row>
    <row r="104" spans="2:3" ht="15" customHeight="1">
      <c r="B104" s="102"/>
      <c r="C104" s="103"/>
    </row>
    <row r="105" spans="2:3" ht="15" customHeight="1">
      <c r="B105" s="102"/>
      <c r="C105" s="103"/>
    </row>
    <row r="106" spans="2:3" ht="15" customHeight="1">
      <c r="B106" s="102"/>
      <c r="C106" s="103"/>
    </row>
    <row r="107" spans="2:3" ht="15" customHeight="1">
      <c r="B107" s="102"/>
      <c r="C107" s="103"/>
    </row>
    <row r="108" spans="2:3" ht="15" customHeight="1">
      <c r="B108" s="102"/>
      <c r="C108" s="103"/>
    </row>
    <row r="109" spans="2:3" ht="15" customHeight="1">
      <c r="B109" s="102"/>
      <c r="C109" s="103"/>
    </row>
    <row r="110" spans="2:3" ht="15" customHeight="1">
      <c r="B110" s="102"/>
      <c r="C110" s="103"/>
    </row>
    <row r="111" spans="2:3" ht="15" customHeight="1">
      <c r="B111" s="102"/>
      <c r="C111" s="103"/>
    </row>
    <row r="112" spans="2:3" ht="15" customHeight="1">
      <c r="B112" s="102"/>
      <c r="C112" s="103"/>
    </row>
    <row r="113" spans="2:3" ht="15" customHeight="1">
      <c r="B113" s="102"/>
      <c r="C113" s="103"/>
    </row>
    <row r="114" spans="2:3" ht="15" customHeight="1">
      <c r="B114" s="102"/>
      <c r="C114" s="103"/>
    </row>
    <row r="115" spans="2:3" ht="15" customHeight="1">
      <c r="B115" s="102"/>
      <c r="C115" s="103"/>
    </row>
    <row r="116" spans="2:3" ht="15" customHeight="1">
      <c r="B116" s="102"/>
      <c r="C116" s="103"/>
    </row>
    <row r="117" spans="2:3" ht="15" customHeight="1">
      <c r="B117" s="102"/>
      <c r="C117" s="103"/>
    </row>
    <row r="118" spans="2:3" ht="15" customHeight="1">
      <c r="B118" s="102"/>
      <c r="C118" s="103"/>
    </row>
    <row r="119" spans="2:3" ht="15" customHeight="1">
      <c r="B119" s="102"/>
      <c r="C119" s="103"/>
    </row>
    <row r="120" spans="2:3" ht="15" customHeight="1">
      <c r="B120" s="102"/>
      <c r="C120" s="103"/>
    </row>
    <row r="121" spans="2:3" ht="15" customHeight="1">
      <c r="B121" s="102"/>
      <c r="C121" s="103"/>
    </row>
    <row r="122" spans="2:3" ht="15" customHeight="1">
      <c r="B122" s="102"/>
      <c r="C122" s="103"/>
    </row>
    <row r="123" spans="2:3" ht="15" customHeight="1">
      <c r="B123" s="102"/>
      <c r="C123" s="103"/>
    </row>
    <row r="124" spans="2:3" ht="15" customHeight="1">
      <c r="B124" s="102"/>
      <c r="C124" s="103"/>
    </row>
    <row r="125" spans="2:3" ht="15" customHeight="1">
      <c r="B125" s="102"/>
      <c r="C125" s="103"/>
    </row>
    <row r="126" spans="2:3" ht="15" customHeight="1">
      <c r="B126" s="102"/>
      <c r="C126" s="103"/>
    </row>
    <row r="127" spans="2:3" ht="15" customHeight="1">
      <c r="B127" s="102"/>
      <c r="C127" s="103"/>
    </row>
    <row r="128" spans="2:3" ht="15" customHeight="1">
      <c r="B128" s="102"/>
      <c r="C128" s="103"/>
    </row>
    <row r="129" spans="2:3" ht="15" customHeight="1">
      <c r="B129" s="102"/>
      <c r="C129" s="103"/>
    </row>
    <row r="130" spans="2:3" ht="15" customHeight="1">
      <c r="B130" s="102"/>
      <c r="C130" s="103"/>
    </row>
    <row r="131" spans="2:3" ht="15" customHeight="1">
      <c r="B131" s="102"/>
      <c r="C131" s="103"/>
    </row>
    <row r="132" spans="2:3" ht="15" customHeight="1">
      <c r="B132" s="102"/>
      <c r="C132" s="103"/>
    </row>
    <row r="133" spans="2:3" ht="15" customHeight="1">
      <c r="B133" s="102"/>
      <c r="C133" s="103"/>
    </row>
    <row r="134" spans="2:3" ht="15" customHeight="1">
      <c r="B134" s="102"/>
      <c r="C134" s="103"/>
    </row>
    <row r="135" spans="2:3" ht="15" customHeight="1">
      <c r="B135" s="102"/>
      <c r="C135" s="103"/>
    </row>
    <row r="136" spans="2:3" ht="15" customHeight="1">
      <c r="B136" s="102"/>
      <c r="C136" s="103"/>
    </row>
    <row r="137" spans="2:3" ht="15" customHeight="1">
      <c r="B137" s="102"/>
      <c r="C137" s="103"/>
    </row>
    <row r="138" spans="2:3" ht="15" customHeight="1">
      <c r="B138" s="102"/>
      <c r="C138" s="103"/>
    </row>
    <row r="139" spans="2:3" ht="15" customHeight="1">
      <c r="B139" s="102"/>
      <c r="C139" s="103"/>
    </row>
    <row r="140" spans="2:3" ht="15" customHeight="1">
      <c r="B140" s="102"/>
      <c r="C140" s="103"/>
    </row>
    <row r="141" spans="2:3" ht="15" customHeight="1">
      <c r="B141" s="102"/>
      <c r="C141" s="103"/>
    </row>
    <row r="142" spans="2:3" ht="15" customHeight="1">
      <c r="B142" s="102"/>
      <c r="C142" s="103"/>
    </row>
    <row r="143" spans="2:3" ht="15" customHeight="1">
      <c r="B143" s="102"/>
      <c r="C143" s="103"/>
    </row>
    <row r="144" spans="2:3" ht="15" customHeight="1">
      <c r="B144" s="102"/>
      <c r="C144" s="103"/>
    </row>
    <row r="145" spans="2:3" ht="15" customHeight="1">
      <c r="B145" s="102"/>
      <c r="C145" s="103"/>
    </row>
    <row r="146" spans="2:3" ht="15" customHeight="1">
      <c r="B146" s="102"/>
      <c r="C146" s="103"/>
    </row>
    <row r="147" spans="2:3" ht="15" customHeight="1">
      <c r="B147" s="102"/>
      <c r="C147" s="103"/>
    </row>
    <row r="148" spans="2:3" ht="15" customHeight="1">
      <c r="B148" s="102"/>
      <c r="C148" s="103"/>
    </row>
    <row r="149" spans="2:3" ht="15" customHeight="1">
      <c r="B149" s="102"/>
      <c r="C149" s="103"/>
    </row>
    <row r="150" spans="2:3" ht="15" customHeight="1">
      <c r="B150" s="102"/>
      <c r="C150" s="103"/>
    </row>
    <row r="151" spans="2:3" ht="15" customHeight="1">
      <c r="B151" s="102"/>
      <c r="C151" s="103"/>
    </row>
    <row r="152" spans="2:3" ht="15" customHeight="1">
      <c r="B152" s="102"/>
      <c r="C152" s="103"/>
    </row>
    <row r="153" spans="2:3" ht="15" customHeight="1">
      <c r="B153" s="102"/>
      <c r="C153" s="103"/>
    </row>
    <row r="154" spans="2:3" ht="15" customHeight="1">
      <c r="B154" s="102"/>
      <c r="C154" s="103"/>
    </row>
    <row r="155" spans="2:3" ht="15" customHeight="1">
      <c r="B155" s="102"/>
      <c r="C155" s="103"/>
    </row>
    <row r="156" spans="2:3" ht="15" customHeight="1">
      <c r="B156" s="102"/>
      <c r="C156" s="103"/>
    </row>
    <row r="157" spans="2:3" ht="15" customHeight="1">
      <c r="B157" s="102"/>
      <c r="C157" s="103"/>
    </row>
    <row r="158" spans="2:3" ht="15" customHeight="1">
      <c r="B158" s="102"/>
      <c r="C158" s="103"/>
    </row>
    <row r="159" spans="2:3" ht="15" customHeight="1">
      <c r="B159" s="102"/>
      <c r="C159" s="103"/>
    </row>
    <row r="160" spans="2:3" ht="15" customHeight="1">
      <c r="B160" s="102"/>
      <c r="C160" s="103"/>
    </row>
    <row r="161" spans="2:3" ht="15" customHeight="1">
      <c r="B161" s="102"/>
      <c r="C161" s="103"/>
    </row>
    <row r="162" spans="2:3" ht="15" customHeight="1">
      <c r="B162" s="102"/>
      <c r="C162" s="103"/>
    </row>
    <row r="163" spans="2:3" ht="15" customHeight="1">
      <c r="B163" s="102"/>
      <c r="C163" s="103"/>
    </row>
    <row r="164" spans="2:3" ht="15" customHeight="1">
      <c r="B164" s="102"/>
      <c r="C164" s="103"/>
    </row>
    <row r="165" spans="2:3" ht="15" customHeight="1">
      <c r="B165" s="102"/>
      <c r="C165" s="103"/>
    </row>
    <row r="166" spans="2:3" ht="15" customHeight="1">
      <c r="B166" s="102"/>
      <c r="C166" s="103"/>
    </row>
    <row r="167" spans="2:3" ht="15" customHeight="1">
      <c r="B167" s="102"/>
      <c r="C167" s="103"/>
    </row>
    <row r="168" spans="2:3" ht="15" customHeight="1">
      <c r="B168" s="102"/>
      <c r="C168" s="103"/>
    </row>
    <row r="169" spans="2:3" ht="15" customHeight="1">
      <c r="B169" s="102"/>
      <c r="C169" s="103"/>
    </row>
    <row r="170" spans="2:3" ht="15" customHeight="1">
      <c r="B170" s="102"/>
      <c r="C170" s="103"/>
    </row>
    <row r="171" spans="2:3" ht="15" customHeight="1">
      <c r="B171" s="102"/>
      <c r="C171" s="103"/>
    </row>
    <row r="172" spans="2:3" ht="15" customHeight="1">
      <c r="B172" s="102"/>
      <c r="C172" s="103"/>
    </row>
    <row r="173" spans="2:3" ht="15" customHeight="1">
      <c r="B173" s="102"/>
      <c r="C173" s="103"/>
    </row>
    <row r="174" spans="2:3" ht="15" customHeight="1">
      <c r="B174" s="102"/>
      <c r="C174" s="103"/>
    </row>
    <row r="175" spans="2:3" ht="15" customHeight="1">
      <c r="B175" s="102"/>
      <c r="C175" s="103"/>
    </row>
    <row r="176" spans="2:3" ht="15" customHeight="1">
      <c r="B176" s="102"/>
      <c r="C176" s="103"/>
    </row>
    <row r="177" spans="2:3" ht="15" customHeight="1">
      <c r="B177" s="102"/>
      <c r="C177" s="103"/>
    </row>
    <row r="178" spans="2:3" ht="15" customHeight="1">
      <c r="B178" s="102"/>
      <c r="C178" s="103"/>
    </row>
    <row r="179" spans="2:3" ht="15" customHeight="1">
      <c r="B179" s="102"/>
      <c r="C179" s="103"/>
    </row>
    <row r="180" spans="2:3" ht="15" customHeight="1">
      <c r="B180" s="102"/>
      <c r="C180" s="103"/>
    </row>
    <row r="181" spans="2:3" ht="15" customHeight="1">
      <c r="B181" s="102"/>
      <c r="C181" s="103"/>
    </row>
    <row r="182" spans="2:3" ht="15" customHeight="1">
      <c r="B182" s="102"/>
      <c r="C182" s="103"/>
    </row>
    <row r="183" spans="2:3" ht="15" customHeight="1">
      <c r="B183" s="102"/>
      <c r="C183" s="103"/>
    </row>
    <row r="184" spans="2:3" ht="15" customHeight="1">
      <c r="B184" s="102"/>
      <c r="C184" s="103"/>
    </row>
    <row r="185" spans="2:3" ht="15" customHeight="1">
      <c r="B185" s="102"/>
      <c r="C185" s="103"/>
    </row>
    <row r="186" spans="2:3" ht="15" customHeight="1">
      <c r="B186" s="102"/>
      <c r="C186" s="103"/>
    </row>
    <row r="187" spans="2:3" ht="15" customHeight="1">
      <c r="C187" s="103"/>
    </row>
    <row r="188" spans="2:3" ht="15" customHeight="1">
      <c r="C188" s="103"/>
    </row>
    <row r="189" spans="2:3" ht="15" customHeight="1">
      <c r="C189" s="103"/>
    </row>
    <row r="190" spans="2:3" ht="15" customHeight="1">
      <c r="C190" s="103"/>
    </row>
    <row r="191" spans="2:3" ht="15" customHeight="1">
      <c r="C191" s="103"/>
    </row>
    <row r="192" spans="2:3" ht="15" customHeight="1">
      <c r="C192" s="103"/>
    </row>
    <row r="193" spans="3:3" ht="15" customHeight="1">
      <c r="C193" s="103"/>
    </row>
    <row r="194" spans="3:3" ht="15" customHeight="1">
      <c r="C194" s="103"/>
    </row>
    <row r="195" spans="3:3" ht="15" customHeight="1">
      <c r="C195" s="103"/>
    </row>
    <row r="196" spans="3:3" ht="15" customHeight="1">
      <c r="C196" s="103"/>
    </row>
    <row r="197" spans="3:3" ht="15" customHeight="1">
      <c r="C197" s="103"/>
    </row>
    <row r="198" spans="3:3" ht="15" customHeight="1">
      <c r="C198" s="103"/>
    </row>
    <row r="199" spans="3:3" ht="15" customHeight="1">
      <c r="C199" s="103"/>
    </row>
    <row r="200" spans="3:3" ht="15" customHeight="1">
      <c r="C200" s="103"/>
    </row>
    <row r="201" spans="3:3" ht="15" customHeight="1">
      <c r="C201" s="103"/>
    </row>
    <row r="202" spans="3:3" ht="15" customHeight="1">
      <c r="C202" s="103"/>
    </row>
    <row r="203" spans="3:3" ht="15" customHeight="1">
      <c r="C203" s="103"/>
    </row>
    <row r="204" spans="3:3" ht="15" customHeight="1">
      <c r="C204" s="103"/>
    </row>
    <row r="205" spans="3:3" ht="15" customHeight="1">
      <c r="C205" s="103"/>
    </row>
    <row r="206" spans="3:3" ht="15" customHeight="1">
      <c r="C206" s="103"/>
    </row>
    <row r="207" spans="3:3" ht="15" customHeight="1">
      <c r="C207" s="103"/>
    </row>
    <row r="208" spans="3:3" ht="15" customHeight="1">
      <c r="C208" s="103"/>
    </row>
    <row r="209" spans="3:3" ht="15" customHeight="1">
      <c r="C209" s="103"/>
    </row>
    <row r="210" spans="3:3" ht="15" customHeight="1">
      <c r="C210" s="103"/>
    </row>
    <row r="211" spans="3:3" ht="15" customHeight="1">
      <c r="C211" s="103"/>
    </row>
    <row r="212" spans="3:3" ht="15" customHeight="1">
      <c r="C212" s="103"/>
    </row>
    <row r="213" spans="3:3" ht="15" customHeight="1">
      <c r="C213" s="103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78740157480314965" bottom="0.39370078740157483" header="0.11811023622047245" footer="0.11811023622047245"/>
  <pageSetup paperSize="9" scale="65" orientation="portrait" r:id="rId1"/>
  <headerFooter alignWithMargins="0">
    <oddFooter>&amp;L&amp;"MetaNormalLF-Roman,Standard"&amp;10Statistisches Bundesamt, Tabellen zu den UGR, Teil 3, 2017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5"/>
  <sheetViews>
    <sheetView zoomScaleNormal="100" zoomScaleSheetLayoutView="100" workbookViewId="0"/>
  </sheetViews>
  <sheetFormatPr baseColWidth="10" defaultRowHeight="11.25"/>
  <cols>
    <col min="1" max="1" width="3.85546875" style="71" customWidth="1"/>
    <col min="2" max="2" width="8.7109375" style="71" customWidth="1"/>
    <col min="3" max="3" width="53.7109375" style="71" customWidth="1"/>
    <col min="4" max="8" width="10.7109375" style="71" hidden="1" customWidth="1"/>
    <col min="9" max="9" width="10.28515625" style="71" customWidth="1"/>
    <col min="10" max="13" width="10.7109375" style="71" hidden="1" customWidth="1"/>
    <col min="14" max="14" width="10.28515625" style="71" customWidth="1"/>
    <col min="15" max="18" width="10.7109375" style="71" hidden="1" customWidth="1"/>
    <col min="19" max="24" width="10.28515625" style="71" customWidth="1"/>
    <col min="25" max="25" width="11.42578125" style="156"/>
    <col min="26" max="16384" width="11.42578125" style="71"/>
  </cols>
  <sheetData>
    <row r="1" spans="1:25" s="68" customFormat="1" ht="20.100000000000001" customHeight="1">
      <c r="A1" s="200" t="s">
        <v>701</v>
      </c>
      <c r="B1" s="67"/>
      <c r="C1" s="67"/>
      <c r="E1" s="69"/>
      <c r="F1" s="69"/>
      <c r="G1" s="69"/>
      <c r="J1" s="66"/>
      <c r="K1" s="67"/>
      <c r="Y1" s="212"/>
    </row>
    <row r="2" spans="1:25" s="68" customFormat="1" ht="18" customHeight="1">
      <c r="A2" s="158" t="s">
        <v>697</v>
      </c>
      <c r="B2" s="67"/>
      <c r="C2" s="67"/>
      <c r="E2" s="69"/>
      <c r="F2" s="69"/>
      <c r="G2" s="69"/>
      <c r="J2" s="70"/>
      <c r="K2" s="67"/>
      <c r="Y2" s="212"/>
    </row>
    <row r="3" spans="1:25" ht="15" customHeight="1">
      <c r="C3" s="72"/>
      <c r="D3" s="104"/>
      <c r="G3" s="105"/>
    </row>
    <row r="4" spans="1:25" s="58" customFormat="1" ht="27" customHeight="1">
      <c r="A4" s="174" t="s">
        <v>282</v>
      </c>
      <c r="B4" s="175" t="s">
        <v>587</v>
      </c>
      <c r="C4" s="194" t="s">
        <v>284</v>
      </c>
      <c r="D4" s="171">
        <v>1995</v>
      </c>
      <c r="E4" s="171">
        <v>1996</v>
      </c>
      <c r="F4" s="171">
        <v>1997</v>
      </c>
      <c r="G4" s="171">
        <v>1998</v>
      </c>
      <c r="H4" s="171">
        <v>1999</v>
      </c>
      <c r="I4" s="171">
        <v>2000</v>
      </c>
      <c r="J4" s="171">
        <v>2001</v>
      </c>
      <c r="K4" s="171">
        <v>2002</v>
      </c>
      <c r="L4" s="171">
        <v>2003</v>
      </c>
      <c r="M4" s="171">
        <v>2004</v>
      </c>
      <c r="N4" s="171">
        <v>2005</v>
      </c>
      <c r="O4" s="171">
        <v>2006</v>
      </c>
      <c r="P4" s="171">
        <v>2007</v>
      </c>
      <c r="Q4" s="171">
        <v>2008</v>
      </c>
      <c r="R4" s="171">
        <v>2009</v>
      </c>
      <c r="S4" s="73">
        <v>2010</v>
      </c>
      <c r="T4" s="73">
        <v>2011</v>
      </c>
      <c r="U4" s="73">
        <v>2012</v>
      </c>
      <c r="V4" s="73">
        <v>2013</v>
      </c>
      <c r="W4" s="73">
        <v>2014</v>
      </c>
      <c r="X4" s="168">
        <v>2015</v>
      </c>
      <c r="Y4" s="177"/>
    </row>
    <row r="5" spans="1:25" s="55" customFormat="1" ht="15" customHeight="1">
      <c r="A5" s="74">
        <v>1</v>
      </c>
      <c r="B5" s="75" t="s">
        <v>289</v>
      </c>
      <c r="C5" s="76" t="s">
        <v>290</v>
      </c>
      <c r="D5" s="154">
        <v>1464095.3307667994</v>
      </c>
      <c r="E5" s="154">
        <v>1462461.0774400001</v>
      </c>
      <c r="F5" s="154">
        <v>1424493.69312</v>
      </c>
      <c r="G5" s="154">
        <v>1409279.98401</v>
      </c>
      <c r="H5" s="154">
        <v>1407642.33146</v>
      </c>
      <c r="I5" s="154">
        <v>1371250.9843216632</v>
      </c>
      <c r="J5" s="154">
        <v>1385497.3382999999</v>
      </c>
      <c r="K5" s="154">
        <v>1336405.1573999999</v>
      </c>
      <c r="L5" s="154">
        <v>1321861.5768085772</v>
      </c>
      <c r="M5" s="154">
        <v>1284782.8336199999</v>
      </c>
      <c r="N5" s="154">
        <v>1282206.402008997</v>
      </c>
      <c r="O5" s="154">
        <v>1253761.3113829964</v>
      </c>
      <c r="P5" s="154">
        <v>1256021.9038057108</v>
      </c>
      <c r="Q5" s="154">
        <v>1276730.0182273397</v>
      </c>
      <c r="R5" s="154">
        <v>1283816.7700873618</v>
      </c>
      <c r="S5" s="154">
        <v>1272685.8496387766</v>
      </c>
      <c r="T5" s="154">
        <v>1263499.176411415</v>
      </c>
      <c r="U5" s="154">
        <v>1267590.8397347899</v>
      </c>
      <c r="V5" s="154">
        <v>1288752.0285710804</v>
      </c>
      <c r="W5" s="154">
        <v>1298855.5826898396</v>
      </c>
      <c r="X5" s="154">
        <v>1291257.6632697706</v>
      </c>
      <c r="Y5" s="87"/>
    </row>
    <row r="6" spans="1:25" s="55" customFormat="1" ht="12.75" customHeight="1">
      <c r="A6" s="74">
        <v>2</v>
      </c>
      <c r="B6" s="75" t="s">
        <v>291</v>
      </c>
      <c r="C6" s="79" t="s">
        <v>292</v>
      </c>
      <c r="D6" s="154">
        <v>1464095.3307667994</v>
      </c>
      <c r="E6" s="154">
        <v>1462461.0774400001</v>
      </c>
      <c r="F6" s="154">
        <v>1424493.69312</v>
      </c>
      <c r="G6" s="154">
        <v>1409279.98401</v>
      </c>
      <c r="H6" s="154">
        <v>1407642.33146</v>
      </c>
      <c r="I6" s="154">
        <v>1371250.9843216632</v>
      </c>
      <c r="J6" s="154">
        <v>1385497.3382999999</v>
      </c>
      <c r="K6" s="154">
        <v>1336405.1573999999</v>
      </c>
      <c r="L6" s="154">
        <v>1321861.5768085772</v>
      </c>
      <c r="M6" s="154">
        <v>1284782.8336199999</v>
      </c>
      <c r="N6" s="154">
        <v>1282206.402008997</v>
      </c>
      <c r="O6" s="154">
        <v>1253761.3113829964</v>
      </c>
      <c r="P6" s="154">
        <v>1256021.9038057108</v>
      </c>
      <c r="Q6" s="154">
        <v>1276730.0182273397</v>
      </c>
      <c r="R6" s="154">
        <v>1283816.7700873618</v>
      </c>
      <c r="S6" s="154">
        <v>1272685.8496387766</v>
      </c>
      <c r="T6" s="154">
        <v>1263499.176411415</v>
      </c>
      <c r="U6" s="154">
        <v>1267590.8397347899</v>
      </c>
      <c r="V6" s="154">
        <v>1288752.0285710804</v>
      </c>
      <c r="W6" s="154">
        <v>1298855.5826898396</v>
      </c>
      <c r="X6" s="154">
        <v>1291257.6632697706</v>
      </c>
      <c r="Y6" s="87"/>
    </row>
    <row r="7" spans="1:25" s="55" customFormat="1" ht="12.75" customHeight="1">
      <c r="A7" s="74">
        <v>3</v>
      </c>
      <c r="B7" s="75" t="s">
        <v>293</v>
      </c>
      <c r="C7" s="79" t="s">
        <v>294</v>
      </c>
      <c r="D7" s="154">
        <v>0</v>
      </c>
      <c r="E7" s="154">
        <v>0</v>
      </c>
      <c r="F7" s="154">
        <v>0</v>
      </c>
      <c r="G7" s="154">
        <v>0</v>
      </c>
      <c r="H7" s="154">
        <v>0</v>
      </c>
      <c r="I7" s="154">
        <v>0</v>
      </c>
      <c r="J7" s="154">
        <v>0</v>
      </c>
      <c r="K7" s="154">
        <v>0</v>
      </c>
      <c r="L7" s="154">
        <v>0</v>
      </c>
      <c r="M7" s="154">
        <v>0</v>
      </c>
      <c r="N7" s="154">
        <v>0</v>
      </c>
      <c r="O7" s="154">
        <v>0</v>
      </c>
      <c r="P7" s="154">
        <v>0</v>
      </c>
      <c r="Q7" s="154">
        <v>0</v>
      </c>
      <c r="R7" s="154">
        <v>0</v>
      </c>
      <c r="S7" s="154">
        <v>0</v>
      </c>
      <c r="T7" s="154">
        <v>0</v>
      </c>
      <c r="U7" s="154">
        <v>0</v>
      </c>
      <c r="V7" s="154">
        <v>0</v>
      </c>
      <c r="W7" s="154">
        <v>0</v>
      </c>
      <c r="X7" s="154">
        <v>0</v>
      </c>
      <c r="Y7" s="159"/>
    </row>
    <row r="8" spans="1:25" s="55" customFormat="1" ht="12.75" customHeight="1">
      <c r="A8" s="74">
        <v>4</v>
      </c>
      <c r="B8" s="75" t="s">
        <v>295</v>
      </c>
      <c r="C8" s="79" t="s">
        <v>296</v>
      </c>
      <c r="D8" s="154">
        <v>0</v>
      </c>
      <c r="E8" s="154">
        <v>0</v>
      </c>
      <c r="F8" s="154">
        <v>0</v>
      </c>
      <c r="G8" s="154">
        <v>0</v>
      </c>
      <c r="H8" s="154">
        <v>0</v>
      </c>
      <c r="I8" s="154">
        <v>0</v>
      </c>
      <c r="J8" s="154">
        <v>0</v>
      </c>
      <c r="K8" s="154">
        <v>0</v>
      </c>
      <c r="L8" s="154">
        <v>0</v>
      </c>
      <c r="M8" s="154">
        <v>0</v>
      </c>
      <c r="N8" s="154">
        <v>0</v>
      </c>
      <c r="O8" s="154">
        <v>0</v>
      </c>
      <c r="P8" s="154">
        <v>0</v>
      </c>
      <c r="Q8" s="154">
        <v>0</v>
      </c>
      <c r="R8" s="154">
        <v>0</v>
      </c>
      <c r="S8" s="154">
        <v>0</v>
      </c>
      <c r="T8" s="154">
        <v>0</v>
      </c>
      <c r="U8" s="154">
        <v>0</v>
      </c>
      <c r="V8" s="154">
        <v>0</v>
      </c>
      <c r="W8" s="154">
        <v>0</v>
      </c>
      <c r="X8" s="154">
        <v>0</v>
      </c>
      <c r="Y8" s="87"/>
    </row>
    <row r="9" spans="1:25" s="55" customFormat="1" ht="12.75" customHeight="1">
      <c r="A9" s="74">
        <v>5</v>
      </c>
      <c r="B9" s="75" t="s">
        <v>297</v>
      </c>
      <c r="C9" s="81" t="s">
        <v>298</v>
      </c>
      <c r="D9" s="154">
        <v>780542.68847499986</v>
      </c>
      <c r="E9" s="154">
        <v>743048.40808700013</v>
      </c>
      <c r="F9" s="154">
        <v>733733.57911799999</v>
      </c>
      <c r="G9" s="154">
        <v>635531.81265199999</v>
      </c>
      <c r="H9" s="154">
        <v>690962.30330200004</v>
      </c>
      <c r="I9" s="154">
        <v>670104.27467900002</v>
      </c>
      <c r="J9" s="154">
        <v>583102.42498000001</v>
      </c>
      <c r="K9" s="154">
        <v>546708.64330799994</v>
      </c>
      <c r="L9" s="154">
        <v>480627.98113800003</v>
      </c>
      <c r="M9" s="154">
        <v>378405.74520776008</v>
      </c>
      <c r="N9" s="154">
        <v>308227.82058982004</v>
      </c>
      <c r="O9" s="154">
        <v>238056.55349300001</v>
      </c>
      <c r="P9" s="154">
        <v>196018.62197636999</v>
      </c>
      <c r="Q9" s="154">
        <v>184950.38486438399</v>
      </c>
      <c r="R9" s="154">
        <v>138468.27097360202</v>
      </c>
      <c r="S9" s="154">
        <v>137166.19510911999</v>
      </c>
      <c r="T9" s="154">
        <v>129893.53523680399</v>
      </c>
      <c r="U9" s="154">
        <v>165229.36414756518</v>
      </c>
      <c r="V9" s="154">
        <v>143638.25089754679</v>
      </c>
      <c r="W9" s="154">
        <v>112097.7189462261</v>
      </c>
      <c r="X9" s="154">
        <v>123318.33472497728</v>
      </c>
      <c r="Y9" s="87"/>
    </row>
    <row r="10" spans="1:25" s="55" customFormat="1" ht="12.75" customHeight="1">
      <c r="A10" s="74">
        <v>6</v>
      </c>
      <c r="B10" s="75" t="s">
        <v>299</v>
      </c>
      <c r="C10" s="82" t="s">
        <v>300</v>
      </c>
      <c r="D10" s="154">
        <v>772734.94847499987</v>
      </c>
      <c r="E10" s="154">
        <v>734864.19208700012</v>
      </c>
      <c r="F10" s="154">
        <v>725729.97111799999</v>
      </c>
      <c r="G10" s="154">
        <v>628509.33165199996</v>
      </c>
      <c r="H10" s="154">
        <v>683695.959302</v>
      </c>
      <c r="I10" s="154">
        <v>662890.28667900001</v>
      </c>
      <c r="J10" s="154">
        <v>575941.94998000003</v>
      </c>
      <c r="K10" s="154">
        <v>540072.30730799993</v>
      </c>
      <c r="L10" s="154">
        <v>475109.81913800002</v>
      </c>
      <c r="M10" s="154">
        <v>373279.88739200006</v>
      </c>
      <c r="N10" s="154">
        <v>303296.71756000002</v>
      </c>
      <c r="O10" s="154">
        <v>234412.69213700001</v>
      </c>
      <c r="P10" s="154">
        <v>193004.305567</v>
      </c>
      <c r="Q10" s="154">
        <v>181661.88337599998</v>
      </c>
      <c r="R10" s="154">
        <v>135002.34268100001</v>
      </c>
      <c r="S10" s="154">
        <v>135039.666489</v>
      </c>
      <c r="T10" s="154">
        <v>127843.87166799999</v>
      </c>
      <c r="U10" s="154">
        <v>162558.77278700002</v>
      </c>
      <c r="V10" s="154">
        <v>141238.81385699997</v>
      </c>
      <c r="W10" s="154">
        <v>110110.024733</v>
      </c>
      <c r="X10" s="154">
        <v>121913.26300000001</v>
      </c>
      <c r="Y10" s="87"/>
    </row>
    <row r="11" spans="1:25" s="55" customFormat="1" ht="12.75" customHeight="1">
      <c r="A11" s="74">
        <v>7</v>
      </c>
      <c r="B11" s="75" t="s">
        <v>301</v>
      </c>
      <c r="C11" s="79" t="s">
        <v>302</v>
      </c>
      <c r="D11" s="154">
        <v>7807.74</v>
      </c>
      <c r="E11" s="154">
        <v>8184.2159999999994</v>
      </c>
      <c r="F11" s="154">
        <v>8003.6080000000002</v>
      </c>
      <c r="G11" s="154">
        <v>7022.4809999999998</v>
      </c>
      <c r="H11" s="154">
        <v>7266.3439999999991</v>
      </c>
      <c r="I11" s="154">
        <v>7213.9879999999994</v>
      </c>
      <c r="J11" s="154">
        <v>7160.4750000000004</v>
      </c>
      <c r="K11" s="154">
        <v>6636.3360000000002</v>
      </c>
      <c r="L11" s="154">
        <v>5518.1619999999994</v>
      </c>
      <c r="M11" s="154">
        <v>5125.8578157599995</v>
      </c>
      <c r="N11" s="154">
        <v>4931.1030298199994</v>
      </c>
      <c r="O11" s="154">
        <v>3643.8613559999999</v>
      </c>
      <c r="P11" s="154">
        <v>3014.3164093700002</v>
      </c>
      <c r="Q11" s="154">
        <v>3288.5014883839995</v>
      </c>
      <c r="R11" s="154">
        <v>3465.9282926020005</v>
      </c>
      <c r="S11" s="154">
        <v>2126.5286201199997</v>
      </c>
      <c r="T11" s="154">
        <v>2049.6635688040001</v>
      </c>
      <c r="U11" s="154">
        <v>2670.381433216</v>
      </c>
      <c r="V11" s="154">
        <v>2399.0467202949999</v>
      </c>
      <c r="W11" s="154">
        <v>1987.2333569039999</v>
      </c>
      <c r="X11" s="154">
        <v>1404.645613632</v>
      </c>
      <c r="Y11" s="87"/>
    </row>
    <row r="12" spans="1:25" s="55" customFormat="1" ht="12.75" customHeight="1">
      <c r="A12" s="74">
        <v>8</v>
      </c>
      <c r="B12" s="75" t="s">
        <v>303</v>
      </c>
      <c r="C12" s="79" t="s">
        <v>304</v>
      </c>
      <c r="D12" s="154">
        <v>0</v>
      </c>
      <c r="E12" s="154">
        <v>0</v>
      </c>
      <c r="F12" s="154">
        <v>0</v>
      </c>
      <c r="G12" s="154">
        <v>0</v>
      </c>
      <c r="H12" s="154">
        <v>0</v>
      </c>
      <c r="I12" s="154">
        <v>0</v>
      </c>
      <c r="J12" s="154">
        <v>0</v>
      </c>
      <c r="K12" s="154">
        <v>0</v>
      </c>
      <c r="L12" s="154">
        <v>0</v>
      </c>
      <c r="M12" s="154">
        <v>0</v>
      </c>
      <c r="N12" s="154">
        <v>0</v>
      </c>
      <c r="O12" s="154">
        <v>0</v>
      </c>
      <c r="P12" s="154">
        <v>0</v>
      </c>
      <c r="Q12" s="154">
        <v>0</v>
      </c>
      <c r="R12" s="154">
        <v>0</v>
      </c>
      <c r="S12" s="154">
        <v>0</v>
      </c>
      <c r="T12" s="154">
        <v>0</v>
      </c>
      <c r="U12" s="154">
        <v>0.20992734914683037</v>
      </c>
      <c r="V12" s="154">
        <v>0.39032025180321162</v>
      </c>
      <c r="W12" s="154">
        <v>0.46085632209970795</v>
      </c>
      <c r="X12" s="154">
        <v>0.42611134527153766</v>
      </c>
      <c r="Y12" s="87"/>
    </row>
    <row r="13" spans="1:25" s="55" customFormat="1" ht="12.75" customHeight="1">
      <c r="A13" s="74">
        <v>9</v>
      </c>
      <c r="B13" s="75" t="s">
        <v>305</v>
      </c>
      <c r="C13" s="83" t="s">
        <v>306</v>
      </c>
      <c r="D13" s="154">
        <v>31247.42004282742</v>
      </c>
      <c r="E13" s="154">
        <v>30469.000747736638</v>
      </c>
      <c r="F13" s="154">
        <v>32313.607868356004</v>
      </c>
      <c r="G13" s="154">
        <v>32389.030573016855</v>
      </c>
      <c r="H13" s="154">
        <v>33274.050401192399</v>
      </c>
      <c r="I13" s="154">
        <v>35104.370272398723</v>
      </c>
      <c r="J13" s="154">
        <v>33902.573335260808</v>
      </c>
      <c r="K13" s="154">
        <v>31910.308825978893</v>
      </c>
      <c r="L13" s="154">
        <v>33559.695233483733</v>
      </c>
      <c r="M13" s="154">
        <v>33618.715412168924</v>
      </c>
      <c r="N13" s="154">
        <v>33828.937920615579</v>
      </c>
      <c r="O13" s="154">
        <v>32804.150383568085</v>
      </c>
      <c r="P13" s="154">
        <v>33027.329249218717</v>
      </c>
      <c r="Q13" s="154">
        <v>31642.204370643114</v>
      </c>
      <c r="R13" s="154">
        <v>30334.192528017429</v>
      </c>
      <c r="S13" s="154">
        <v>30971.249371835511</v>
      </c>
      <c r="T13" s="154">
        <v>30662.782098024043</v>
      </c>
      <c r="U13" s="154">
        <v>29634.871663870847</v>
      </c>
      <c r="V13" s="154">
        <v>29516.753874855749</v>
      </c>
      <c r="W13" s="154">
        <v>30379.981388664768</v>
      </c>
      <c r="X13" s="154">
        <v>30498.421965723235</v>
      </c>
      <c r="Y13" s="87"/>
    </row>
    <row r="14" spans="1:25" s="55" customFormat="1" ht="12.75" customHeight="1">
      <c r="A14" s="74">
        <v>10</v>
      </c>
      <c r="B14" s="75" t="s">
        <v>307</v>
      </c>
      <c r="C14" s="79" t="s">
        <v>308</v>
      </c>
      <c r="D14" s="154">
        <v>224.34725077645072</v>
      </c>
      <c r="E14" s="154">
        <v>237.18537174967949</v>
      </c>
      <c r="F14" s="154">
        <v>237.83939891014481</v>
      </c>
      <c r="G14" s="154">
        <v>256.98198767268343</v>
      </c>
      <c r="H14" s="154">
        <v>253.91740995515815</v>
      </c>
      <c r="I14" s="154">
        <v>226.44153103821589</v>
      </c>
      <c r="J14" s="154">
        <v>232.40658108092694</v>
      </c>
      <c r="K14" s="154">
        <v>177.63573011154261</v>
      </c>
      <c r="L14" s="154">
        <v>64.949997146535964</v>
      </c>
      <c r="M14" s="154">
        <v>72.242942784999428</v>
      </c>
      <c r="N14" s="154">
        <v>63.748862512438109</v>
      </c>
      <c r="O14" s="154">
        <v>88.43856808366354</v>
      </c>
      <c r="P14" s="154">
        <v>78.293776024664055</v>
      </c>
      <c r="Q14" s="154">
        <v>62.841656302377913</v>
      </c>
      <c r="R14" s="154">
        <v>57.617729014428633</v>
      </c>
      <c r="S14" s="154">
        <v>49.199385364717514</v>
      </c>
      <c r="T14" s="154">
        <v>54.077681737127953</v>
      </c>
      <c r="U14" s="154">
        <v>49.962709096945602</v>
      </c>
      <c r="V14" s="154">
        <v>50.546472608515892</v>
      </c>
      <c r="W14" s="154">
        <v>48.15948565941946</v>
      </c>
      <c r="X14" s="154">
        <v>42.611134527153745</v>
      </c>
      <c r="Y14" s="87"/>
    </row>
    <row r="15" spans="1:25" s="55" customFormat="1" ht="12.75" customHeight="1">
      <c r="A15" s="74">
        <v>11</v>
      </c>
      <c r="B15" s="75" t="s">
        <v>309</v>
      </c>
      <c r="C15" s="79" t="s">
        <v>310</v>
      </c>
      <c r="D15" s="154">
        <v>36.749371398799418</v>
      </c>
      <c r="E15" s="154">
        <v>36.903329841787595</v>
      </c>
      <c r="F15" s="154">
        <v>33.186338946172405</v>
      </c>
      <c r="G15" s="154">
        <v>30.91039721577684</v>
      </c>
      <c r="H15" s="154">
        <v>28.835446420896254</v>
      </c>
      <c r="I15" s="154">
        <v>26.217691365280494</v>
      </c>
      <c r="J15" s="154">
        <v>25.412682230344345</v>
      </c>
      <c r="K15" s="154">
        <v>21.822571266774276</v>
      </c>
      <c r="L15" s="154">
        <v>8.004401056791405</v>
      </c>
      <c r="M15" s="154">
        <v>8.1828575970064108</v>
      </c>
      <c r="N15" s="154">
        <v>3.3552032901283209</v>
      </c>
      <c r="O15" s="154">
        <v>3.7214248946096053</v>
      </c>
      <c r="P15" s="154">
        <v>3.8076000498316862</v>
      </c>
      <c r="Q15" s="154">
        <v>3.2616776627531778</v>
      </c>
      <c r="R15" s="154">
        <v>4.7122306257153532</v>
      </c>
      <c r="S15" s="154">
        <v>5.2983953469695777</v>
      </c>
      <c r="T15" s="154">
        <v>6.8146672107762862</v>
      </c>
      <c r="U15" s="154">
        <v>4.8283290303770974</v>
      </c>
      <c r="V15" s="154">
        <v>5.2693233993433566</v>
      </c>
      <c r="W15" s="154">
        <v>5.7607040262463478</v>
      </c>
      <c r="X15" s="154">
        <v>5.5394474885299889</v>
      </c>
      <c r="Y15" s="87"/>
    </row>
    <row r="16" spans="1:25" s="55" customFormat="1" ht="12.75" customHeight="1">
      <c r="A16" s="74">
        <v>12</v>
      </c>
      <c r="B16" s="75" t="s">
        <v>311</v>
      </c>
      <c r="C16" s="79" t="s">
        <v>312</v>
      </c>
      <c r="D16" s="154">
        <v>1216.3357966746557</v>
      </c>
      <c r="E16" s="154">
        <v>1265.4710572124397</v>
      </c>
      <c r="F16" s="154">
        <v>1644.7207566433851</v>
      </c>
      <c r="G16" s="154">
        <v>1270.3842476038994</v>
      </c>
      <c r="H16" s="154">
        <v>1086.4027359445395</v>
      </c>
      <c r="I16" s="154">
        <v>1496.3144323146148</v>
      </c>
      <c r="J16" s="154">
        <v>1102.7880991159204</v>
      </c>
      <c r="K16" s="154">
        <v>1035.7777341514225</v>
      </c>
      <c r="L16" s="154">
        <v>1154.1089784412009</v>
      </c>
      <c r="M16" s="154">
        <v>1407.4794291164073</v>
      </c>
      <c r="N16" s="154">
        <v>1498.2445692123595</v>
      </c>
      <c r="O16" s="154">
        <v>1000.2270893773122</v>
      </c>
      <c r="P16" s="154">
        <v>1681.8447001619529</v>
      </c>
      <c r="Q16" s="154">
        <v>1626.0790461835632</v>
      </c>
      <c r="R16" s="154">
        <v>1983.9705765642886</v>
      </c>
      <c r="S16" s="154">
        <v>1828.6794451779217</v>
      </c>
      <c r="T16" s="154">
        <v>2068.7041623960936</v>
      </c>
      <c r="U16" s="154">
        <v>1641.0201323928375</v>
      </c>
      <c r="V16" s="154">
        <v>1981.2312088131125</v>
      </c>
      <c r="W16" s="154">
        <v>1976.8989770187918</v>
      </c>
      <c r="X16" s="154">
        <v>1937.0202846855104</v>
      </c>
      <c r="Y16" s="87"/>
    </row>
    <row r="17" spans="1:25" s="55" customFormat="1" ht="12.75" customHeight="1">
      <c r="A17" s="74">
        <v>13</v>
      </c>
      <c r="B17" s="75" t="s">
        <v>313</v>
      </c>
      <c r="C17" s="79" t="s">
        <v>314</v>
      </c>
      <c r="D17" s="154">
        <v>4.5484539507897139</v>
      </c>
      <c r="E17" s="154">
        <v>4.1928181716505204</v>
      </c>
      <c r="F17" s="154">
        <v>4.0132758792650041</v>
      </c>
      <c r="G17" s="154">
        <v>3.8183136933361892</v>
      </c>
      <c r="H17" s="154">
        <v>4.3737858481367438</v>
      </c>
      <c r="I17" s="154">
        <v>3.6791878095323227</v>
      </c>
      <c r="J17" s="154">
        <v>3.4752385956026455</v>
      </c>
      <c r="K17" s="154">
        <v>2.4004828393451709</v>
      </c>
      <c r="L17" s="154">
        <v>1.1434858652559152</v>
      </c>
      <c r="M17" s="154">
        <v>1.1689796567152013</v>
      </c>
      <c r="N17" s="154">
        <v>1.1184010967094402</v>
      </c>
      <c r="O17" s="154">
        <v>3.9403322413513466</v>
      </c>
      <c r="P17" s="154">
        <v>3.3316500436027257</v>
      </c>
      <c r="Q17" s="154">
        <v>1.52211624261815</v>
      </c>
      <c r="R17" s="154">
        <v>1.9277307105199175</v>
      </c>
      <c r="S17" s="154">
        <v>1.7030556472402212</v>
      </c>
      <c r="T17" s="154">
        <v>1.9784517708705349</v>
      </c>
      <c r="U17" s="154">
        <v>1.8893461423214732</v>
      </c>
      <c r="V17" s="154">
        <v>1.9516012590160581</v>
      </c>
      <c r="W17" s="154">
        <v>1.6129971273489774</v>
      </c>
      <c r="X17" s="154">
        <v>1.4913897084503815</v>
      </c>
      <c r="Y17" s="87"/>
    </row>
    <row r="18" spans="1:25" s="55" customFormat="1" ht="12.75" customHeight="1">
      <c r="A18" s="74">
        <v>14</v>
      </c>
      <c r="B18" s="75" t="s">
        <v>315</v>
      </c>
      <c r="C18" s="79" t="s">
        <v>316</v>
      </c>
      <c r="D18" s="154">
        <v>21.950237153521698</v>
      </c>
      <c r="E18" s="154">
        <v>22.79558061804477</v>
      </c>
      <c r="F18" s="154">
        <v>21.411754482040095</v>
      </c>
      <c r="G18" s="154">
        <v>20.79158170803457</v>
      </c>
      <c r="H18" s="154">
        <v>20.055070704478705</v>
      </c>
      <c r="I18" s="154">
        <v>19.189953770877107</v>
      </c>
      <c r="J18" s="154">
        <v>18.67940745136422</v>
      </c>
      <c r="K18" s="154">
        <v>15.712251312077475</v>
      </c>
      <c r="L18" s="154">
        <v>8.6904925759449529</v>
      </c>
      <c r="M18" s="154">
        <v>8.6504494596924921</v>
      </c>
      <c r="N18" s="154">
        <v>8.2761681156498579</v>
      </c>
      <c r="O18" s="154">
        <v>10.069737950120109</v>
      </c>
      <c r="P18" s="154">
        <v>9.2810251214647383</v>
      </c>
      <c r="Q18" s="154">
        <v>9.7850329882595357</v>
      </c>
      <c r="R18" s="154">
        <v>10.281230456106226</v>
      </c>
      <c r="S18" s="154">
        <v>14.381358798917425</v>
      </c>
      <c r="T18" s="154">
        <v>15.387958217881932</v>
      </c>
      <c r="U18" s="154">
        <v>12.805568297956645</v>
      </c>
      <c r="V18" s="154">
        <v>13.856368939014009</v>
      </c>
      <c r="W18" s="154">
        <v>12.903977018791824</v>
      </c>
      <c r="X18" s="154">
        <v>12.570284685510355</v>
      </c>
      <c r="Y18" s="87"/>
    </row>
    <row r="19" spans="1:25" s="55" customFormat="1" ht="12.75" customHeight="1">
      <c r="A19" s="74">
        <v>15</v>
      </c>
      <c r="B19" s="75" t="s">
        <v>317</v>
      </c>
      <c r="C19" s="79" t="s">
        <v>318</v>
      </c>
      <c r="D19" s="154">
        <v>12014.027366855464</v>
      </c>
      <c r="E19" s="154">
        <v>11965.322780167246</v>
      </c>
      <c r="F19" s="154">
        <v>12538.248938119859</v>
      </c>
      <c r="G19" s="154">
        <v>12142.652369920757</v>
      </c>
      <c r="H19" s="154">
        <v>11609.073321912116</v>
      </c>
      <c r="I19" s="154">
        <v>11333.706940081735</v>
      </c>
      <c r="J19" s="154">
        <v>10869.988010778099</v>
      </c>
      <c r="K19" s="154">
        <v>10475.674100920001</v>
      </c>
      <c r="L19" s="154">
        <v>10024.785786865286</v>
      </c>
      <c r="M19" s="154">
        <v>9942.8145043572003</v>
      </c>
      <c r="N19" s="154">
        <v>9364.6788337766993</v>
      </c>
      <c r="O19" s="154">
        <v>9359.8407528794996</v>
      </c>
      <c r="P19" s="154">
        <v>9010.3029441522995</v>
      </c>
      <c r="Q19" s="154">
        <v>8999.8997481171991</v>
      </c>
      <c r="R19" s="154">
        <v>8889.959420675199</v>
      </c>
      <c r="S19" s="154">
        <v>9014.679128196698</v>
      </c>
      <c r="T19" s="154">
        <v>8575.7097957998903</v>
      </c>
      <c r="U19" s="154">
        <v>8737.5982757961192</v>
      </c>
      <c r="V19" s="154">
        <v>8454.923141519399</v>
      </c>
      <c r="W19" s="154">
        <v>8490.1903224288581</v>
      </c>
      <c r="X19" s="154">
        <v>8603.3349448929985</v>
      </c>
      <c r="Y19" s="87"/>
    </row>
    <row r="20" spans="1:25" s="55" customFormat="1" ht="12.75" customHeight="1">
      <c r="A20" s="74">
        <v>16</v>
      </c>
      <c r="B20" s="75" t="s">
        <v>319</v>
      </c>
      <c r="C20" s="84" t="s">
        <v>320</v>
      </c>
      <c r="D20" s="154">
        <v>0</v>
      </c>
      <c r="E20" s="154">
        <v>0</v>
      </c>
      <c r="F20" s="154">
        <v>0</v>
      </c>
      <c r="G20" s="154">
        <v>0</v>
      </c>
      <c r="H20" s="154">
        <v>0</v>
      </c>
      <c r="I20" s="154">
        <v>0</v>
      </c>
      <c r="J20" s="154">
        <v>0</v>
      </c>
      <c r="K20" s="154">
        <v>0</v>
      </c>
      <c r="L20" s="154">
        <v>0</v>
      </c>
      <c r="M20" s="154">
        <v>0</v>
      </c>
      <c r="N20" s="154">
        <v>0</v>
      </c>
      <c r="O20" s="154">
        <v>0</v>
      </c>
      <c r="P20" s="154">
        <v>0</v>
      </c>
      <c r="Q20" s="154">
        <v>0</v>
      </c>
      <c r="R20" s="154">
        <v>0</v>
      </c>
      <c r="S20" s="154">
        <v>0</v>
      </c>
      <c r="T20" s="154">
        <v>0</v>
      </c>
      <c r="U20" s="154">
        <v>0</v>
      </c>
      <c r="V20" s="154">
        <v>0</v>
      </c>
      <c r="W20" s="154">
        <v>0</v>
      </c>
      <c r="X20" s="154">
        <v>0</v>
      </c>
      <c r="Y20" s="87"/>
    </row>
    <row r="21" spans="1:25" s="55" customFormat="1" ht="12.75" customHeight="1">
      <c r="A21" s="74">
        <v>17</v>
      </c>
      <c r="B21" s="75" t="s">
        <v>321</v>
      </c>
      <c r="C21" s="85" t="s">
        <v>322</v>
      </c>
      <c r="D21" s="154">
        <v>12014.027366855464</v>
      </c>
      <c r="E21" s="154">
        <v>11965.322780167246</v>
      </c>
      <c r="F21" s="154">
        <v>12538.248938119859</v>
      </c>
      <c r="G21" s="154">
        <v>12142.652369920757</v>
      </c>
      <c r="H21" s="154">
        <v>11609.073321912116</v>
      </c>
      <c r="I21" s="154">
        <v>11333.706940081735</v>
      </c>
      <c r="J21" s="154">
        <v>10869.988010778099</v>
      </c>
      <c r="K21" s="154">
        <v>10475.674100920001</v>
      </c>
      <c r="L21" s="154">
        <v>10024.785786865286</v>
      </c>
      <c r="M21" s="154">
        <v>9942.8145043572003</v>
      </c>
      <c r="N21" s="154">
        <v>9364.6788337766993</v>
      </c>
      <c r="O21" s="154">
        <v>9359.8407528794996</v>
      </c>
      <c r="P21" s="154">
        <v>9010.3029441522995</v>
      </c>
      <c r="Q21" s="154">
        <v>8999.8997481171991</v>
      </c>
      <c r="R21" s="154">
        <v>8889.959420675199</v>
      </c>
      <c r="S21" s="154">
        <v>9014.679128196698</v>
      </c>
      <c r="T21" s="154">
        <v>8575.7097957998903</v>
      </c>
      <c r="U21" s="154">
        <v>8737.5982757961192</v>
      </c>
      <c r="V21" s="154">
        <v>8454.923141519399</v>
      </c>
      <c r="W21" s="154">
        <v>8490.1903224288581</v>
      </c>
      <c r="X21" s="154">
        <v>8603.3349448929985</v>
      </c>
      <c r="Y21" s="87"/>
    </row>
    <row r="22" spans="1:25" s="55" customFormat="1" ht="12.75" customHeight="1">
      <c r="A22" s="74">
        <v>18</v>
      </c>
      <c r="B22" s="75" t="s">
        <v>323</v>
      </c>
      <c r="C22" s="79" t="s">
        <v>324</v>
      </c>
      <c r="D22" s="154">
        <v>17136.564060999997</v>
      </c>
      <c r="E22" s="154">
        <v>16354.811601600006</v>
      </c>
      <c r="F22" s="154">
        <v>17271.068646600001</v>
      </c>
      <c r="G22" s="154">
        <v>18113.3648822</v>
      </c>
      <c r="H22" s="154">
        <v>19742.049160999999</v>
      </c>
      <c r="I22" s="154">
        <v>21456.408954400002</v>
      </c>
      <c r="J22" s="154">
        <v>21094.282595599998</v>
      </c>
      <c r="K22" s="154">
        <v>19640.159828400003</v>
      </c>
      <c r="L22" s="154">
        <v>21863.298399200001</v>
      </c>
      <c r="M22" s="154">
        <v>21735.324292599998</v>
      </c>
      <c r="N22" s="154">
        <v>22459.827266857101</v>
      </c>
      <c r="O22" s="154">
        <v>21856.411403771304</v>
      </c>
      <c r="P22" s="154">
        <v>21783.958418771297</v>
      </c>
      <c r="Q22" s="154">
        <v>20459.5127786429</v>
      </c>
      <c r="R22" s="154">
        <v>18979.800716885802</v>
      </c>
      <c r="S22" s="154">
        <v>19576.423307028701</v>
      </c>
      <c r="T22" s="154">
        <v>19433.607477042893</v>
      </c>
      <c r="U22" s="154">
        <v>18729.530744941188</v>
      </c>
      <c r="V22" s="154">
        <v>18542.932912077707</v>
      </c>
      <c r="W22" s="154">
        <v>19354.505841436301</v>
      </c>
      <c r="X22" s="154">
        <v>19413.520046959471</v>
      </c>
      <c r="Y22" s="87"/>
    </row>
    <row r="23" spans="1:25" s="55" customFormat="1" ht="12.75" customHeight="1">
      <c r="A23" s="74">
        <v>19</v>
      </c>
      <c r="B23" s="75" t="s">
        <v>325</v>
      </c>
      <c r="C23" s="79" t="s">
        <v>326</v>
      </c>
      <c r="D23" s="154">
        <v>0</v>
      </c>
      <c r="E23" s="154">
        <v>0</v>
      </c>
      <c r="F23" s="154">
        <v>0</v>
      </c>
      <c r="G23" s="154">
        <v>0</v>
      </c>
      <c r="H23" s="154">
        <v>0</v>
      </c>
      <c r="I23" s="154">
        <v>0</v>
      </c>
      <c r="J23" s="154">
        <v>0</v>
      </c>
      <c r="K23" s="154">
        <v>0</v>
      </c>
      <c r="L23" s="154">
        <v>0</v>
      </c>
      <c r="M23" s="154">
        <v>0</v>
      </c>
      <c r="N23" s="154">
        <v>0</v>
      </c>
      <c r="O23" s="154">
        <v>0</v>
      </c>
      <c r="P23" s="154">
        <v>0</v>
      </c>
      <c r="Q23" s="154">
        <v>0</v>
      </c>
      <c r="R23" s="154">
        <v>0</v>
      </c>
      <c r="S23" s="154">
        <v>0</v>
      </c>
      <c r="T23" s="154">
        <v>0</v>
      </c>
      <c r="U23" s="154">
        <v>0</v>
      </c>
      <c r="V23" s="154">
        <v>0.19516012590160581</v>
      </c>
      <c r="W23" s="154">
        <v>0.23042816104985397</v>
      </c>
      <c r="X23" s="154">
        <v>0.21305567263576883</v>
      </c>
      <c r="Y23" s="87"/>
    </row>
    <row r="24" spans="1:25" s="55" customFormat="1" ht="12.75" customHeight="1">
      <c r="A24" s="74">
        <v>20</v>
      </c>
      <c r="B24" s="75" t="s">
        <v>327</v>
      </c>
      <c r="C24" s="79" t="s">
        <v>328</v>
      </c>
      <c r="D24" s="154">
        <v>41.555724915073341</v>
      </c>
      <c r="E24" s="154">
        <v>45.626531540549628</v>
      </c>
      <c r="F24" s="154">
        <v>30.031686515453217</v>
      </c>
      <c r="G24" s="154">
        <v>39.808790257176831</v>
      </c>
      <c r="H24" s="154">
        <v>38.894787414306336</v>
      </c>
      <c r="I24" s="154">
        <v>39.087119360617379</v>
      </c>
      <c r="J24" s="154">
        <v>40.399648673880741</v>
      </c>
      <c r="K24" s="154">
        <v>43.645142533548551</v>
      </c>
      <c r="L24" s="154">
        <v>31.560209881063248</v>
      </c>
      <c r="M24" s="154">
        <v>30.393471074595244</v>
      </c>
      <c r="N24" s="154">
        <v>33.552032901283212</v>
      </c>
      <c r="O24" s="154">
        <v>42.030210574414362</v>
      </c>
      <c r="P24" s="154">
        <v>37.362075488973424</v>
      </c>
      <c r="Q24" s="154">
        <v>45.88093245606138</v>
      </c>
      <c r="R24" s="154">
        <v>55.475806002739844</v>
      </c>
      <c r="S24" s="154">
        <v>52.794725064446872</v>
      </c>
      <c r="T24" s="154">
        <v>57.375101355245491</v>
      </c>
      <c r="U24" s="154">
        <v>39.886196337897765</v>
      </c>
      <c r="V24" s="154">
        <v>43.325547950156491</v>
      </c>
      <c r="W24" s="154">
        <v>56.454899457214211</v>
      </c>
      <c r="X24" s="154">
        <v>50.494194414677189</v>
      </c>
      <c r="Y24" s="87"/>
    </row>
    <row r="25" spans="1:25" s="55" customFormat="1" ht="12.75" customHeight="1">
      <c r="A25" s="74">
        <v>21</v>
      </c>
      <c r="B25" s="75" t="s">
        <v>329</v>
      </c>
      <c r="C25" s="79" t="s">
        <v>330</v>
      </c>
      <c r="D25" s="154">
        <v>0</v>
      </c>
      <c r="E25" s="154">
        <v>0</v>
      </c>
      <c r="F25" s="154">
        <v>0</v>
      </c>
      <c r="G25" s="154">
        <v>0</v>
      </c>
      <c r="H25" s="154">
        <v>0</v>
      </c>
      <c r="I25" s="154">
        <v>0</v>
      </c>
      <c r="J25" s="154">
        <v>0</v>
      </c>
      <c r="K25" s="154">
        <v>0</v>
      </c>
      <c r="L25" s="154">
        <v>0</v>
      </c>
      <c r="M25" s="154">
        <v>0.23379593134304028</v>
      </c>
      <c r="N25" s="154">
        <v>0.22368021934188806</v>
      </c>
      <c r="O25" s="154">
        <v>0.43781469348348312</v>
      </c>
      <c r="P25" s="154">
        <v>0.23797500311448039</v>
      </c>
      <c r="Q25" s="154">
        <v>0.21744517751687853</v>
      </c>
      <c r="R25" s="154">
        <v>0.21419230116887969</v>
      </c>
      <c r="S25" s="154">
        <v>0.18922840524891349</v>
      </c>
      <c r="T25" s="154">
        <v>0.21982797454117053</v>
      </c>
      <c r="U25" s="154">
        <v>1.4694914440278124</v>
      </c>
      <c r="V25" s="154">
        <v>1.9516012590160581</v>
      </c>
      <c r="W25" s="154">
        <v>1.1521408052492699</v>
      </c>
      <c r="X25" s="154">
        <v>2.1305567263576877</v>
      </c>
      <c r="Y25" s="87"/>
    </row>
    <row r="26" spans="1:25" s="55" customFormat="1" ht="12.75" customHeight="1">
      <c r="A26" s="74">
        <v>22</v>
      </c>
      <c r="B26" s="75" t="s">
        <v>331</v>
      </c>
      <c r="C26" s="85" t="s">
        <v>332</v>
      </c>
      <c r="D26" s="154">
        <v>0</v>
      </c>
      <c r="E26" s="154">
        <v>0</v>
      </c>
      <c r="F26" s="154">
        <v>0</v>
      </c>
      <c r="G26" s="154">
        <v>0</v>
      </c>
      <c r="H26" s="154">
        <v>0</v>
      </c>
      <c r="I26" s="154">
        <v>0</v>
      </c>
      <c r="J26" s="154">
        <v>0</v>
      </c>
      <c r="K26" s="154">
        <v>0</v>
      </c>
      <c r="L26" s="154">
        <v>0</v>
      </c>
      <c r="M26" s="154">
        <v>0</v>
      </c>
      <c r="N26" s="154">
        <v>0</v>
      </c>
      <c r="O26" s="154">
        <v>0</v>
      </c>
      <c r="P26" s="154">
        <v>0</v>
      </c>
      <c r="Q26" s="154">
        <v>0</v>
      </c>
      <c r="R26" s="154">
        <v>0</v>
      </c>
      <c r="S26" s="154">
        <v>0</v>
      </c>
      <c r="T26" s="154">
        <v>0</v>
      </c>
      <c r="U26" s="154">
        <v>0.20992734914683037</v>
      </c>
      <c r="V26" s="154">
        <v>0.19516012590160581</v>
      </c>
      <c r="W26" s="154">
        <v>0.23042816104985397</v>
      </c>
      <c r="X26" s="154">
        <v>0.21305567263576883</v>
      </c>
      <c r="Y26" s="87"/>
    </row>
    <row r="27" spans="1:25" s="55" customFormat="1" ht="12.75" customHeight="1">
      <c r="A27" s="74">
        <v>23</v>
      </c>
      <c r="B27" s="75" t="s">
        <v>333</v>
      </c>
      <c r="C27" s="85" t="s">
        <v>334</v>
      </c>
      <c r="D27" s="154">
        <v>0</v>
      </c>
      <c r="E27" s="154">
        <v>0</v>
      </c>
      <c r="F27" s="154">
        <v>0</v>
      </c>
      <c r="G27" s="154">
        <v>0</v>
      </c>
      <c r="H27" s="154">
        <v>0</v>
      </c>
      <c r="I27" s="154">
        <v>0</v>
      </c>
      <c r="J27" s="154">
        <v>0</v>
      </c>
      <c r="K27" s="154">
        <v>0</v>
      </c>
      <c r="L27" s="154">
        <v>0</v>
      </c>
      <c r="M27" s="154">
        <v>0.23379593134304028</v>
      </c>
      <c r="N27" s="154">
        <v>0.22368021934188806</v>
      </c>
      <c r="O27" s="154">
        <v>0.43781469348348312</v>
      </c>
      <c r="P27" s="154">
        <v>0.23797500311448039</v>
      </c>
      <c r="Q27" s="154">
        <v>0.21744517751687853</v>
      </c>
      <c r="R27" s="154">
        <v>0.21419230116887969</v>
      </c>
      <c r="S27" s="154">
        <v>0.18922840524891349</v>
      </c>
      <c r="T27" s="154">
        <v>0.21982797454117053</v>
      </c>
      <c r="U27" s="154">
        <v>1.2595640948809821</v>
      </c>
      <c r="V27" s="154">
        <v>1.7564411331144523</v>
      </c>
      <c r="W27" s="154">
        <v>0.9217126441994159</v>
      </c>
      <c r="X27" s="154">
        <v>1.9175010537219188</v>
      </c>
      <c r="Y27" s="87"/>
    </row>
    <row r="28" spans="1:25" s="55" customFormat="1" ht="12.75" customHeight="1">
      <c r="A28" s="74">
        <v>24</v>
      </c>
      <c r="B28" s="75" t="s">
        <v>335</v>
      </c>
      <c r="C28" s="79" t="s">
        <v>336</v>
      </c>
      <c r="D28" s="154">
        <v>390.66811496889113</v>
      </c>
      <c r="E28" s="154">
        <v>372.57303145071239</v>
      </c>
      <c r="F28" s="154">
        <v>374.3105311258775</v>
      </c>
      <c r="G28" s="154">
        <v>359.95225013489141</v>
      </c>
      <c r="H28" s="154">
        <v>343.40237423521933</v>
      </c>
      <c r="I28" s="154">
        <v>361.76115029060054</v>
      </c>
      <c r="J28" s="154">
        <v>340.51033230562911</v>
      </c>
      <c r="K28" s="154">
        <v>330.97476567869035</v>
      </c>
      <c r="L28" s="154">
        <v>318.30683124966532</v>
      </c>
      <c r="M28" s="154">
        <v>327.82435837611649</v>
      </c>
      <c r="N28" s="154">
        <v>315.16434345144449</v>
      </c>
      <c r="O28" s="154">
        <v>338.55457694786787</v>
      </c>
      <c r="P28" s="154">
        <v>315.15198304360274</v>
      </c>
      <c r="Q28" s="154">
        <v>311.4346374604051</v>
      </c>
      <c r="R28" s="154">
        <v>230.92778303039086</v>
      </c>
      <c r="S28" s="154">
        <v>285.60158205746734</v>
      </c>
      <c r="T28" s="154">
        <v>296.56618816169396</v>
      </c>
      <c r="U28" s="154">
        <v>284.88620452355178</v>
      </c>
      <c r="V28" s="154">
        <v>285.51972978065459</v>
      </c>
      <c r="W28" s="154">
        <v>285.55930509779478</v>
      </c>
      <c r="X28" s="154">
        <v>284.40571289698039</v>
      </c>
      <c r="Y28" s="87"/>
    </row>
    <row r="29" spans="1:25" s="55" customFormat="1" ht="12.75" customHeight="1">
      <c r="A29" s="74">
        <v>25</v>
      </c>
      <c r="B29" s="75" t="s">
        <v>337</v>
      </c>
      <c r="C29" s="85" t="s">
        <v>338</v>
      </c>
      <c r="D29" s="154">
        <v>279.39184187736487</v>
      </c>
      <c r="E29" s="154">
        <v>278.32561089980749</v>
      </c>
      <c r="F29" s="154">
        <v>286.06860465418333</v>
      </c>
      <c r="G29" s="154">
        <v>275.49982402205791</v>
      </c>
      <c r="H29" s="154">
        <v>270.23235942490743</v>
      </c>
      <c r="I29" s="154">
        <v>295.22371911978661</v>
      </c>
      <c r="J29" s="154">
        <v>283.1673217100265</v>
      </c>
      <c r="K29" s="154">
        <v>284.44887998867421</v>
      </c>
      <c r="L29" s="154">
        <v>281.69909151915351</v>
      </c>
      <c r="M29" s="154">
        <v>300.13498779402914</v>
      </c>
      <c r="N29" s="154">
        <v>286.20963605802564</v>
      </c>
      <c r="O29" s="154">
        <v>307.67219298696699</v>
      </c>
      <c r="P29" s="154">
        <v>282.83709001245796</v>
      </c>
      <c r="Q29" s="154">
        <v>277.57359106510125</v>
      </c>
      <c r="R29" s="154">
        <v>206.97162560935104</v>
      </c>
      <c r="S29" s="154">
        <v>257.4449961472402</v>
      </c>
      <c r="T29" s="154">
        <v>263.53722909632938</v>
      </c>
      <c r="U29" s="154">
        <v>253.35248629317465</v>
      </c>
      <c r="V29" s="154">
        <v>254.64570990721285</v>
      </c>
      <c r="W29" s="154">
        <v>252.90055622734897</v>
      </c>
      <c r="X29" s="154">
        <v>253.29983220845037</v>
      </c>
      <c r="Y29" s="87"/>
    </row>
    <row r="30" spans="1:25" s="55" customFormat="1" ht="12.75" customHeight="1">
      <c r="A30" s="74">
        <v>26</v>
      </c>
      <c r="B30" s="75" t="s">
        <v>339</v>
      </c>
      <c r="C30" s="85" t="s">
        <v>340</v>
      </c>
      <c r="D30" s="154">
        <v>4.8832623101765051</v>
      </c>
      <c r="E30" s="154">
        <v>2.5760787237215896</v>
      </c>
      <c r="F30" s="154">
        <v>2.3997587355233509</v>
      </c>
      <c r="G30" s="154">
        <v>2.3383060093283308</v>
      </c>
      <c r="H30" s="154">
        <v>2.7755170771437965</v>
      </c>
      <c r="I30" s="154">
        <v>2.2472064241378495</v>
      </c>
      <c r="J30" s="154">
        <v>2.1720241222516541</v>
      </c>
      <c r="K30" s="154">
        <v>2.40048283934517</v>
      </c>
      <c r="L30" s="154">
        <v>1.829577384409464</v>
      </c>
      <c r="M30" s="154">
        <v>1.6365715194012824</v>
      </c>
      <c r="N30" s="154">
        <v>1.7894417547351045</v>
      </c>
      <c r="O30" s="154">
        <v>2.1890734674174146</v>
      </c>
      <c r="P30" s="154">
        <v>1.9038000249158431</v>
      </c>
      <c r="Q30" s="154">
        <v>3.0442324852363001</v>
      </c>
      <c r="R30" s="154">
        <v>3.2128845175331953</v>
      </c>
      <c r="S30" s="154">
        <v>3.0276544839826158</v>
      </c>
      <c r="T30" s="154">
        <v>3.5172475926587285</v>
      </c>
      <c r="U30" s="154">
        <v>2.5191281897619642</v>
      </c>
      <c r="V30" s="154">
        <v>2.7322417626224804</v>
      </c>
      <c r="W30" s="154">
        <v>5.0694195430967879</v>
      </c>
      <c r="X30" s="154">
        <v>4.9002804706226835</v>
      </c>
      <c r="Y30" s="87"/>
    </row>
    <row r="31" spans="1:25" s="55" customFormat="1" ht="12.75" customHeight="1">
      <c r="A31" s="74">
        <v>27</v>
      </c>
      <c r="B31" s="75" t="s">
        <v>341</v>
      </c>
      <c r="C31" s="85" t="s">
        <v>342</v>
      </c>
      <c r="D31" s="154">
        <v>106.39301078134977</v>
      </c>
      <c r="E31" s="154">
        <v>91.671341827183312</v>
      </c>
      <c r="F31" s="154">
        <v>85.842167736170836</v>
      </c>
      <c r="G31" s="154">
        <v>82.114120103505144</v>
      </c>
      <c r="H31" s="154">
        <v>70.394497733168137</v>
      </c>
      <c r="I31" s="154">
        <v>64.290224746676046</v>
      </c>
      <c r="J31" s="154">
        <v>55.170986473350993</v>
      </c>
      <c r="K31" s="154">
        <v>44.125402850670973</v>
      </c>
      <c r="L31" s="154">
        <v>34.77816234610237</v>
      </c>
      <c r="M31" s="154">
        <v>26.052799062686084</v>
      </c>
      <c r="N31" s="154">
        <v>27.165265638683778</v>
      </c>
      <c r="O31" s="154">
        <v>28.693310493483484</v>
      </c>
      <c r="P31" s="154">
        <v>30.411093006228963</v>
      </c>
      <c r="Q31" s="154">
        <v>30.816813910067516</v>
      </c>
      <c r="R31" s="154">
        <v>20.743272903506639</v>
      </c>
      <c r="S31" s="154">
        <v>25.128931426244566</v>
      </c>
      <c r="T31" s="154">
        <v>29.511711472705851</v>
      </c>
      <c r="U31" s="154">
        <v>29.014590040615133</v>
      </c>
      <c r="V31" s="154">
        <v>28.141778110819271</v>
      </c>
      <c r="W31" s="154">
        <v>27.589329327348977</v>
      </c>
      <c r="X31" s="154">
        <v>26.205600217907307</v>
      </c>
      <c r="Y31" s="87"/>
    </row>
    <row r="32" spans="1:25" s="55" customFormat="1" ht="12.75" customHeight="1">
      <c r="A32" s="74">
        <v>28</v>
      </c>
      <c r="B32" s="75" t="s">
        <v>343</v>
      </c>
      <c r="C32" s="79" t="s">
        <v>344</v>
      </c>
      <c r="D32" s="154">
        <v>68.515286019919998</v>
      </c>
      <c r="E32" s="154">
        <v>69.639419032660854</v>
      </c>
      <c r="F32" s="154">
        <v>72.358104325545369</v>
      </c>
      <c r="G32" s="154">
        <v>68.893696142876763</v>
      </c>
      <c r="H32" s="154">
        <v>68.069166695521773</v>
      </c>
      <c r="I32" s="154">
        <v>61.247433397181787</v>
      </c>
      <c r="J32" s="154">
        <v>69.070367087602591</v>
      </c>
      <c r="K32" s="154">
        <v>65.685939512990558</v>
      </c>
      <c r="L32" s="154">
        <v>33.618484438523893</v>
      </c>
      <c r="M32" s="154">
        <v>33.199022250711707</v>
      </c>
      <c r="N32" s="154">
        <v>31.762591146548107</v>
      </c>
      <c r="O32" s="154">
        <v>39.184415066771727</v>
      </c>
      <c r="P32" s="154">
        <v>40.693725532576153</v>
      </c>
      <c r="Q32" s="154">
        <v>47.403048698679534</v>
      </c>
      <c r="R32" s="154">
        <v>47.979075461829055</v>
      </c>
      <c r="S32" s="154">
        <v>59.22849084290992</v>
      </c>
      <c r="T32" s="154">
        <v>64.409596540562973</v>
      </c>
      <c r="U32" s="154">
        <v>53.321546683294905</v>
      </c>
      <c r="V32" s="154">
        <v>57.767397266875314</v>
      </c>
      <c r="W32" s="154">
        <v>58.989609228762617</v>
      </c>
      <c r="X32" s="154">
        <v>56.885864593750263</v>
      </c>
      <c r="Y32" s="87"/>
    </row>
    <row r="33" spans="1:26" s="55" customFormat="1" ht="12.75" customHeight="1">
      <c r="A33" s="74">
        <v>29</v>
      </c>
      <c r="B33" s="75" t="s">
        <v>345</v>
      </c>
      <c r="C33" s="82" t="s">
        <v>346</v>
      </c>
      <c r="D33" s="154">
        <v>37.746112040782251</v>
      </c>
      <c r="E33" s="154">
        <v>39.981958925756985</v>
      </c>
      <c r="F33" s="154">
        <v>37.358100055217157</v>
      </c>
      <c r="G33" s="154">
        <v>34.953673036856465</v>
      </c>
      <c r="H33" s="154">
        <v>33.808891433722494</v>
      </c>
      <c r="I33" s="154">
        <v>35.146134138042768</v>
      </c>
      <c r="J33" s="154">
        <v>36.924410078278108</v>
      </c>
      <c r="K33" s="154">
        <v>35.352565452174325</v>
      </c>
      <c r="L33" s="154">
        <v>17.838379497992275</v>
      </c>
      <c r="M33" s="154">
        <v>17.768490782071062</v>
      </c>
      <c r="N33" s="154">
        <v>16.999696669983489</v>
      </c>
      <c r="O33" s="154">
        <v>21.015105287207181</v>
      </c>
      <c r="P33" s="154">
        <v>22.13167528964668</v>
      </c>
      <c r="Q33" s="154">
        <v>9.5675878107426566</v>
      </c>
      <c r="R33" s="154">
        <v>10.495422757275108</v>
      </c>
      <c r="S33" s="154">
        <v>10.21833388344133</v>
      </c>
      <c r="T33" s="154">
        <v>10.33191480343501</v>
      </c>
      <c r="U33" s="154">
        <v>9.4467307116073638</v>
      </c>
      <c r="V33" s="154">
        <v>9.9531664209818942</v>
      </c>
      <c r="W33" s="154">
        <v>9.6779827640938638</v>
      </c>
      <c r="X33" s="154">
        <v>9.3744495959738252</v>
      </c>
      <c r="Y33" s="87"/>
    </row>
    <row r="34" spans="1:26" s="55" customFormat="1" ht="12.75" customHeight="1">
      <c r="A34" s="74">
        <v>30</v>
      </c>
      <c r="B34" s="75" t="s">
        <v>347</v>
      </c>
      <c r="C34" s="82" t="s">
        <v>348</v>
      </c>
      <c r="D34" s="154">
        <v>18.854108669475171</v>
      </c>
      <c r="E34" s="154">
        <v>15.64418207777274</v>
      </c>
      <c r="F34" s="154">
        <v>12.78729448739851</v>
      </c>
      <c r="G34" s="154">
        <v>10.930031036441209</v>
      </c>
      <c r="H34" s="154">
        <v>10.365813669129201</v>
      </c>
      <c r="I34" s="154">
        <v>10.421339491827705</v>
      </c>
      <c r="J34" s="154">
        <v>10.208513374582768</v>
      </c>
      <c r="K34" s="154">
        <v>9.6019313573806802</v>
      </c>
      <c r="L34" s="154">
        <v>5.717429326279575</v>
      </c>
      <c r="M34" s="154">
        <v>5.6111023522329679</v>
      </c>
      <c r="N34" s="154">
        <v>5.5920054835472008</v>
      </c>
      <c r="O34" s="154">
        <v>6.7861277489939864</v>
      </c>
      <c r="P34" s="154">
        <v>5.94937507786201</v>
      </c>
      <c r="Q34" s="154">
        <v>6.7408005030232339</v>
      </c>
      <c r="R34" s="154">
        <v>7.0683459385730316</v>
      </c>
      <c r="S34" s="154">
        <v>7.5691362099565414</v>
      </c>
      <c r="T34" s="154">
        <v>8.3534630325644788</v>
      </c>
      <c r="U34" s="154">
        <v>7.1375298709922337</v>
      </c>
      <c r="V34" s="154">
        <v>7.0257645324578091</v>
      </c>
      <c r="W34" s="154">
        <v>7.1432729925454712</v>
      </c>
      <c r="X34" s="154">
        <v>7.030837196980368</v>
      </c>
      <c r="Y34" s="87"/>
    </row>
    <row r="35" spans="1:26" s="55" customFormat="1" ht="12.75" customHeight="1">
      <c r="A35" s="74">
        <v>31</v>
      </c>
      <c r="B35" s="75" t="s">
        <v>349</v>
      </c>
      <c r="C35" s="79" t="s">
        <v>350</v>
      </c>
      <c r="D35" s="154">
        <v>31.682358091902021</v>
      </c>
      <c r="E35" s="154">
        <v>34.801425685303009</v>
      </c>
      <c r="F35" s="154">
        <v>32.328345263063312</v>
      </c>
      <c r="G35" s="154">
        <v>31.415501655668297</v>
      </c>
      <c r="H35" s="154">
        <v>30.557499641455767</v>
      </c>
      <c r="I35" s="154">
        <v>30.596214315957187</v>
      </c>
      <c r="J35" s="154">
        <v>31.2771473604238</v>
      </c>
      <c r="K35" s="154">
        <v>29.678696922813018</v>
      </c>
      <c r="L35" s="154">
        <v>15.322710594429262</v>
      </c>
      <c r="M35" s="154">
        <v>15.196735537297622</v>
      </c>
      <c r="N35" s="154">
        <v>14.539214257222721</v>
      </c>
      <c r="O35" s="154">
        <v>17.950402432822802</v>
      </c>
      <c r="P35" s="154">
        <v>19.989900261616359</v>
      </c>
      <c r="Q35" s="154">
        <v>21.092182219137221</v>
      </c>
      <c r="R35" s="154">
        <v>19.491499406368053</v>
      </c>
      <c r="S35" s="154">
        <v>22.518180224620703</v>
      </c>
      <c r="T35" s="154">
        <v>21.982797454117055</v>
      </c>
      <c r="U35" s="154">
        <v>19.103388772361566</v>
      </c>
      <c r="V35" s="154">
        <v>19.71117271606218</v>
      </c>
      <c r="W35" s="154">
        <v>19.81682185028744</v>
      </c>
      <c r="X35" s="154">
        <v>18.961954864583419</v>
      </c>
      <c r="Y35" s="87"/>
    </row>
    <row r="36" spans="1:26" s="55" customFormat="1" ht="12.75" customHeight="1">
      <c r="A36" s="74">
        <v>32</v>
      </c>
      <c r="B36" s="75" t="s">
        <v>351</v>
      </c>
      <c r="C36" s="79" t="s">
        <v>352</v>
      </c>
      <c r="D36" s="154">
        <v>3.8758003116952211</v>
      </c>
      <c r="E36" s="154">
        <v>4.0516596630299633</v>
      </c>
      <c r="F36" s="154">
        <v>3.9446970025789421</v>
      </c>
      <c r="G36" s="154">
        <v>4.1728507384538185</v>
      </c>
      <c r="H36" s="154">
        <v>4.2449363177125052</v>
      </c>
      <c r="I36" s="154">
        <v>4.1521906242410029</v>
      </c>
      <c r="J36" s="154">
        <v>4.3440482445033082</v>
      </c>
      <c r="K36" s="154">
        <v>3.0551599773483975</v>
      </c>
      <c r="L36" s="154">
        <v>1.3721830383070976</v>
      </c>
      <c r="M36" s="154">
        <v>1.402775588058242</v>
      </c>
      <c r="N36" s="154">
        <v>1.3420813160513281</v>
      </c>
      <c r="O36" s="154">
        <v>1.7512587739339325</v>
      </c>
      <c r="P36" s="154">
        <v>1.9038000249158431</v>
      </c>
      <c r="Q36" s="154">
        <v>2.8267873077194214</v>
      </c>
      <c r="R36" s="154">
        <v>2.5703076140265564</v>
      </c>
      <c r="S36" s="154">
        <v>2.8384260787337023</v>
      </c>
      <c r="T36" s="154">
        <v>3.2974196181175568</v>
      </c>
      <c r="U36" s="154">
        <v>2.7290555389087947</v>
      </c>
      <c r="V36" s="154">
        <v>2.5370816367208753</v>
      </c>
      <c r="W36" s="154">
        <v>2.9955660936481014</v>
      </c>
      <c r="X36" s="154">
        <v>2.9827794169007631</v>
      </c>
      <c r="Y36" s="87"/>
    </row>
    <row r="37" spans="1:26" s="55" customFormat="1" ht="12.75" customHeight="1">
      <c r="A37" s="74">
        <v>33</v>
      </c>
      <c r="B37" s="75" t="s">
        <v>353</v>
      </c>
      <c r="C37" s="79" t="s">
        <v>354</v>
      </c>
      <c r="D37" s="154">
        <v>0</v>
      </c>
      <c r="E37" s="154">
        <v>0</v>
      </c>
      <c r="F37" s="154">
        <v>0</v>
      </c>
      <c r="G37" s="154">
        <v>0</v>
      </c>
      <c r="H37" s="154">
        <v>0</v>
      </c>
      <c r="I37" s="154">
        <v>0</v>
      </c>
      <c r="J37" s="154">
        <v>0.43440482445033068</v>
      </c>
      <c r="K37" s="154">
        <v>0.43645142533548548</v>
      </c>
      <c r="L37" s="154">
        <v>0.22869717305118301</v>
      </c>
      <c r="M37" s="154">
        <v>0.46759186268608055</v>
      </c>
      <c r="N37" s="154">
        <v>0.22368021934188806</v>
      </c>
      <c r="O37" s="154">
        <v>0.21890734674174156</v>
      </c>
      <c r="P37" s="154">
        <v>0.23797500311448039</v>
      </c>
      <c r="Q37" s="154">
        <v>0.43489035503375706</v>
      </c>
      <c r="R37" s="154">
        <v>0.6425769035066391</v>
      </c>
      <c r="S37" s="154">
        <v>0.37845681049782698</v>
      </c>
      <c r="T37" s="154">
        <v>0.43965594908234107</v>
      </c>
      <c r="U37" s="154">
        <v>0.41985469829366073</v>
      </c>
      <c r="V37" s="154">
        <v>0.58548037770481731</v>
      </c>
      <c r="W37" s="154">
        <v>0.46085632209970795</v>
      </c>
      <c r="X37" s="154">
        <v>0.42611134527153766</v>
      </c>
      <c r="Y37" s="87"/>
    </row>
    <row r="38" spans="1:26" s="87" customFormat="1" ht="12.75" customHeight="1">
      <c r="A38" s="74">
        <v>34</v>
      </c>
      <c r="B38" s="75" t="s">
        <v>355</v>
      </c>
      <c r="C38" s="79" t="s">
        <v>356</v>
      </c>
      <c r="D38" s="154">
        <v>0</v>
      </c>
      <c r="E38" s="154">
        <v>0</v>
      </c>
      <c r="F38" s="154">
        <v>0</v>
      </c>
      <c r="G38" s="154">
        <v>0</v>
      </c>
      <c r="H38" s="154">
        <v>0</v>
      </c>
      <c r="I38" s="154">
        <v>0</v>
      </c>
      <c r="J38" s="154">
        <v>22.154646046966864</v>
      </c>
      <c r="K38" s="154">
        <v>22.477248404777505</v>
      </c>
      <c r="L38" s="154">
        <v>10.520069960354418</v>
      </c>
      <c r="M38" s="154">
        <v>10.520816910436816</v>
      </c>
      <c r="N38" s="154">
        <v>10.065609870384961</v>
      </c>
      <c r="O38" s="154">
        <v>12.477718764279267</v>
      </c>
      <c r="P38" s="154">
        <v>12.61267516506746</v>
      </c>
      <c r="Q38" s="154">
        <v>33.269112160082422</v>
      </c>
      <c r="R38" s="154">
        <v>30.629499067149798</v>
      </c>
      <c r="S38" s="154">
        <v>39.170279886525087</v>
      </c>
      <c r="T38" s="154">
        <v>43.086283010069423</v>
      </c>
      <c r="U38" s="154">
        <v>37.157140798988976</v>
      </c>
      <c r="V38" s="154">
        <v>35.128822662289053</v>
      </c>
      <c r="W38" s="154">
        <v>38.711931056375455</v>
      </c>
      <c r="X38" s="154">
        <v>35.154185984901844</v>
      </c>
      <c r="Y38" s="160"/>
      <c r="Z38" s="86"/>
    </row>
    <row r="39" spans="1:26" s="87" customFormat="1" ht="12.75" customHeight="1">
      <c r="A39" s="74">
        <v>35</v>
      </c>
      <c r="B39" s="75" t="s">
        <v>357</v>
      </c>
      <c r="C39" s="79" t="s">
        <v>358</v>
      </c>
      <c r="D39" s="154">
        <v>0</v>
      </c>
      <c r="E39" s="154">
        <v>0</v>
      </c>
      <c r="F39" s="154">
        <v>0</v>
      </c>
      <c r="G39" s="154">
        <v>0</v>
      </c>
      <c r="H39" s="154">
        <v>0</v>
      </c>
      <c r="I39" s="154">
        <v>0</v>
      </c>
      <c r="J39" s="154">
        <v>0.21720241222516534</v>
      </c>
      <c r="K39" s="154">
        <v>0.21822571266774274</v>
      </c>
      <c r="L39" s="154">
        <v>0.22869717305118301</v>
      </c>
      <c r="M39" s="154">
        <v>0.23379593134304028</v>
      </c>
      <c r="N39" s="154">
        <v>0.22368021934188806</v>
      </c>
      <c r="O39" s="154">
        <v>1.0945367337087073</v>
      </c>
      <c r="P39" s="154">
        <v>0.23797500311448039</v>
      </c>
      <c r="Q39" s="154">
        <v>0.43489035503375706</v>
      </c>
      <c r="R39" s="154">
        <v>0.42838460233775938</v>
      </c>
      <c r="S39" s="154">
        <v>0.37845681049782698</v>
      </c>
      <c r="T39" s="154">
        <v>0.43965594908234107</v>
      </c>
      <c r="U39" s="154">
        <v>1.6794187931746429</v>
      </c>
      <c r="V39" s="154">
        <v>2.3419215108192692</v>
      </c>
      <c r="W39" s="154">
        <v>8.7562701198944488</v>
      </c>
      <c r="X39" s="154">
        <v>14.274730066596511</v>
      </c>
    </row>
    <row r="40" spans="1:26" s="87" customFormat="1" ht="12.75" customHeight="1">
      <c r="A40" s="74">
        <v>36</v>
      </c>
      <c r="B40" s="75" t="s">
        <v>359</v>
      </c>
      <c r="C40" s="83" t="s">
        <v>360</v>
      </c>
      <c r="D40" s="154">
        <v>204309.26799999998</v>
      </c>
      <c r="E40" s="154">
        <v>195726.7242666668</v>
      </c>
      <c r="F40" s="154">
        <v>182368.05906666661</v>
      </c>
      <c r="G40" s="154">
        <v>175099.50580000001</v>
      </c>
      <c r="H40" s="154">
        <v>160025.03019999995</v>
      </c>
      <c r="I40" s="154">
        <v>106041.25000000004</v>
      </c>
      <c r="J40" s="154">
        <v>98155.676400000011</v>
      </c>
      <c r="K40" s="154">
        <v>86326.316866666632</v>
      </c>
      <c r="L40" s="154">
        <v>79743.67004970499</v>
      </c>
      <c r="M40" s="154">
        <v>74740.370575588051</v>
      </c>
      <c r="N40" s="154">
        <v>72040.916794124365</v>
      </c>
      <c r="O40" s="154">
        <v>68938.347319856228</v>
      </c>
      <c r="P40" s="154">
        <v>63169.864000124573</v>
      </c>
      <c r="Q40" s="154">
        <v>58458.413557524727</v>
      </c>
      <c r="R40" s="154">
        <v>54035.018840608136</v>
      </c>
      <c r="S40" s="154">
        <v>49886.943389530672</v>
      </c>
      <c r="T40" s="154">
        <v>48145.616194548857</v>
      </c>
      <c r="U40" s="154">
        <v>47442.019115280891</v>
      </c>
      <c r="V40" s="154">
        <v>47118.356251205238</v>
      </c>
      <c r="W40" s="154">
        <v>46230.365971273495</v>
      </c>
      <c r="X40" s="154">
        <v>46850.124952757134</v>
      </c>
    </row>
    <row r="41" spans="1:26" s="87" customFormat="1" ht="12.75" customHeight="1">
      <c r="A41" s="74">
        <v>37</v>
      </c>
      <c r="B41" s="75" t="s">
        <v>361</v>
      </c>
      <c r="C41" s="79" t="s">
        <v>362</v>
      </c>
      <c r="D41" s="154">
        <v>0</v>
      </c>
      <c r="E41" s="154">
        <v>0</v>
      </c>
      <c r="F41" s="154">
        <v>0</v>
      </c>
      <c r="G41" s="154">
        <v>0</v>
      </c>
      <c r="H41" s="154">
        <v>0</v>
      </c>
      <c r="I41" s="154">
        <v>0</v>
      </c>
      <c r="J41" s="154">
        <v>0</v>
      </c>
      <c r="K41" s="154">
        <v>0</v>
      </c>
      <c r="L41" s="154">
        <v>1.3721830383070976</v>
      </c>
      <c r="M41" s="154">
        <v>1.402775588058242</v>
      </c>
      <c r="N41" s="154">
        <v>1.5657615353932164</v>
      </c>
      <c r="O41" s="154">
        <v>2.1890734674174146</v>
      </c>
      <c r="P41" s="154">
        <v>1.6658250218013628</v>
      </c>
      <c r="Q41" s="154">
        <v>1.52211624261815</v>
      </c>
      <c r="R41" s="154">
        <v>1.499346108182158</v>
      </c>
      <c r="S41" s="154">
        <v>1.3245988367423942</v>
      </c>
      <c r="T41" s="154">
        <v>1.5387958217881939</v>
      </c>
      <c r="U41" s="154">
        <v>11.126149504782006</v>
      </c>
      <c r="V41" s="154">
        <v>13.856368939014011</v>
      </c>
      <c r="W41" s="154">
        <v>13.825689662991234</v>
      </c>
      <c r="X41" s="154">
        <v>13.635563048689198</v>
      </c>
    </row>
    <row r="42" spans="1:26" s="87" customFormat="1" ht="12.75" customHeight="1">
      <c r="A42" s="74">
        <v>38</v>
      </c>
      <c r="B42" s="75" t="s">
        <v>363</v>
      </c>
      <c r="C42" s="79" t="s">
        <v>364</v>
      </c>
      <c r="D42" s="154">
        <v>204309.26799999998</v>
      </c>
      <c r="E42" s="154">
        <v>195726.7242666668</v>
      </c>
      <c r="F42" s="154">
        <v>182368.05906666661</v>
      </c>
      <c r="G42" s="154">
        <v>175099.50580000001</v>
      </c>
      <c r="H42" s="154">
        <v>160025.03019999995</v>
      </c>
      <c r="I42" s="154">
        <v>106041.25000000004</v>
      </c>
      <c r="J42" s="154">
        <v>98155.676400000011</v>
      </c>
      <c r="K42" s="154">
        <v>86326.316866666632</v>
      </c>
      <c r="L42" s="154">
        <v>79742.29786666669</v>
      </c>
      <c r="M42" s="154">
        <v>74738.967799999999</v>
      </c>
      <c r="N42" s="154">
        <v>72039.351032588966</v>
      </c>
      <c r="O42" s="154">
        <v>68936.158246388804</v>
      </c>
      <c r="P42" s="154">
        <v>63168.198175102771</v>
      </c>
      <c r="Q42" s="154">
        <v>58456.89144128211</v>
      </c>
      <c r="R42" s="154">
        <v>54033.519494499953</v>
      </c>
      <c r="S42" s="154">
        <v>49885.61879069393</v>
      </c>
      <c r="T42" s="154">
        <v>48144.077398727066</v>
      </c>
      <c r="U42" s="154">
        <v>47430.892965776111</v>
      </c>
      <c r="V42" s="154">
        <v>47104.499882266224</v>
      </c>
      <c r="W42" s="154">
        <v>46216.540281610505</v>
      </c>
      <c r="X42" s="154">
        <v>46836.489389708448</v>
      </c>
    </row>
    <row r="43" spans="1:26" s="88" customFormat="1" ht="12.75" customHeight="1">
      <c r="A43" s="74">
        <v>39</v>
      </c>
      <c r="B43" s="75" t="s">
        <v>365</v>
      </c>
      <c r="C43" s="83" t="s">
        <v>366</v>
      </c>
      <c r="D43" s="154">
        <v>1492511.9643900001</v>
      </c>
      <c r="E43" s="154">
        <v>1435314.9805900001</v>
      </c>
      <c r="F43" s="154">
        <v>1321918.4328399999</v>
      </c>
      <c r="G43" s="154">
        <v>1238038.8072500001</v>
      </c>
      <c r="H43" s="154">
        <v>1174189.3920599998</v>
      </c>
      <c r="I43" s="154">
        <v>1112129.42808</v>
      </c>
      <c r="J43" s="154">
        <v>1047264.0386430237</v>
      </c>
      <c r="K43" s="154">
        <v>990584.31710277125</v>
      </c>
      <c r="L43" s="154">
        <v>931377.79178409523</v>
      </c>
      <c r="M43" s="154">
        <v>875283.80558318493</v>
      </c>
      <c r="N43" s="154">
        <v>816807.7986605285</v>
      </c>
      <c r="O43" s="154">
        <v>753031.91226957832</v>
      </c>
      <c r="P43" s="154">
        <v>700099.33192517748</v>
      </c>
      <c r="Q43" s="154">
        <v>651115.40910100599</v>
      </c>
      <c r="R43" s="154">
        <v>601994.88737735944</v>
      </c>
      <c r="S43" s="154">
        <v>556881.0787454783</v>
      </c>
      <c r="T43" s="154">
        <v>524792.80542859982</v>
      </c>
      <c r="U43" s="154">
        <v>494362.9613415522</v>
      </c>
      <c r="V43" s="154">
        <v>462670.68997893907</v>
      </c>
      <c r="W43" s="154">
        <v>438727.39380185027</v>
      </c>
      <c r="X43" s="154">
        <v>414333.4926383174</v>
      </c>
    </row>
    <row r="44" spans="1:26" s="87" customFormat="1" ht="12.75" customHeight="1">
      <c r="A44" s="74">
        <v>40</v>
      </c>
      <c r="B44" s="75" t="s">
        <v>367</v>
      </c>
      <c r="C44" s="79" t="s">
        <v>368</v>
      </c>
      <c r="D44" s="154">
        <v>0</v>
      </c>
      <c r="E44" s="154">
        <v>0</v>
      </c>
      <c r="F44" s="154">
        <v>0</v>
      </c>
      <c r="G44" s="154">
        <v>0</v>
      </c>
      <c r="H44" s="154">
        <v>0</v>
      </c>
      <c r="I44" s="154">
        <v>0</v>
      </c>
      <c r="J44" s="154">
        <v>0</v>
      </c>
      <c r="K44" s="154">
        <v>0</v>
      </c>
      <c r="L44" s="154">
        <v>0.22869717305118301</v>
      </c>
      <c r="M44" s="154">
        <v>0.23379593134304028</v>
      </c>
      <c r="N44" s="154">
        <v>0.22368021934188806</v>
      </c>
      <c r="O44" s="154">
        <v>0.21890734674174156</v>
      </c>
      <c r="P44" s="154">
        <v>0.23797500311448039</v>
      </c>
      <c r="Q44" s="154">
        <v>0.21744517751687853</v>
      </c>
      <c r="R44" s="154">
        <v>0.21419230116887969</v>
      </c>
      <c r="S44" s="154">
        <v>0.18922840524891349</v>
      </c>
      <c r="T44" s="154">
        <v>0.21982797454117053</v>
      </c>
      <c r="U44" s="154">
        <v>1.0496367457341516</v>
      </c>
      <c r="V44" s="154">
        <v>0.78064050360642323</v>
      </c>
      <c r="W44" s="154">
        <v>0.6912844831495617</v>
      </c>
      <c r="X44" s="154">
        <v>0.85222269054307531</v>
      </c>
    </row>
    <row r="45" spans="1:26" s="55" customFormat="1" ht="12.75" customHeight="1">
      <c r="A45" s="74">
        <v>41</v>
      </c>
      <c r="B45" s="75" t="s">
        <v>369</v>
      </c>
      <c r="C45" s="79" t="s">
        <v>370</v>
      </c>
      <c r="D45" s="154">
        <v>1492511.9643900001</v>
      </c>
      <c r="E45" s="154">
        <v>1435314.9805900001</v>
      </c>
      <c r="F45" s="154">
        <v>1321918.4328399999</v>
      </c>
      <c r="G45" s="154">
        <v>1238038.8072500001</v>
      </c>
      <c r="H45" s="154">
        <v>1174189.3920599998</v>
      </c>
      <c r="I45" s="154">
        <v>1112129.42808</v>
      </c>
      <c r="J45" s="154">
        <v>1047264.0386430237</v>
      </c>
      <c r="K45" s="154">
        <v>990584.31710277125</v>
      </c>
      <c r="L45" s="154">
        <v>931377.56308692216</v>
      </c>
      <c r="M45" s="154">
        <v>875283.5717872536</v>
      </c>
      <c r="N45" s="154">
        <v>816807.57498030912</v>
      </c>
      <c r="O45" s="154">
        <v>753031.6933622316</v>
      </c>
      <c r="P45" s="154">
        <v>700099.0939501744</v>
      </c>
      <c r="Q45" s="154">
        <v>651115.1916558285</v>
      </c>
      <c r="R45" s="154">
        <v>601994.67318505829</v>
      </c>
      <c r="S45" s="154">
        <v>556880.88951707305</v>
      </c>
      <c r="T45" s="154">
        <v>524792.58560062526</v>
      </c>
      <c r="U45" s="154">
        <v>494361.91170480649</v>
      </c>
      <c r="V45" s="154">
        <v>462669.90933843545</v>
      </c>
      <c r="W45" s="154">
        <v>438726.70251736714</v>
      </c>
      <c r="X45" s="154">
        <v>414332.64041562687</v>
      </c>
      <c r="Y45" s="87"/>
    </row>
    <row r="46" spans="1:26" s="55" customFormat="1" ht="12.75" customHeight="1">
      <c r="A46" s="74">
        <v>42</v>
      </c>
      <c r="B46" s="75">
        <v>37</v>
      </c>
      <c r="C46" s="85" t="s">
        <v>371</v>
      </c>
      <c r="D46" s="154">
        <v>0</v>
      </c>
      <c r="E46" s="154">
        <v>0</v>
      </c>
      <c r="F46" s="154">
        <v>0</v>
      </c>
      <c r="G46" s="154">
        <v>0</v>
      </c>
      <c r="H46" s="154">
        <v>0</v>
      </c>
      <c r="I46" s="154">
        <v>0</v>
      </c>
      <c r="J46" s="154">
        <v>0</v>
      </c>
      <c r="K46" s="154">
        <v>0</v>
      </c>
      <c r="L46" s="154">
        <v>0.22869717305118301</v>
      </c>
      <c r="M46" s="154">
        <v>0.23379593134304028</v>
      </c>
      <c r="N46" s="154">
        <v>0.22368021934188806</v>
      </c>
      <c r="O46" s="154">
        <v>0.21890734674174156</v>
      </c>
      <c r="P46" s="154">
        <v>0.23797500311448039</v>
      </c>
      <c r="Q46" s="154">
        <v>0.21744517751687853</v>
      </c>
      <c r="R46" s="154">
        <v>0.21419230116887969</v>
      </c>
      <c r="S46" s="154">
        <v>0.18922840524891349</v>
      </c>
      <c r="T46" s="154">
        <v>0.21982797454117053</v>
      </c>
      <c r="U46" s="154">
        <v>0.83970939658732147</v>
      </c>
      <c r="V46" s="154">
        <v>1.1709607554096346</v>
      </c>
      <c r="W46" s="154">
        <v>1.3825689662991234</v>
      </c>
      <c r="X46" s="154">
        <v>1.4913897084503815</v>
      </c>
      <c r="Y46" s="87"/>
    </row>
    <row r="47" spans="1:26" s="55" customFormat="1" ht="12.75" customHeight="1">
      <c r="A47" s="74">
        <v>43</v>
      </c>
      <c r="B47" s="75" t="s">
        <v>372</v>
      </c>
      <c r="C47" s="85" t="s">
        <v>373</v>
      </c>
      <c r="D47" s="154">
        <v>1492511.9643900001</v>
      </c>
      <c r="E47" s="154">
        <v>1435314.9805900001</v>
      </c>
      <c r="F47" s="154">
        <v>1321918.4328399999</v>
      </c>
      <c r="G47" s="154">
        <v>1238038.8072500001</v>
      </c>
      <c r="H47" s="154">
        <v>1174189.3920599998</v>
      </c>
      <c r="I47" s="154">
        <v>1112129.42808</v>
      </c>
      <c r="J47" s="154">
        <v>1047264.0386430237</v>
      </c>
      <c r="K47" s="154">
        <v>990584.31710277125</v>
      </c>
      <c r="L47" s="154">
        <v>931377.3343897491</v>
      </c>
      <c r="M47" s="154">
        <v>875283.33799132227</v>
      </c>
      <c r="N47" s="154">
        <v>816807.35130008974</v>
      </c>
      <c r="O47" s="154">
        <v>753031.47445488488</v>
      </c>
      <c r="P47" s="154">
        <v>700098.85597517132</v>
      </c>
      <c r="Q47" s="154">
        <v>651114.97421065101</v>
      </c>
      <c r="R47" s="154">
        <v>601994.45899275714</v>
      </c>
      <c r="S47" s="154">
        <v>556880.70028866781</v>
      </c>
      <c r="T47" s="154">
        <v>524792.36577265069</v>
      </c>
      <c r="U47" s="154">
        <v>494361.0719954099</v>
      </c>
      <c r="V47" s="154">
        <v>462668.73837768001</v>
      </c>
      <c r="W47" s="154">
        <v>438725.31994840084</v>
      </c>
      <c r="X47" s="154">
        <v>414331.14902591839</v>
      </c>
      <c r="Y47" s="87"/>
    </row>
    <row r="48" spans="1:26" s="55" customFormat="1" ht="12.75" customHeight="1">
      <c r="A48" s="74">
        <v>44</v>
      </c>
      <c r="B48" s="75" t="s">
        <v>374</v>
      </c>
      <c r="C48" s="83" t="s">
        <v>375</v>
      </c>
      <c r="D48" s="154">
        <v>421.55984421437955</v>
      </c>
      <c r="E48" s="154">
        <v>457.52742213571139</v>
      </c>
      <c r="F48" s="154">
        <v>441.36817972745251</v>
      </c>
      <c r="G48" s="154">
        <v>401.57005382323177</v>
      </c>
      <c r="H48" s="154">
        <v>391.63691120313831</v>
      </c>
      <c r="I48" s="154">
        <v>383.39194488166584</v>
      </c>
      <c r="J48" s="154">
        <v>378.14939968401285</v>
      </c>
      <c r="K48" s="154">
        <v>352.65275167107228</v>
      </c>
      <c r="L48" s="154">
        <v>266.203509431577</v>
      </c>
      <c r="M48" s="154">
        <v>266.761157662409</v>
      </c>
      <c r="N48" s="154">
        <v>308.6787026918056</v>
      </c>
      <c r="O48" s="154">
        <v>309.5349882928225</v>
      </c>
      <c r="P48" s="154">
        <v>274.14720358788139</v>
      </c>
      <c r="Q48" s="154">
        <v>287.46252467731347</v>
      </c>
      <c r="R48" s="154">
        <v>303.72468305747134</v>
      </c>
      <c r="S48" s="154">
        <v>287.81640438359739</v>
      </c>
      <c r="T48" s="154">
        <v>330.62127370992044</v>
      </c>
      <c r="U48" s="154">
        <v>293.26850675812199</v>
      </c>
      <c r="V48" s="154">
        <v>310.10944005765157</v>
      </c>
      <c r="W48" s="154">
        <v>317.76043408774854</v>
      </c>
      <c r="X48" s="154">
        <v>299.76933139852667</v>
      </c>
      <c r="Y48" s="87"/>
    </row>
    <row r="49" spans="1:25" s="55" customFormat="1" ht="12.75" customHeight="1">
      <c r="A49" s="74">
        <v>45</v>
      </c>
      <c r="B49" s="75" t="s">
        <v>376</v>
      </c>
      <c r="C49" s="79" t="s">
        <v>377</v>
      </c>
      <c r="D49" s="154">
        <v>228.32189805841671</v>
      </c>
      <c r="E49" s="154">
        <v>242.34117679941059</v>
      </c>
      <c r="F49" s="154">
        <v>229.20193255994036</v>
      </c>
      <c r="G49" s="154">
        <v>193.92137778904012</v>
      </c>
      <c r="H49" s="154">
        <v>184.81061467002542</v>
      </c>
      <c r="I49" s="154">
        <v>187.68107482118458</v>
      </c>
      <c r="J49" s="154">
        <v>179.19199008576138</v>
      </c>
      <c r="K49" s="154">
        <v>160.61412452345863</v>
      </c>
      <c r="L49" s="154">
        <v>126.46953669730421</v>
      </c>
      <c r="M49" s="154">
        <v>126.71739478792784</v>
      </c>
      <c r="N49" s="154">
        <v>139.35277664999629</v>
      </c>
      <c r="O49" s="154">
        <v>140.97633130168154</v>
      </c>
      <c r="P49" s="154">
        <v>125.17485163821668</v>
      </c>
      <c r="Q49" s="154">
        <v>131.77177757522841</v>
      </c>
      <c r="R49" s="154">
        <v>106.02518907859543</v>
      </c>
      <c r="S49" s="154">
        <v>93.289603787714341</v>
      </c>
      <c r="T49" s="154">
        <v>100.68121233985607</v>
      </c>
      <c r="U49" s="154">
        <v>91.528324228018036</v>
      </c>
      <c r="V49" s="154">
        <v>90.554298418345084</v>
      </c>
      <c r="W49" s="154">
        <v>92.401692580991423</v>
      </c>
      <c r="X49" s="154">
        <v>84.583102036400192</v>
      </c>
      <c r="Y49" s="87"/>
    </row>
    <row r="50" spans="1:25" s="55" customFormat="1" ht="12.75" customHeight="1">
      <c r="A50" s="74">
        <v>46</v>
      </c>
      <c r="B50" s="75" t="s">
        <v>378</v>
      </c>
      <c r="C50" s="79" t="s">
        <v>379</v>
      </c>
      <c r="D50" s="154">
        <v>193.23794615596285</v>
      </c>
      <c r="E50" s="154">
        <v>215.18624533630077</v>
      </c>
      <c r="F50" s="154">
        <v>212.16624716751215</v>
      </c>
      <c r="G50" s="154">
        <v>207.64867603419165</v>
      </c>
      <c r="H50" s="154">
        <v>206.82629653311287</v>
      </c>
      <c r="I50" s="154">
        <v>195.71087006048128</v>
      </c>
      <c r="J50" s="154">
        <v>198.95740959825147</v>
      </c>
      <c r="K50" s="154">
        <v>192.03862714761365</v>
      </c>
      <c r="L50" s="154">
        <v>139.73397273427281</v>
      </c>
      <c r="M50" s="154">
        <v>140.04376287448113</v>
      </c>
      <c r="N50" s="154">
        <v>169.32592604180928</v>
      </c>
      <c r="O50" s="154">
        <v>168.55865699114096</v>
      </c>
      <c r="P50" s="154">
        <v>148.97235194966473</v>
      </c>
      <c r="Q50" s="154">
        <v>155.69074710208503</v>
      </c>
      <c r="R50" s="154">
        <v>197.69949397887592</v>
      </c>
      <c r="S50" s="154">
        <v>194.52680059588306</v>
      </c>
      <c r="T50" s="154">
        <v>229.94006137006437</v>
      </c>
      <c r="U50" s="154">
        <v>201.74018253010394</v>
      </c>
      <c r="V50" s="154">
        <v>219.5551416393065</v>
      </c>
      <c r="W50" s="154">
        <v>225.3587415067571</v>
      </c>
      <c r="X50" s="154">
        <v>215.18622936212645</v>
      </c>
      <c r="Y50" s="87"/>
    </row>
    <row r="51" spans="1:25" s="55" customFormat="1" ht="12.75" customHeight="1">
      <c r="A51" s="74">
        <v>47</v>
      </c>
      <c r="B51" s="75" t="s">
        <v>380</v>
      </c>
      <c r="C51" s="83" t="s">
        <v>381</v>
      </c>
      <c r="D51" s="154">
        <v>2523.9842658079433</v>
      </c>
      <c r="E51" s="154">
        <v>2616.3186382556723</v>
      </c>
      <c r="F51" s="154">
        <v>2584.4407293513696</v>
      </c>
      <c r="G51" s="154">
        <v>2560.622806415905</v>
      </c>
      <c r="H51" s="154">
        <v>2520.7482879432246</v>
      </c>
      <c r="I51" s="154">
        <v>2413.3029455850519</v>
      </c>
      <c r="J51" s="154">
        <v>2470.2430342368052</v>
      </c>
      <c r="K51" s="154">
        <v>2436.4900819353479</v>
      </c>
      <c r="L51" s="154">
        <v>1978.687941238835</v>
      </c>
      <c r="M51" s="154">
        <v>2022.8023979799848</v>
      </c>
      <c r="N51" s="154">
        <v>1878.6901622525179</v>
      </c>
      <c r="O51" s="154">
        <v>2039.1219348993218</v>
      </c>
      <c r="P51" s="154">
        <v>1876.9088495639069</v>
      </c>
      <c r="Q51" s="154">
        <v>1745.2149947504672</v>
      </c>
      <c r="R51" s="154">
        <v>1627.6472965823168</v>
      </c>
      <c r="S51" s="154">
        <v>1637.5826190240973</v>
      </c>
      <c r="T51" s="154">
        <v>1745.8737738059763</v>
      </c>
      <c r="U51" s="154">
        <v>1553.2524563373977</v>
      </c>
      <c r="V51" s="154">
        <v>1662.373952429878</v>
      </c>
      <c r="W51" s="154">
        <v>1870.8462395637644</v>
      </c>
      <c r="X51" s="154">
        <v>1747.6956826312112</v>
      </c>
      <c r="Y51" s="87"/>
    </row>
    <row r="52" spans="1:25" s="55" customFormat="1" ht="12.75" customHeight="1">
      <c r="A52" s="74">
        <v>48</v>
      </c>
      <c r="B52" s="75" t="s">
        <v>382</v>
      </c>
      <c r="C52" s="79" t="s">
        <v>383</v>
      </c>
      <c r="D52" s="154">
        <v>291.90932047296593</v>
      </c>
      <c r="E52" s="154">
        <v>301.28918387998215</v>
      </c>
      <c r="F52" s="154">
        <v>310.47444849854122</v>
      </c>
      <c r="G52" s="154">
        <v>326.15574560680449</v>
      </c>
      <c r="H52" s="154">
        <v>331.25651250484555</v>
      </c>
      <c r="I52" s="154">
        <v>314.09030796040628</v>
      </c>
      <c r="J52" s="154">
        <v>321.24236768101957</v>
      </c>
      <c r="K52" s="154">
        <v>271.69101227133973</v>
      </c>
      <c r="L52" s="154">
        <v>217.71970874472615</v>
      </c>
      <c r="M52" s="154">
        <v>220.00197139380089</v>
      </c>
      <c r="N52" s="154">
        <v>222.11445780649484</v>
      </c>
      <c r="O52" s="154">
        <v>256.55941038132102</v>
      </c>
      <c r="P52" s="154">
        <v>251.30160328889122</v>
      </c>
      <c r="Q52" s="154">
        <v>254.19341251723105</v>
      </c>
      <c r="R52" s="154">
        <v>234.32637747875435</v>
      </c>
      <c r="S52" s="154">
        <v>231.23711121417227</v>
      </c>
      <c r="T52" s="154">
        <v>263.13408552578107</v>
      </c>
      <c r="U52" s="154">
        <v>243.93557970861684</v>
      </c>
      <c r="V52" s="154">
        <v>262.10004908585648</v>
      </c>
      <c r="W52" s="154">
        <v>289.41777027861662</v>
      </c>
      <c r="X52" s="154">
        <v>265.68042377680365</v>
      </c>
      <c r="Y52" s="159"/>
    </row>
    <row r="53" spans="1:25" s="55" customFormat="1" ht="12.75" customHeight="1">
      <c r="A53" s="74">
        <v>49</v>
      </c>
      <c r="B53" s="75" t="s">
        <v>384</v>
      </c>
      <c r="C53" s="79" t="s">
        <v>385</v>
      </c>
      <c r="D53" s="154">
        <v>734.69716848974474</v>
      </c>
      <c r="E53" s="154">
        <v>768.25029199201595</v>
      </c>
      <c r="F53" s="154">
        <v>758.95092369105816</v>
      </c>
      <c r="G53" s="154">
        <v>758.24803035581863</v>
      </c>
      <c r="H53" s="154">
        <v>728.42189416665428</v>
      </c>
      <c r="I53" s="154">
        <v>696.99990993455742</v>
      </c>
      <c r="J53" s="154">
        <v>711.33790003741649</v>
      </c>
      <c r="K53" s="154">
        <v>642.45649809383451</v>
      </c>
      <c r="L53" s="154">
        <v>435.89681183555473</v>
      </c>
      <c r="M53" s="154">
        <v>460.81178067713239</v>
      </c>
      <c r="N53" s="154">
        <v>476.66254741756359</v>
      </c>
      <c r="O53" s="154">
        <v>509.17848852129077</v>
      </c>
      <c r="P53" s="154">
        <v>294.85102885884118</v>
      </c>
      <c r="Q53" s="154">
        <v>268.10990387831123</v>
      </c>
      <c r="R53" s="154">
        <v>237.75345429745636</v>
      </c>
      <c r="S53" s="154">
        <v>231.61556802467015</v>
      </c>
      <c r="T53" s="154">
        <v>247.08664338427567</v>
      </c>
      <c r="U53" s="154">
        <v>222.52299009564013</v>
      </c>
      <c r="V53" s="154">
        <v>268.93065349241266</v>
      </c>
      <c r="W53" s="154">
        <v>337.34682777698617</v>
      </c>
      <c r="X53" s="154">
        <v>346.21546803312424</v>
      </c>
      <c r="Y53" s="87"/>
    </row>
    <row r="54" spans="1:25" s="55" customFormat="1" ht="12.75" customHeight="1">
      <c r="A54" s="74">
        <v>50</v>
      </c>
      <c r="B54" s="75" t="s">
        <v>386</v>
      </c>
      <c r="C54" s="79" t="s">
        <v>387</v>
      </c>
      <c r="D54" s="154">
        <v>1497.3777768452323</v>
      </c>
      <c r="E54" s="154">
        <v>1546.779162383674</v>
      </c>
      <c r="F54" s="154">
        <v>1515.0153571617705</v>
      </c>
      <c r="G54" s="154">
        <v>1476.2190304532819</v>
      </c>
      <c r="H54" s="154">
        <v>1461.0698812717244</v>
      </c>
      <c r="I54" s="154">
        <v>1402.2127276900883</v>
      </c>
      <c r="J54" s="154">
        <v>1437.6627665183692</v>
      </c>
      <c r="K54" s="154">
        <v>1522.3425715701735</v>
      </c>
      <c r="L54" s="154">
        <v>1325.0714206585542</v>
      </c>
      <c r="M54" s="154">
        <v>1341.9886459090515</v>
      </c>
      <c r="N54" s="154">
        <v>1179.9131570284594</v>
      </c>
      <c r="O54" s="154">
        <v>1273.3840359967101</v>
      </c>
      <c r="P54" s="154">
        <v>1330.7562174161744</v>
      </c>
      <c r="Q54" s="154">
        <v>1222.911678354925</v>
      </c>
      <c r="R54" s="154">
        <v>1155.567464806106</v>
      </c>
      <c r="S54" s="154">
        <v>1174.7299397852548</v>
      </c>
      <c r="T54" s="154">
        <v>1235.6530448959195</v>
      </c>
      <c r="U54" s="154">
        <v>1086.7938865331407</v>
      </c>
      <c r="V54" s="154">
        <v>1131.3432498516088</v>
      </c>
      <c r="W54" s="154">
        <v>1244.0816415081615</v>
      </c>
      <c r="X54" s="154">
        <v>1135.7997908212833</v>
      </c>
      <c r="Y54" s="87"/>
    </row>
    <row r="55" spans="1:25" s="55" customFormat="1" ht="12.75" customHeight="1">
      <c r="A55" s="74">
        <v>51</v>
      </c>
      <c r="B55" s="75" t="s">
        <v>388</v>
      </c>
      <c r="C55" s="83" t="s">
        <v>389</v>
      </c>
      <c r="D55" s="154">
        <v>90945.527484040998</v>
      </c>
      <c r="E55" s="154">
        <v>92161.988658041635</v>
      </c>
      <c r="F55" s="154">
        <v>92326.973668222694</v>
      </c>
      <c r="G55" s="154">
        <v>94661.749229124121</v>
      </c>
      <c r="H55" s="154">
        <v>96279.424520294488</v>
      </c>
      <c r="I55" s="154">
        <v>99055.561437553552</v>
      </c>
      <c r="J55" s="154">
        <v>100713.102877955</v>
      </c>
      <c r="K55" s="154">
        <v>101984.09156363708</v>
      </c>
      <c r="L55" s="154">
        <v>103134.13498472373</v>
      </c>
      <c r="M55" s="154">
        <v>104439.45232393021</v>
      </c>
      <c r="N55" s="154">
        <v>105931.48592095893</v>
      </c>
      <c r="O55" s="154">
        <v>107670.72552319993</v>
      </c>
      <c r="P55" s="154">
        <v>109105.55887234106</v>
      </c>
      <c r="Q55" s="154">
        <v>109975.72980142034</v>
      </c>
      <c r="R55" s="154">
        <v>111654.44779149503</v>
      </c>
      <c r="S55" s="154">
        <v>112816.38769197876</v>
      </c>
      <c r="T55" s="154">
        <v>115373.3813793469</v>
      </c>
      <c r="U55" s="154">
        <v>116963.50971277378</v>
      </c>
      <c r="V55" s="154">
        <v>119026.84075367995</v>
      </c>
      <c r="W55" s="154">
        <v>119109.3304814974</v>
      </c>
      <c r="X55" s="154">
        <v>119025.71783326611</v>
      </c>
      <c r="Y55" s="87"/>
    </row>
    <row r="56" spans="1:25" s="55" customFormat="1" ht="12.75" customHeight="1">
      <c r="A56" s="74">
        <v>52</v>
      </c>
      <c r="B56" s="75" t="s">
        <v>390</v>
      </c>
      <c r="C56" s="79" t="s">
        <v>391</v>
      </c>
      <c r="D56" s="154">
        <v>19.002028980791216</v>
      </c>
      <c r="E56" s="154">
        <v>16.179253473233999</v>
      </c>
      <c r="F56" s="154">
        <v>15.557550167192122</v>
      </c>
      <c r="G56" s="154">
        <v>14.110077913461568</v>
      </c>
      <c r="H56" s="154">
        <v>12.76840009224723</v>
      </c>
      <c r="I56" s="154">
        <v>10.838201318329913</v>
      </c>
      <c r="J56" s="154">
        <v>10.425715786807935</v>
      </c>
      <c r="K56" s="154">
        <v>12.002414196725853</v>
      </c>
      <c r="L56" s="154">
        <v>11.206161479507967</v>
      </c>
      <c r="M56" s="154">
        <v>8.4166535283494515</v>
      </c>
      <c r="N56" s="154">
        <v>8.0524878963079694</v>
      </c>
      <c r="O56" s="154">
        <v>11.602089377312298</v>
      </c>
      <c r="P56" s="154">
        <v>9.7569751276936927</v>
      </c>
      <c r="Q56" s="154">
        <v>9.7850329882595357</v>
      </c>
      <c r="R56" s="154">
        <v>7.925115143248548</v>
      </c>
      <c r="S56" s="154">
        <v>6.6229941837119712</v>
      </c>
      <c r="T56" s="154">
        <v>6.8146672107762853</v>
      </c>
      <c r="U56" s="154">
        <v>6.5077478235517399</v>
      </c>
      <c r="V56" s="154">
        <v>4.4886828957369342</v>
      </c>
      <c r="W56" s="154">
        <v>11.982264374592406</v>
      </c>
      <c r="X56" s="154">
        <v>15.126952757139582</v>
      </c>
      <c r="Y56" s="87"/>
    </row>
    <row r="57" spans="1:25" s="55" customFormat="1" ht="12.75" customHeight="1">
      <c r="A57" s="74">
        <v>53</v>
      </c>
      <c r="B57" s="75" t="s">
        <v>392</v>
      </c>
      <c r="C57" s="79" t="s">
        <v>393</v>
      </c>
      <c r="D57" s="154">
        <v>90703.437179397413</v>
      </c>
      <c r="E57" s="154">
        <v>91924.552739916922</v>
      </c>
      <c r="F57" s="154">
        <v>92089.153960436364</v>
      </c>
      <c r="G57" s="154">
        <v>94448.533916193948</v>
      </c>
      <c r="H57" s="154">
        <v>96055.319685284863</v>
      </c>
      <c r="I57" s="154">
        <v>98803.480934375781</v>
      </c>
      <c r="J57" s="154">
        <v>100438.99343372684</v>
      </c>
      <c r="K57" s="154">
        <v>101690.35975438629</v>
      </c>
      <c r="L57" s="154">
        <v>102925.7918600741</v>
      </c>
      <c r="M57" s="154">
        <v>104222.48969964388</v>
      </c>
      <c r="N57" s="154">
        <v>105788.10690036078</v>
      </c>
      <c r="O57" s="154">
        <v>107483.12192704226</v>
      </c>
      <c r="P57" s="154">
        <v>108915.17886984948</v>
      </c>
      <c r="Q57" s="154">
        <v>109798.07709138904</v>
      </c>
      <c r="R57" s="154">
        <v>111455.0347591068</v>
      </c>
      <c r="S57" s="154">
        <v>112598.58579753725</v>
      </c>
      <c r="T57" s="154">
        <v>115138.38527456237</v>
      </c>
      <c r="U57" s="154">
        <v>116761.55960289453</v>
      </c>
      <c r="V57" s="154">
        <v>118794.40504373114</v>
      </c>
      <c r="W57" s="154">
        <v>118825.21255892293</v>
      </c>
      <c r="X57" s="154">
        <v>118732.12711637403</v>
      </c>
      <c r="Y57" s="87"/>
    </row>
    <row r="58" spans="1:25" s="55" customFormat="1" ht="12.75" customHeight="1">
      <c r="A58" s="74">
        <v>54</v>
      </c>
      <c r="B58" s="75" t="s">
        <v>394</v>
      </c>
      <c r="C58" s="79" t="s">
        <v>395</v>
      </c>
      <c r="D58" s="154">
        <v>0</v>
      </c>
      <c r="E58" s="154">
        <v>0</v>
      </c>
      <c r="F58" s="154">
        <v>0</v>
      </c>
      <c r="G58" s="154">
        <v>0</v>
      </c>
      <c r="H58" s="154">
        <v>0</v>
      </c>
      <c r="I58" s="154">
        <v>0</v>
      </c>
      <c r="J58" s="154">
        <v>0</v>
      </c>
      <c r="K58" s="154">
        <v>0</v>
      </c>
      <c r="L58" s="154">
        <v>0</v>
      </c>
      <c r="M58" s="154">
        <v>0</v>
      </c>
      <c r="N58" s="154">
        <v>0</v>
      </c>
      <c r="O58" s="154">
        <v>0</v>
      </c>
      <c r="P58" s="154">
        <v>0</v>
      </c>
      <c r="Q58" s="154">
        <v>0</v>
      </c>
      <c r="R58" s="154">
        <v>0</v>
      </c>
      <c r="S58" s="154">
        <v>0</v>
      </c>
      <c r="T58" s="154">
        <v>0</v>
      </c>
      <c r="U58" s="154">
        <v>0</v>
      </c>
      <c r="V58" s="154">
        <v>0</v>
      </c>
      <c r="W58" s="154">
        <v>0</v>
      </c>
      <c r="X58" s="154">
        <v>0</v>
      </c>
      <c r="Y58" s="87"/>
    </row>
    <row r="59" spans="1:25" s="55" customFormat="1" ht="12.75" customHeight="1">
      <c r="A59" s="74">
        <v>55</v>
      </c>
      <c r="B59" s="75" t="s">
        <v>396</v>
      </c>
      <c r="C59" s="79" t="s">
        <v>397</v>
      </c>
      <c r="D59" s="154">
        <v>0</v>
      </c>
      <c r="E59" s="154">
        <v>0</v>
      </c>
      <c r="F59" s="154">
        <v>0</v>
      </c>
      <c r="G59" s="154">
        <v>0</v>
      </c>
      <c r="H59" s="154">
        <v>0</v>
      </c>
      <c r="I59" s="154">
        <v>0</v>
      </c>
      <c r="J59" s="154">
        <v>0</v>
      </c>
      <c r="K59" s="154">
        <v>0</v>
      </c>
      <c r="L59" s="154">
        <v>0.45739434610236601</v>
      </c>
      <c r="M59" s="154">
        <v>0.46759186268608055</v>
      </c>
      <c r="N59" s="154">
        <v>0.44736043868377612</v>
      </c>
      <c r="O59" s="154">
        <v>0.6567220402252244</v>
      </c>
      <c r="P59" s="154">
        <v>0.47595000622896078</v>
      </c>
      <c r="Q59" s="154">
        <v>0.43489035503375706</v>
      </c>
      <c r="R59" s="154">
        <v>0.42838460233775938</v>
      </c>
      <c r="S59" s="154">
        <v>0.37845681049782698</v>
      </c>
      <c r="T59" s="154">
        <v>0.43965594908234107</v>
      </c>
      <c r="U59" s="154">
        <v>1.8893461423214726</v>
      </c>
      <c r="V59" s="154">
        <v>2.7322417626224804</v>
      </c>
      <c r="W59" s="154">
        <v>2.9955660936481014</v>
      </c>
      <c r="X59" s="154">
        <v>3.1958350895365313</v>
      </c>
      <c r="Y59" s="87"/>
    </row>
    <row r="60" spans="1:25" s="55" customFormat="1" ht="12.75" customHeight="1">
      <c r="A60" s="74">
        <v>56</v>
      </c>
      <c r="B60" s="75" t="s">
        <v>398</v>
      </c>
      <c r="C60" s="79" t="s">
        <v>399</v>
      </c>
      <c r="D60" s="154">
        <v>167.62019846149491</v>
      </c>
      <c r="E60" s="154">
        <v>166.95737947021189</v>
      </c>
      <c r="F60" s="154">
        <v>168.57691225281977</v>
      </c>
      <c r="G60" s="154">
        <v>152.93173851521519</v>
      </c>
      <c r="H60" s="154">
        <v>164.00743910156316</v>
      </c>
      <c r="I60" s="154">
        <v>194.17089253509633</v>
      </c>
      <c r="J60" s="154">
        <v>215.46479292736399</v>
      </c>
      <c r="K60" s="154">
        <v>231.75570685314273</v>
      </c>
      <c r="L60" s="154">
        <v>160.08802113582809</v>
      </c>
      <c r="M60" s="154">
        <v>169.50205022370423</v>
      </c>
      <c r="N60" s="154">
        <v>97.74825585240508</v>
      </c>
      <c r="O60" s="154">
        <v>119.96122601447436</v>
      </c>
      <c r="P60" s="154">
        <v>129.22042669116286</v>
      </c>
      <c r="Q60" s="154">
        <v>115.46338926146252</v>
      </c>
      <c r="R60" s="154">
        <v>145.22238019250045</v>
      </c>
      <c r="S60" s="154">
        <v>169.73787950827546</v>
      </c>
      <c r="T60" s="154">
        <v>182.67704684371273</v>
      </c>
      <c r="U60" s="154">
        <v>154.08667427377347</v>
      </c>
      <c r="V60" s="154">
        <v>181.88923734029655</v>
      </c>
      <c r="W60" s="154">
        <v>187.56852309458117</v>
      </c>
      <c r="X60" s="154">
        <v>186.84982490156921</v>
      </c>
      <c r="Y60" s="87"/>
    </row>
    <row r="61" spans="1:25" s="55" customFormat="1" ht="12.75" customHeight="1">
      <c r="A61" s="74">
        <v>57</v>
      </c>
      <c r="B61" s="75" t="s">
        <v>400</v>
      </c>
      <c r="C61" s="79" t="s">
        <v>401</v>
      </c>
      <c r="D61" s="154">
        <v>55.468077201309562</v>
      </c>
      <c r="E61" s="154">
        <v>54.299285181255037</v>
      </c>
      <c r="F61" s="154">
        <v>53.68524536630963</v>
      </c>
      <c r="G61" s="154">
        <v>46.173496501500203</v>
      </c>
      <c r="H61" s="154">
        <v>47.328995815812945</v>
      </c>
      <c r="I61" s="154">
        <v>47.071409324343925</v>
      </c>
      <c r="J61" s="154">
        <v>48.218935513986715</v>
      </c>
      <c r="K61" s="154">
        <v>49.973688200913095</v>
      </c>
      <c r="L61" s="154">
        <v>36.59154768818928</v>
      </c>
      <c r="M61" s="154">
        <v>38.576328671601644</v>
      </c>
      <c r="N61" s="154">
        <v>37.130916410753407</v>
      </c>
      <c r="O61" s="154">
        <v>55.383558725660592</v>
      </c>
      <c r="P61" s="154">
        <v>50.926650666498801</v>
      </c>
      <c r="Q61" s="154">
        <v>51.969397426533973</v>
      </c>
      <c r="R61" s="154">
        <v>45.837152450140266</v>
      </c>
      <c r="S61" s="154">
        <v>41.062563939014233</v>
      </c>
      <c r="T61" s="154">
        <v>45.064734780939936</v>
      </c>
      <c r="U61" s="154">
        <v>39.466341639604103</v>
      </c>
      <c r="V61" s="154">
        <v>43.325547950156491</v>
      </c>
      <c r="W61" s="154">
        <v>81.571569011648279</v>
      </c>
      <c r="X61" s="154">
        <v>88.418104143844047</v>
      </c>
      <c r="Y61" s="87"/>
    </row>
    <row r="62" spans="1:25" s="55" customFormat="1" ht="12.75" customHeight="1">
      <c r="A62" s="74">
        <v>58</v>
      </c>
      <c r="B62" s="75" t="s">
        <v>402</v>
      </c>
      <c r="C62" s="83" t="s">
        <v>403</v>
      </c>
      <c r="D62" s="154">
        <v>740.40360702087287</v>
      </c>
      <c r="E62" s="154">
        <v>821.26605436947079</v>
      </c>
      <c r="F62" s="154">
        <v>813.56343925886529</v>
      </c>
      <c r="G62" s="154">
        <v>790.63078709907961</v>
      </c>
      <c r="H62" s="154">
        <v>815.86704059834949</v>
      </c>
      <c r="I62" s="154">
        <v>801.04402415827951</v>
      </c>
      <c r="J62" s="154">
        <v>817.76708202774751</v>
      </c>
      <c r="K62" s="154">
        <v>854.35366509421294</v>
      </c>
      <c r="L62" s="154">
        <v>664.82268205978914</v>
      </c>
      <c r="M62" s="154">
        <v>663.74664908289151</v>
      </c>
      <c r="N62" s="154">
        <v>635.47550315030412</v>
      </c>
      <c r="O62" s="154">
        <v>739.68792464034448</v>
      </c>
      <c r="P62" s="154">
        <v>637.77300834680739</v>
      </c>
      <c r="Q62" s="154">
        <v>529.04411689856556</v>
      </c>
      <c r="R62" s="154">
        <v>524.55694556258629</v>
      </c>
      <c r="S62" s="154">
        <v>487.26314351595221</v>
      </c>
      <c r="T62" s="154">
        <v>555.06563571645552</v>
      </c>
      <c r="U62" s="154">
        <v>497.52781747798804</v>
      </c>
      <c r="V62" s="154">
        <v>493.55995840516101</v>
      </c>
      <c r="W62" s="154">
        <v>488.04684510359056</v>
      </c>
      <c r="X62" s="154">
        <v>438.68162995704785</v>
      </c>
      <c r="Y62" s="87"/>
    </row>
    <row r="63" spans="1:25" s="55" customFormat="1" ht="12.75" customHeight="1">
      <c r="A63" s="74">
        <v>59</v>
      </c>
      <c r="B63" s="75" t="s">
        <v>404</v>
      </c>
      <c r="C63" s="83" t="s">
        <v>405</v>
      </c>
      <c r="D63" s="154">
        <v>195.21523247912521</v>
      </c>
      <c r="E63" s="154">
        <v>201.91007016799628</v>
      </c>
      <c r="F63" s="154">
        <v>214.29786084917299</v>
      </c>
      <c r="G63" s="154">
        <v>221.13270227058021</v>
      </c>
      <c r="H63" s="154">
        <v>240.38874309984229</v>
      </c>
      <c r="I63" s="154">
        <v>257.53253781128126</v>
      </c>
      <c r="J63" s="154">
        <v>279.10509970933742</v>
      </c>
      <c r="K63" s="154">
        <v>221.71732407042663</v>
      </c>
      <c r="L63" s="154">
        <v>177.24030911466679</v>
      </c>
      <c r="M63" s="154">
        <v>269.33291290718245</v>
      </c>
      <c r="N63" s="154">
        <v>280.49499505472761</v>
      </c>
      <c r="O63" s="154">
        <v>404.97859147222169</v>
      </c>
      <c r="P63" s="154">
        <v>357.20047967483509</v>
      </c>
      <c r="Q63" s="154">
        <v>368.13468553607544</v>
      </c>
      <c r="R63" s="154">
        <v>312.93495200773322</v>
      </c>
      <c r="S63" s="154">
        <v>300.68393594052344</v>
      </c>
      <c r="T63" s="154">
        <v>345.12992002963773</v>
      </c>
      <c r="U63" s="154">
        <v>314.89102372024547</v>
      </c>
      <c r="V63" s="154">
        <v>321.23356723404305</v>
      </c>
      <c r="W63" s="154">
        <v>335.73383064963724</v>
      </c>
      <c r="X63" s="154">
        <v>335.98879574660737</v>
      </c>
      <c r="Y63" s="87"/>
    </row>
    <row r="64" spans="1:25" s="55" customFormat="1" ht="12.75" customHeight="1">
      <c r="A64" s="74">
        <v>60</v>
      </c>
      <c r="B64" s="75" t="s">
        <v>406</v>
      </c>
      <c r="C64" s="83" t="s">
        <v>407</v>
      </c>
      <c r="D64" s="154">
        <v>368.13189946220746</v>
      </c>
      <c r="E64" s="154">
        <v>374.48901702171423</v>
      </c>
      <c r="F64" s="154">
        <v>359.64679738161334</v>
      </c>
      <c r="G64" s="154">
        <v>354.89762072406069</v>
      </c>
      <c r="H64" s="154">
        <v>353.54513687506727</v>
      </c>
      <c r="I64" s="154">
        <v>348.76774230616513</v>
      </c>
      <c r="J64" s="154">
        <v>356.86356328594661</v>
      </c>
      <c r="K64" s="154">
        <v>399.13482846930145</v>
      </c>
      <c r="L64" s="154">
        <v>306.68290906163639</v>
      </c>
      <c r="M64" s="154">
        <v>298.79120025640549</v>
      </c>
      <c r="N64" s="154">
        <v>310.24446422719876</v>
      </c>
      <c r="O64" s="154">
        <v>396.66011229603566</v>
      </c>
      <c r="P64" s="154">
        <v>379.57012996759619</v>
      </c>
      <c r="Q64" s="154">
        <v>377.91971852433488</v>
      </c>
      <c r="R64" s="154">
        <v>353.63148922982043</v>
      </c>
      <c r="S64" s="154">
        <v>338.71884539555504</v>
      </c>
      <c r="T64" s="154">
        <v>351.06527534224932</v>
      </c>
      <c r="U64" s="154">
        <v>321.81862624209083</v>
      </c>
      <c r="V64" s="154">
        <v>354.02046838551291</v>
      </c>
      <c r="W64" s="154">
        <v>361.08092836512117</v>
      </c>
      <c r="X64" s="154">
        <v>340.67602054459422</v>
      </c>
      <c r="Y64" s="87"/>
    </row>
    <row r="65" spans="1:26" s="55" customFormat="1" ht="12.75" customHeight="1">
      <c r="A65" s="74">
        <v>61</v>
      </c>
      <c r="B65" s="75" t="s">
        <v>408</v>
      </c>
      <c r="C65" s="83" t="s">
        <v>409</v>
      </c>
      <c r="D65" s="154">
        <v>55.666172589640681</v>
      </c>
      <c r="E65" s="154">
        <v>57.426268517032348</v>
      </c>
      <c r="F65" s="154">
        <v>61.224510991321537</v>
      </c>
      <c r="G65" s="154">
        <v>64.321195425034858</v>
      </c>
      <c r="H65" s="154">
        <v>65.302495331162078</v>
      </c>
      <c r="I65" s="154">
        <v>64.560702640757057</v>
      </c>
      <c r="J65" s="154">
        <v>62.337092308622452</v>
      </c>
      <c r="K65" s="154">
        <v>69.832228053677696</v>
      </c>
      <c r="L65" s="154">
        <v>59.003870647205218</v>
      </c>
      <c r="M65" s="154">
        <v>61.955921805905689</v>
      </c>
      <c r="N65" s="154">
        <v>69.117187776643405</v>
      </c>
      <c r="O65" s="154">
        <v>105.07552643603591</v>
      </c>
      <c r="P65" s="154">
        <v>89.240626167930159</v>
      </c>
      <c r="Q65" s="154">
        <v>93.936316687291566</v>
      </c>
      <c r="R65" s="154">
        <v>74.538920806770122</v>
      </c>
      <c r="S65" s="154">
        <v>68.311454294857768</v>
      </c>
      <c r="T65" s="154">
        <v>72.763059573127421</v>
      </c>
      <c r="U65" s="154">
        <v>65.497332933811066</v>
      </c>
      <c r="V65" s="154">
        <v>62.25608016261225</v>
      </c>
      <c r="W65" s="154">
        <v>55.994043135114509</v>
      </c>
      <c r="X65" s="154">
        <v>58.803365647472191</v>
      </c>
      <c r="Y65" s="87"/>
    </row>
    <row r="66" spans="1:26" s="55" customFormat="1" ht="12.75" customHeight="1">
      <c r="A66" s="74">
        <v>62</v>
      </c>
      <c r="B66" s="89" t="s">
        <v>410</v>
      </c>
      <c r="C66" s="83" t="s">
        <v>411</v>
      </c>
      <c r="D66" s="154">
        <v>329.42675794493732</v>
      </c>
      <c r="E66" s="154">
        <v>361.30669243736713</v>
      </c>
      <c r="F66" s="154">
        <v>374.8608846065323</v>
      </c>
      <c r="G66" s="154">
        <v>391.2942019602325</v>
      </c>
      <c r="H66" s="154">
        <v>406.91683515168506</v>
      </c>
      <c r="I66" s="154">
        <v>409.06815139204491</v>
      </c>
      <c r="J66" s="154">
        <v>421.15547730459559</v>
      </c>
      <c r="K66" s="154">
        <v>473.98624791433713</v>
      </c>
      <c r="L66" s="154">
        <v>389.01389136006213</v>
      </c>
      <c r="M66" s="154">
        <v>388.56883789213293</v>
      </c>
      <c r="N66" s="154">
        <v>392.55878494501349</v>
      </c>
      <c r="O66" s="154">
        <v>543.98475665322758</v>
      </c>
      <c r="P66" s="154">
        <v>480.23355628502139</v>
      </c>
      <c r="Q66" s="154">
        <v>500.55879864385446</v>
      </c>
      <c r="R66" s="154">
        <v>464.58310123530003</v>
      </c>
      <c r="S66" s="154">
        <v>453.01280216589879</v>
      </c>
      <c r="T66" s="154">
        <v>493.733630819469</v>
      </c>
      <c r="U66" s="154">
        <v>441.89706995407784</v>
      </c>
      <c r="V66" s="154">
        <v>518.54045452056653</v>
      </c>
      <c r="W66" s="154">
        <v>552.3363020365</v>
      </c>
      <c r="X66" s="154">
        <v>562.89308710370096</v>
      </c>
      <c r="Y66" s="87"/>
    </row>
    <row r="67" spans="1:26" s="55" customFormat="1" ht="12.75" customHeight="1">
      <c r="A67" s="74">
        <v>63</v>
      </c>
      <c r="B67" s="89" t="s">
        <v>412</v>
      </c>
      <c r="C67" s="83" t="s">
        <v>413</v>
      </c>
      <c r="D67" s="154">
        <v>103.43106730128557</v>
      </c>
      <c r="E67" s="154">
        <v>113.95684038841375</v>
      </c>
      <c r="F67" s="154">
        <v>118.22968688106248</v>
      </c>
      <c r="G67" s="154">
        <v>124.18767180353366</v>
      </c>
      <c r="H67" s="154">
        <v>128.87177108032847</v>
      </c>
      <c r="I67" s="154">
        <v>129.29576596519198</v>
      </c>
      <c r="J67" s="154">
        <v>133.36228110625149</v>
      </c>
      <c r="K67" s="154">
        <v>145.99300177471991</v>
      </c>
      <c r="L67" s="154">
        <v>108.63115719931193</v>
      </c>
      <c r="M67" s="154">
        <v>94.21976033124524</v>
      </c>
      <c r="N67" s="154">
        <v>111.61642945160216</v>
      </c>
      <c r="O67" s="154">
        <v>130.90659335156141</v>
      </c>
      <c r="P67" s="154">
        <v>127.0786516631325</v>
      </c>
      <c r="Q67" s="154">
        <v>131.98922275274526</v>
      </c>
      <c r="R67" s="154">
        <v>152.29072613107348</v>
      </c>
      <c r="S67" s="154">
        <v>139.08287785795142</v>
      </c>
      <c r="T67" s="154">
        <v>160.69424938959563</v>
      </c>
      <c r="U67" s="154">
        <v>133.30386670823725</v>
      </c>
      <c r="V67" s="154">
        <v>140.12497039735294</v>
      </c>
      <c r="W67" s="154">
        <v>213.83733345426441</v>
      </c>
      <c r="X67" s="154">
        <v>225.83901299391485</v>
      </c>
      <c r="Y67" s="87"/>
    </row>
    <row r="68" spans="1:26" s="55" customFormat="1" ht="12.75" customHeight="1">
      <c r="A68" s="74">
        <v>64</v>
      </c>
      <c r="B68" s="89" t="s">
        <v>414</v>
      </c>
      <c r="C68" s="83" t="s">
        <v>415</v>
      </c>
      <c r="D68" s="154">
        <v>765.07517331397912</v>
      </c>
      <c r="E68" s="154">
        <v>823.06338977735606</v>
      </c>
      <c r="F68" s="154">
        <v>815.60770709510302</v>
      </c>
      <c r="G68" s="154">
        <v>810.2353429920795</v>
      </c>
      <c r="H68" s="154">
        <v>792.37668656362871</v>
      </c>
      <c r="I68" s="154">
        <v>730.96295509622007</v>
      </c>
      <c r="J68" s="154">
        <v>743.75383298592419</v>
      </c>
      <c r="K68" s="154">
        <v>786.81982083817513</v>
      </c>
      <c r="L68" s="154">
        <v>643.98764514104448</v>
      </c>
      <c r="M68" s="154">
        <v>634.74853165835361</v>
      </c>
      <c r="N68" s="154">
        <v>673.85179004899203</v>
      </c>
      <c r="O68" s="154">
        <v>1011.497878629668</v>
      </c>
      <c r="P68" s="154">
        <v>841.96026039966591</v>
      </c>
      <c r="Q68" s="154">
        <v>861.67932948798511</v>
      </c>
      <c r="R68" s="154">
        <v>769.98838301332432</v>
      </c>
      <c r="S68" s="154">
        <v>698.60272353488733</v>
      </c>
      <c r="T68" s="154">
        <v>748.84545426674265</v>
      </c>
      <c r="U68" s="154">
        <v>641.77000474742658</v>
      </c>
      <c r="V68" s="154">
        <v>650.16806461646081</v>
      </c>
      <c r="W68" s="154">
        <v>745.57806304394455</v>
      </c>
      <c r="X68" s="154">
        <v>756.81578218601067</v>
      </c>
      <c r="Y68" s="87"/>
    </row>
    <row r="69" spans="1:26" s="55" customFormat="1" ht="12.75" customHeight="1">
      <c r="A69" s="74">
        <v>65</v>
      </c>
      <c r="B69" s="75" t="s">
        <v>416</v>
      </c>
      <c r="C69" s="83" t="s">
        <v>417</v>
      </c>
      <c r="D69" s="154">
        <v>1334.81425859249</v>
      </c>
      <c r="E69" s="154">
        <v>1427.5176940976205</v>
      </c>
      <c r="F69" s="154">
        <v>1387.2541224381519</v>
      </c>
      <c r="G69" s="154">
        <v>1380.367826342158</v>
      </c>
      <c r="H69" s="154">
        <v>1368.9400236374327</v>
      </c>
      <c r="I69" s="154">
        <v>1295.7669969517983</v>
      </c>
      <c r="J69" s="154">
        <v>1359.0354932928592</v>
      </c>
      <c r="K69" s="154">
        <v>1264.1815534842337</v>
      </c>
      <c r="L69" s="154">
        <v>967.38904200650393</v>
      </c>
      <c r="M69" s="154">
        <v>990.12576923777567</v>
      </c>
      <c r="N69" s="154">
        <v>1198.4786152338361</v>
      </c>
      <c r="O69" s="154">
        <v>1411.9523864842322</v>
      </c>
      <c r="P69" s="154">
        <v>1201.0598407187824</v>
      </c>
      <c r="Q69" s="154">
        <v>1120.4949997444753</v>
      </c>
      <c r="R69" s="154">
        <v>989.14004679788638</v>
      </c>
      <c r="S69" s="154">
        <v>910.18862924727409</v>
      </c>
      <c r="T69" s="154">
        <v>965.04480823573863</v>
      </c>
      <c r="U69" s="154">
        <v>835.93070430267812</v>
      </c>
      <c r="V69" s="154">
        <v>880.56248806804513</v>
      </c>
      <c r="W69" s="154">
        <v>867.10117003060066</v>
      </c>
      <c r="X69" s="154">
        <v>832.83462433322006</v>
      </c>
      <c r="Y69" s="87"/>
    </row>
    <row r="70" spans="1:26" s="55" customFormat="1" ht="12.75" customHeight="1">
      <c r="A70" s="74">
        <v>66</v>
      </c>
      <c r="B70" s="75" t="s">
        <v>418</v>
      </c>
      <c r="C70" s="83" t="s">
        <v>419</v>
      </c>
      <c r="D70" s="154">
        <v>1452.2147500760379</v>
      </c>
      <c r="E70" s="154">
        <v>1600.3205667354659</v>
      </c>
      <c r="F70" s="154">
        <v>1592.5603949526126</v>
      </c>
      <c r="G70" s="154">
        <v>1595.5730369450225</v>
      </c>
      <c r="H70" s="154">
        <v>1624.1711521736245</v>
      </c>
      <c r="I70" s="154">
        <v>1567.2544337180311</v>
      </c>
      <c r="J70" s="154">
        <v>1630.3213061620909</v>
      </c>
      <c r="K70" s="154">
        <v>1662.6617048155319</v>
      </c>
      <c r="L70" s="154">
        <v>1292.5964220852859</v>
      </c>
      <c r="M70" s="154">
        <v>1317.9076649807182</v>
      </c>
      <c r="N70" s="154">
        <v>1320.1606545558236</v>
      </c>
      <c r="O70" s="154">
        <v>1605.4664810039321</v>
      </c>
      <c r="P70" s="154">
        <v>1443.3183938893239</v>
      </c>
      <c r="Q70" s="154">
        <v>1498.6321634463268</v>
      </c>
      <c r="R70" s="154">
        <v>1400.6034573433044</v>
      </c>
      <c r="S70" s="154">
        <v>1352.036955503487</v>
      </c>
      <c r="T70" s="154">
        <v>1465.3732782914426</v>
      </c>
      <c r="U70" s="154">
        <v>1337.8669961127496</v>
      </c>
      <c r="V70" s="154">
        <v>1353.630633253538</v>
      </c>
      <c r="W70" s="154">
        <v>1662.0783256525965</v>
      </c>
      <c r="X70" s="154">
        <v>1682.0745354593946</v>
      </c>
      <c r="Y70" s="87"/>
    </row>
    <row r="71" spans="1:26" s="55" customFormat="1" ht="12.75" customHeight="1">
      <c r="A71" s="74">
        <v>67</v>
      </c>
      <c r="B71" s="89" t="s">
        <v>420</v>
      </c>
      <c r="C71" s="81" t="s">
        <v>421</v>
      </c>
      <c r="D71" s="154">
        <v>906.0574517124968</v>
      </c>
      <c r="E71" s="154">
        <v>904.9586604762203</v>
      </c>
      <c r="F71" s="154">
        <v>882.83951686127841</v>
      </c>
      <c r="G71" s="154">
        <v>934.2510005440754</v>
      </c>
      <c r="H71" s="154">
        <v>957.51735391407908</v>
      </c>
      <c r="I71" s="154">
        <v>931.39965695391913</v>
      </c>
      <c r="J71" s="154">
        <v>976.75924777656849</v>
      </c>
      <c r="K71" s="154">
        <v>1088.2916290740329</v>
      </c>
      <c r="L71" s="154">
        <v>905.41210810963332</v>
      </c>
      <c r="M71" s="154">
        <v>909.93376478711275</v>
      </c>
      <c r="N71" s="154">
        <v>867.65557082718374</v>
      </c>
      <c r="O71" s="154">
        <v>901.24154653574999</v>
      </c>
      <c r="P71" s="154">
        <v>728.20350953031016</v>
      </c>
      <c r="Q71" s="154">
        <v>672.99282441473918</v>
      </c>
      <c r="R71" s="154">
        <v>587.74367440740582</v>
      </c>
      <c r="S71" s="154">
        <v>536.08407207017194</v>
      </c>
      <c r="T71" s="154">
        <v>476.80687677979876</v>
      </c>
      <c r="U71" s="154">
        <v>427.41208286294659</v>
      </c>
      <c r="V71" s="154">
        <v>450.42957058090616</v>
      </c>
      <c r="W71" s="154">
        <v>602.80006930641798</v>
      </c>
      <c r="X71" s="154">
        <v>576.95476149766193</v>
      </c>
      <c r="Y71" s="159"/>
    </row>
    <row r="72" spans="1:26" s="55" customFormat="1" ht="6.95" customHeight="1">
      <c r="A72" s="90"/>
      <c r="B72" s="91"/>
      <c r="C72" s="92"/>
      <c r="D72" s="154"/>
      <c r="E72" s="154"/>
      <c r="F72" s="154"/>
      <c r="G72" s="154"/>
      <c r="H72" s="154"/>
      <c r="I72" s="154"/>
      <c r="J72" s="154"/>
      <c r="K72" s="154"/>
      <c r="L72" s="154"/>
      <c r="M72" s="154"/>
      <c r="N72" s="154"/>
      <c r="O72" s="154"/>
      <c r="P72" s="154"/>
      <c r="Q72" s="154"/>
      <c r="R72" s="154"/>
      <c r="S72" s="154"/>
      <c r="T72" s="154"/>
      <c r="U72" s="154"/>
      <c r="V72" s="154"/>
      <c r="W72" s="154"/>
      <c r="X72" s="154"/>
      <c r="Y72" s="87"/>
    </row>
    <row r="73" spans="1:26" s="55" customFormat="1" ht="15" customHeight="1">
      <c r="A73" s="74">
        <v>68</v>
      </c>
      <c r="B73" s="91"/>
      <c r="C73" s="93" t="s">
        <v>422</v>
      </c>
      <c r="D73" s="154">
        <v>4072848.1796391839</v>
      </c>
      <c r="E73" s="154">
        <v>3968942.2411038256</v>
      </c>
      <c r="F73" s="154">
        <v>3796800.2395116403</v>
      </c>
      <c r="G73" s="154">
        <v>3594629.9737604861</v>
      </c>
      <c r="H73" s="154">
        <v>3572038.8143810588</v>
      </c>
      <c r="I73" s="154">
        <v>3403018.2166480757</v>
      </c>
      <c r="J73" s="154">
        <v>3258264.0074461205</v>
      </c>
      <c r="K73" s="154">
        <v>3103674.949904249</v>
      </c>
      <c r="L73" s="154">
        <v>2958064.5214860407</v>
      </c>
      <c r="M73" s="154">
        <v>2759189.8172912141</v>
      </c>
      <c r="N73" s="154">
        <v>2627090.3847552603</v>
      </c>
      <c r="O73" s="154">
        <v>2463863.1090928945</v>
      </c>
      <c r="P73" s="154">
        <v>2365879.3043387383</v>
      </c>
      <c r="Q73" s="154">
        <v>2321060.2196178813</v>
      </c>
      <c r="R73" s="154">
        <v>2227864.9712746181</v>
      </c>
      <c r="S73" s="154">
        <v>2167617.0884096539</v>
      </c>
      <c r="T73" s="154">
        <v>2120078.3139846995</v>
      </c>
      <c r="U73" s="154">
        <v>2128088.0022039902</v>
      </c>
      <c r="V73" s="154">
        <v>2097919.9299754188</v>
      </c>
      <c r="W73" s="154">
        <v>2053473.5668637813</v>
      </c>
      <c r="X73" s="154">
        <v>2033142.7820143108</v>
      </c>
      <c r="Y73" s="159"/>
      <c r="Z73" s="80"/>
    </row>
    <row r="74" spans="1:26" s="55" customFormat="1" ht="15" customHeight="1">
      <c r="A74" s="74">
        <v>69</v>
      </c>
      <c r="B74" s="91"/>
      <c r="C74" s="94" t="s">
        <v>423</v>
      </c>
      <c r="D74" s="154">
        <v>22636.092308109633</v>
      </c>
      <c r="E74" s="154">
        <v>22849.272682165873</v>
      </c>
      <c r="F74" s="154">
        <v>21736.829518423001</v>
      </c>
      <c r="G74" s="154">
        <v>21825.938503644134</v>
      </c>
      <c r="H74" s="154">
        <v>21867.168404110842</v>
      </c>
      <c r="I74" s="154">
        <v>22305.944334520231</v>
      </c>
      <c r="J74" s="154">
        <v>21965.581964278535</v>
      </c>
      <c r="K74" s="154">
        <v>21674.230542416186</v>
      </c>
      <c r="L74" s="154">
        <v>23457.684488238618</v>
      </c>
      <c r="M74" s="154">
        <v>23506.752710829936</v>
      </c>
      <c r="N74" s="154">
        <v>23786.733872197539</v>
      </c>
      <c r="O74" s="154">
        <v>21979.443706539358</v>
      </c>
      <c r="P74" s="154">
        <v>21348.377691564801</v>
      </c>
      <c r="Q74" s="154">
        <v>21138.882080814223</v>
      </c>
      <c r="R74" s="154">
        <v>20853.149846569711</v>
      </c>
      <c r="S74" s="154">
        <v>20298.60225719626</v>
      </c>
      <c r="T74" s="154">
        <v>19727.866839282455</v>
      </c>
      <c r="U74" s="154">
        <v>20389.965691076537</v>
      </c>
      <c r="V74" s="154">
        <v>19951.722169907269</v>
      </c>
      <c r="W74" s="154">
        <v>19155.434970078128</v>
      </c>
      <c r="X74" s="154">
        <v>19580.748611408162</v>
      </c>
      <c r="Y74" s="159"/>
    </row>
    <row r="75" spans="1:26" s="55" customFormat="1" ht="15" customHeight="1">
      <c r="A75" s="74">
        <v>70</v>
      </c>
      <c r="B75" s="91"/>
      <c r="C75" s="95" t="s">
        <v>425</v>
      </c>
      <c r="D75" s="154">
        <v>4095484.2719472935</v>
      </c>
      <c r="E75" s="154">
        <v>3991791.5137859914</v>
      </c>
      <c r="F75" s="154">
        <v>3818537.0690300632</v>
      </c>
      <c r="G75" s="154">
        <v>3616455.9122641301</v>
      </c>
      <c r="H75" s="154">
        <v>3593905.9827851695</v>
      </c>
      <c r="I75" s="154">
        <v>3425324.1609825958</v>
      </c>
      <c r="J75" s="154">
        <v>3280229.5894103991</v>
      </c>
      <c r="K75" s="154">
        <v>3125349.1804466653</v>
      </c>
      <c r="L75" s="154">
        <v>2981522.2059742794</v>
      </c>
      <c r="M75" s="154">
        <v>2782696.5700020441</v>
      </c>
      <c r="N75" s="154">
        <v>2650877.1186274579</v>
      </c>
      <c r="O75" s="154">
        <v>2485842.5527994339</v>
      </c>
      <c r="P75" s="154">
        <v>2387227.6820303029</v>
      </c>
      <c r="Q75" s="154">
        <v>2342199.1016986957</v>
      </c>
      <c r="R75" s="154">
        <v>2248718.1211211877</v>
      </c>
      <c r="S75" s="154">
        <v>2187915.6906668502</v>
      </c>
      <c r="T75" s="154">
        <v>2139806.1808239822</v>
      </c>
      <c r="U75" s="154">
        <v>2148477.9678950668</v>
      </c>
      <c r="V75" s="154">
        <v>2117871.6521453261</v>
      </c>
      <c r="W75" s="154">
        <v>2072629.0018338594</v>
      </c>
      <c r="X75" s="154">
        <v>2052723.5306257189</v>
      </c>
      <c r="Y75" s="159"/>
    </row>
    <row r="76" spans="1:26" ht="15" customHeight="1">
      <c r="A76" s="98" t="s">
        <v>569</v>
      </c>
    </row>
    <row r="77" spans="1:26" ht="15" customHeight="1">
      <c r="A77" s="99" t="s">
        <v>595</v>
      </c>
      <c r="C77" s="99"/>
    </row>
    <row r="78" spans="1:26" ht="12" customHeight="1">
      <c r="B78" s="99"/>
      <c r="C78" s="99"/>
    </row>
    <row r="79" spans="1:26" ht="12" customHeight="1">
      <c r="B79" s="102"/>
      <c r="C79" s="103"/>
    </row>
    <row r="80" spans="1:26" s="101" customFormat="1" ht="12" customHeight="1">
      <c r="B80" s="113"/>
      <c r="C80" s="114"/>
      <c r="D80" s="100"/>
      <c r="E80" s="100"/>
      <c r="F80" s="100"/>
      <c r="G80" s="100"/>
      <c r="H80" s="100"/>
      <c r="I80" s="100"/>
      <c r="J80" s="100"/>
      <c r="K80" s="100"/>
      <c r="L80" s="100"/>
      <c r="M80" s="100"/>
      <c r="N80" s="100"/>
      <c r="O80" s="100"/>
      <c r="P80" s="100"/>
      <c r="Q80" s="100"/>
      <c r="R80" s="100"/>
      <c r="S80" s="100"/>
      <c r="T80" s="100"/>
      <c r="U80" s="100"/>
      <c r="V80" s="100"/>
      <c r="W80" s="100"/>
      <c r="X80" s="100"/>
      <c r="Y80" s="213"/>
    </row>
    <row r="81" spans="2:24" ht="12" customHeight="1">
      <c r="B81" s="102"/>
      <c r="C81" s="103"/>
    </row>
    <row r="82" spans="2:24" ht="12" customHeight="1">
      <c r="B82" s="102"/>
      <c r="C82" s="103"/>
    </row>
    <row r="83" spans="2:24" ht="12" customHeight="1">
      <c r="B83" s="102"/>
      <c r="C83" s="103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ht="12" customHeight="1">
      <c r="B84" s="102"/>
      <c r="C84" s="103"/>
      <c r="D84" s="109"/>
      <c r="E84" s="109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09"/>
      <c r="T84" s="109"/>
      <c r="U84" s="109"/>
      <c r="V84" s="109"/>
      <c r="W84" s="109"/>
      <c r="X84" s="109"/>
    </row>
    <row r="85" spans="2:24" ht="12" customHeight="1">
      <c r="B85" s="102"/>
      <c r="C85" s="103"/>
    </row>
    <row r="86" spans="2:24" ht="12" customHeight="1">
      <c r="B86" s="102"/>
    </row>
    <row r="87" spans="2:24" ht="12" customHeight="1">
      <c r="B87" s="102"/>
    </row>
    <row r="88" spans="2:24" ht="12" customHeight="1">
      <c r="B88" s="102"/>
    </row>
    <row r="89" spans="2:24" ht="15" customHeight="1">
      <c r="B89" s="102"/>
    </row>
    <row r="90" spans="2:24" ht="15" customHeight="1">
      <c r="B90" s="102"/>
    </row>
    <row r="91" spans="2:24" ht="15" customHeight="1">
      <c r="B91" s="102"/>
    </row>
    <row r="92" spans="2:24" ht="15" customHeight="1">
      <c r="B92" s="102"/>
    </row>
    <row r="93" spans="2:24" ht="15" customHeight="1">
      <c r="B93" s="102"/>
      <c r="C93" s="103"/>
    </row>
    <row r="94" spans="2:24" ht="15" customHeight="1">
      <c r="B94" s="102"/>
      <c r="C94" s="103"/>
    </row>
    <row r="95" spans="2:24" ht="15" customHeight="1">
      <c r="B95" s="102"/>
      <c r="C95" s="103"/>
    </row>
    <row r="96" spans="2:24" ht="15" customHeight="1">
      <c r="B96" s="102"/>
      <c r="C96" s="103"/>
    </row>
    <row r="97" spans="2:3" ht="15" customHeight="1">
      <c r="B97" s="102"/>
      <c r="C97" s="103"/>
    </row>
    <row r="98" spans="2:3" ht="15" customHeight="1">
      <c r="B98" s="102"/>
      <c r="C98" s="103"/>
    </row>
    <row r="99" spans="2:3" ht="15" customHeight="1">
      <c r="B99" s="102"/>
      <c r="C99" s="103"/>
    </row>
    <row r="100" spans="2:3" ht="15" customHeight="1">
      <c r="B100" s="102"/>
      <c r="C100" s="103"/>
    </row>
    <row r="101" spans="2:3" ht="15" customHeight="1">
      <c r="B101" s="102"/>
      <c r="C101" s="103"/>
    </row>
    <row r="102" spans="2:3" ht="15" customHeight="1">
      <c r="B102" s="102"/>
      <c r="C102" s="103"/>
    </row>
    <row r="103" spans="2:3" ht="15" customHeight="1">
      <c r="B103" s="102"/>
      <c r="C103" s="103"/>
    </row>
    <row r="104" spans="2:3" ht="15" customHeight="1">
      <c r="B104" s="102"/>
      <c r="C104" s="103"/>
    </row>
    <row r="105" spans="2:3" ht="15" customHeight="1">
      <c r="B105" s="102"/>
      <c r="C105" s="103"/>
    </row>
    <row r="106" spans="2:3" ht="15" customHeight="1">
      <c r="B106" s="102"/>
      <c r="C106" s="103"/>
    </row>
    <row r="107" spans="2:3" ht="15" customHeight="1">
      <c r="B107" s="102"/>
      <c r="C107" s="103"/>
    </row>
    <row r="108" spans="2:3" ht="15" customHeight="1">
      <c r="B108" s="102"/>
      <c r="C108" s="103"/>
    </row>
    <row r="109" spans="2:3" ht="15" customHeight="1">
      <c r="B109" s="102"/>
      <c r="C109" s="103"/>
    </row>
    <row r="110" spans="2:3" ht="15" customHeight="1">
      <c r="B110" s="102"/>
      <c r="C110" s="103"/>
    </row>
    <row r="111" spans="2:3" ht="15" customHeight="1">
      <c r="B111" s="102"/>
      <c r="C111" s="103"/>
    </row>
    <row r="112" spans="2:3" ht="15" customHeight="1">
      <c r="B112" s="102"/>
      <c r="C112" s="103"/>
    </row>
    <row r="113" spans="2:3" ht="15" customHeight="1">
      <c r="B113" s="102"/>
      <c r="C113" s="103"/>
    </row>
    <row r="114" spans="2:3" ht="15" customHeight="1">
      <c r="B114" s="102"/>
      <c r="C114" s="103"/>
    </row>
    <row r="115" spans="2:3" ht="15" customHeight="1">
      <c r="B115" s="102"/>
      <c r="C115" s="103"/>
    </row>
    <row r="116" spans="2:3" ht="15" customHeight="1">
      <c r="B116" s="102"/>
      <c r="C116" s="103"/>
    </row>
    <row r="117" spans="2:3" ht="15" customHeight="1">
      <c r="B117" s="102"/>
      <c r="C117" s="103"/>
    </row>
    <row r="118" spans="2:3" ht="15" customHeight="1">
      <c r="B118" s="102"/>
      <c r="C118" s="103"/>
    </row>
    <row r="119" spans="2:3" ht="15" customHeight="1">
      <c r="B119" s="102"/>
      <c r="C119" s="103"/>
    </row>
    <row r="120" spans="2:3" ht="15" customHeight="1">
      <c r="B120" s="102"/>
      <c r="C120" s="103"/>
    </row>
    <row r="121" spans="2:3" ht="15" customHeight="1">
      <c r="B121" s="102"/>
      <c r="C121" s="103"/>
    </row>
    <row r="122" spans="2:3" ht="15" customHeight="1">
      <c r="B122" s="102"/>
      <c r="C122" s="103"/>
    </row>
    <row r="123" spans="2:3" ht="15" customHeight="1">
      <c r="B123" s="102"/>
      <c r="C123" s="103"/>
    </row>
    <row r="124" spans="2:3" ht="15" customHeight="1">
      <c r="B124" s="102"/>
      <c r="C124" s="103"/>
    </row>
    <row r="125" spans="2:3" ht="15" customHeight="1">
      <c r="B125" s="102"/>
      <c r="C125" s="103"/>
    </row>
    <row r="126" spans="2:3" ht="15" customHeight="1">
      <c r="B126" s="102"/>
      <c r="C126" s="103"/>
    </row>
    <row r="127" spans="2:3" ht="15" customHeight="1">
      <c r="B127" s="102"/>
      <c r="C127" s="103"/>
    </row>
    <row r="128" spans="2:3" ht="15" customHeight="1">
      <c r="B128" s="102"/>
      <c r="C128" s="103"/>
    </row>
    <row r="129" spans="2:3" ht="15" customHeight="1">
      <c r="B129" s="102"/>
      <c r="C129" s="103"/>
    </row>
    <row r="130" spans="2:3" ht="15" customHeight="1">
      <c r="B130" s="102"/>
      <c r="C130" s="103"/>
    </row>
    <row r="131" spans="2:3" ht="15" customHeight="1">
      <c r="B131" s="102"/>
      <c r="C131" s="103"/>
    </row>
    <row r="132" spans="2:3" ht="15" customHeight="1">
      <c r="B132" s="102"/>
      <c r="C132" s="103"/>
    </row>
    <row r="133" spans="2:3" ht="15" customHeight="1">
      <c r="B133" s="102"/>
      <c r="C133" s="103"/>
    </row>
    <row r="134" spans="2:3" ht="15" customHeight="1">
      <c r="B134" s="102"/>
      <c r="C134" s="103"/>
    </row>
    <row r="135" spans="2:3" ht="15" customHeight="1">
      <c r="B135" s="102"/>
      <c r="C135" s="103"/>
    </row>
    <row r="136" spans="2:3" ht="15" customHeight="1">
      <c r="B136" s="102"/>
      <c r="C136" s="103"/>
    </row>
    <row r="137" spans="2:3" ht="15" customHeight="1">
      <c r="B137" s="102"/>
      <c r="C137" s="103"/>
    </row>
    <row r="138" spans="2:3" ht="15" customHeight="1">
      <c r="B138" s="102"/>
      <c r="C138" s="103"/>
    </row>
    <row r="139" spans="2:3" ht="15" customHeight="1">
      <c r="B139" s="102"/>
      <c r="C139" s="103"/>
    </row>
    <row r="140" spans="2:3" ht="15" customHeight="1">
      <c r="B140" s="102"/>
      <c r="C140" s="103"/>
    </row>
    <row r="141" spans="2:3" ht="15" customHeight="1">
      <c r="B141" s="102"/>
      <c r="C141" s="103"/>
    </row>
    <row r="142" spans="2:3" ht="15" customHeight="1">
      <c r="B142" s="102"/>
      <c r="C142" s="103"/>
    </row>
    <row r="143" spans="2:3" ht="15" customHeight="1">
      <c r="B143" s="102"/>
      <c r="C143" s="103"/>
    </row>
    <row r="144" spans="2:3" ht="15" customHeight="1">
      <c r="B144" s="102"/>
      <c r="C144" s="103"/>
    </row>
    <row r="145" spans="2:3" ht="15" customHeight="1">
      <c r="B145" s="102"/>
      <c r="C145" s="103"/>
    </row>
    <row r="146" spans="2:3" ht="15" customHeight="1">
      <c r="B146" s="102"/>
      <c r="C146" s="103"/>
    </row>
    <row r="147" spans="2:3" ht="15" customHeight="1">
      <c r="B147" s="102"/>
      <c r="C147" s="103"/>
    </row>
    <row r="148" spans="2:3" ht="15" customHeight="1">
      <c r="B148" s="102"/>
      <c r="C148" s="103"/>
    </row>
    <row r="149" spans="2:3" ht="15" customHeight="1">
      <c r="B149" s="102"/>
      <c r="C149" s="103"/>
    </row>
    <row r="150" spans="2:3" ht="15" customHeight="1">
      <c r="B150" s="102"/>
      <c r="C150" s="103"/>
    </row>
    <row r="151" spans="2:3" ht="15" customHeight="1">
      <c r="B151" s="102"/>
      <c r="C151" s="103"/>
    </row>
    <row r="152" spans="2:3" ht="15" customHeight="1">
      <c r="B152" s="102"/>
      <c r="C152" s="103"/>
    </row>
    <row r="153" spans="2:3" ht="15" customHeight="1">
      <c r="B153" s="102"/>
      <c r="C153" s="103"/>
    </row>
    <row r="154" spans="2:3" ht="15" customHeight="1">
      <c r="B154" s="102"/>
      <c r="C154" s="103"/>
    </row>
    <row r="155" spans="2:3" ht="15" customHeight="1">
      <c r="B155" s="102"/>
      <c r="C155" s="103"/>
    </row>
    <row r="156" spans="2:3" ht="15" customHeight="1">
      <c r="B156" s="102"/>
      <c r="C156" s="103"/>
    </row>
    <row r="157" spans="2:3" ht="15" customHeight="1">
      <c r="B157" s="102"/>
      <c r="C157" s="103"/>
    </row>
    <row r="158" spans="2:3" ht="15" customHeight="1">
      <c r="B158" s="102"/>
      <c r="C158" s="103"/>
    </row>
    <row r="159" spans="2:3" ht="15" customHeight="1">
      <c r="B159" s="102"/>
      <c r="C159" s="103"/>
    </row>
    <row r="160" spans="2:3" ht="15" customHeight="1">
      <c r="B160" s="102"/>
      <c r="C160" s="103"/>
    </row>
    <row r="161" spans="2:3" ht="15" customHeight="1">
      <c r="B161" s="102"/>
      <c r="C161" s="103"/>
    </row>
    <row r="162" spans="2:3" ht="15" customHeight="1">
      <c r="B162" s="102"/>
      <c r="C162" s="103"/>
    </row>
    <row r="163" spans="2:3" ht="15" customHeight="1">
      <c r="B163" s="102"/>
      <c r="C163" s="103"/>
    </row>
    <row r="164" spans="2:3" ht="15" customHeight="1">
      <c r="B164" s="102"/>
      <c r="C164" s="103"/>
    </row>
    <row r="165" spans="2:3" ht="15" customHeight="1">
      <c r="B165" s="102"/>
      <c r="C165" s="103"/>
    </row>
    <row r="166" spans="2:3" ht="15" customHeight="1">
      <c r="B166" s="102"/>
      <c r="C166" s="103"/>
    </row>
    <row r="167" spans="2:3" ht="15" customHeight="1">
      <c r="B167" s="102"/>
      <c r="C167" s="103"/>
    </row>
    <row r="168" spans="2:3" ht="15" customHeight="1">
      <c r="B168" s="102"/>
      <c r="C168" s="103"/>
    </row>
    <row r="169" spans="2:3" ht="15" customHeight="1">
      <c r="B169" s="102"/>
      <c r="C169" s="103"/>
    </row>
    <row r="170" spans="2:3" ht="15" customHeight="1">
      <c r="B170" s="102"/>
      <c r="C170" s="103"/>
    </row>
    <row r="171" spans="2:3" ht="15" customHeight="1">
      <c r="B171" s="102"/>
      <c r="C171" s="103"/>
    </row>
    <row r="172" spans="2:3" ht="15" customHeight="1">
      <c r="B172" s="102"/>
      <c r="C172" s="103"/>
    </row>
    <row r="173" spans="2:3" ht="15" customHeight="1">
      <c r="B173" s="102"/>
      <c r="C173" s="103"/>
    </row>
    <row r="174" spans="2:3" ht="15" customHeight="1">
      <c r="B174" s="102"/>
      <c r="C174" s="103"/>
    </row>
    <row r="175" spans="2:3" ht="15" customHeight="1">
      <c r="B175" s="102"/>
      <c r="C175" s="103"/>
    </row>
    <row r="176" spans="2:3" ht="15" customHeight="1">
      <c r="B176" s="102"/>
      <c r="C176" s="103"/>
    </row>
    <row r="177" spans="2:3" ht="15" customHeight="1">
      <c r="B177" s="102"/>
      <c r="C177" s="103"/>
    </row>
    <row r="178" spans="2:3" ht="15" customHeight="1">
      <c r="B178" s="102"/>
      <c r="C178" s="103"/>
    </row>
    <row r="179" spans="2:3" ht="15" customHeight="1">
      <c r="B179" s="102"/>
      <c r="C179" s="103"/>
    </row>
    <row r="180" spans="2:3" ht="15" customHeight="1">
      <c r="B180" s="102"/>
      <c r="C180" s="103"/>
    </row>
    <row r="181" spans="2:3" ht="15" customHeight="1">
      <c r="B181" s="102"/>
      <c r="C181" s="103"/>
    </row>
    <row r="182" spans="2:3" ht="15" customHeight="1">
      <c r="B182" s="102"/>
      <c r="C182" s="103"/>
    </row>
    <row r="183" spans="2:3" ht="15" customHeight="1">
      <c r="B183" s="102"/>
      <c r="C183" s="103"/>
    </row>
    <row r="184" spans="2:3" ht="15" customHeight="1">
      <c r="B184" s="102"/>
      <c r="C184" s="103"/>
    </row>
    <row r="185" spans="2:3" ht="15" customHeight="1">
      <c r="C185" s="103"/>
    </row>
    <row r="186" spans="2:3" ht="15" customHeight="1">
      <c r="C186" s="103"/>
    </row>
    <row r="187" spans="2:3" ht="15" customHeight="1">
      <c r="C187" s="103"/>
    </row>
    <row r="188" spans="2:3" ht="15" customHeight="1">
      <c r="C188" s="103"/>
    </row>
    <row r="189" spans="2:3" ht="15" customHeight="1">
      <c r="C189" s="103"/>
    </row>
    <row r="190" spans="2:3" ht="15" customHeight="1">
      <c r="C190" s="103"/>
    </row>
    <row r="191" spans="2:3" ht="15" customHeight="1">
      <c r="C191" s="103"/>
    </row>
    <row r="192" spans="2:3" ht="15" customHeight="1">
      <c r="C192" s="103"/>
    </row>
    <row r="193" spans="3:3" ht="15" customHeight="1">
      <c r="C193" s="103"/>
    </row>
    <row r="194" spans="3:3" ht="15" customHeight="1">
      <c r="C194" s="103"/>
    </row>
    <row r="195" spans="3:3" ht="15" customHeight="1">
      <c r="C195" s="103"/>
    </row>
    <row r="196" spans="3:3" ht="15" customHeight="1">
      <c r="C196" s="103"/>
    </row>
    <row r="197" spans="3:3" ht="15" customHeight="1">
      <c r="C197" s="103"/>
    </row>
    <row r="198" spans="3:3" ht="15" customHeight="1">
      <c r="C198" s="103"/>
    </row>
    <row r="199" spans="3:3" ht="15" customHeight="1">
      <c r="C199" s="103"/>
    </row>
    <row r="200" spans="3:3" ht="15" customHeight="1">
      <c r="C200" s="103"/>
    </row>
    <row r="201" spans="3:3" ht="15" customHeight="1">
      <c r="C201" s="103"/>
    </row>
    <row r="202" spans="3:3" ht="15" customHeight="1">
      <c r="C202" s="103"/>
    </row>
    <row r="203" spans="3:3" ht="15" customHeight="1">
      <c r="C203" s="103"/>
    </row>
    <row r="204" spans="3:3" ht="15" customHeight="1">
      <c r="C204" s="103"/>
    </row>
    <row r="205" spans="3:3" ht="15" customHeight="1">
      <c r="C205" s="103"/>
    </row>
    <row r="206" spans="3:3" ht="15" customHeight="1">
      <c r="C206" s="103"/>
    </row>
    <row r="207" spans="3:3" ht="15" customHeight="1">
      <c r="C207" s="103"/>
    </row>
    <row r="208" spans="3:3" ht="15" customHeight="1">
      <c r="C208" s="103"/>
    </row>
    <row r="209" spans="3:3" ht="15" customHeight="1">
      <c r="C209" s="103"/>
    </row>
    <row r="210" spans="3:3" ht="15" customHeight="1">
      <c r="C210" s="103"/>
    </row>
    <row r="211" spans="3:3" ht="15" customHeight="1">
      <c r="C211" s="103"/>
    </row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ageMargins left="0.59055118110236227" right="0.19685039370078741" top="0.78740157480314965" bottom="0.39370078740157483" header="0.11811023622047245" footer="0.11811023622047245"/>
  <pageSetup paperSize="9" scale="65" orientation="portrait" r:id="rId1"/>
  <headerFooter alignWithMargins="0">
    <oddFooter>&amp;L&amp;"MetaNormalLF-Roman,Standard"&amp;10Statistisches Bundesamt, Tabellen zu den UGR, Teil 3, 2017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6"/>
  <sheetViews>
    <sheetView zoomScaleNormal="100" zoomScaleSheetLayoutView="100" workbookViewId="0"/>
  </sheetViews>
  <sheetFormatPr baseColWidth="10" defaultRowHeight="11.25"/>
  <cols>
    <col min="1" max="1" width="3.85546875" style="71" customWidth="1"/>
    <col min="2" max="2" width="8.7109375" style="71" customWidth="1"/>
    <col min="3" max="3" width="53.7109375" style="71" customWidth="1"/>
    <col min="4" max="8" width="9.7109375" style="71" hidden="1" customWidth="1"/>
    <col min="9" max="9" width="9.7109375" style="71" customWidth="1"/>
    <col min="10" max="13" width="9.7109375" style="71" hidden="1" customWidth="1"/>
    <col min="14" max="14" width="9.7109375" style="71" customWidth="1"/>
    <col min="15" max="18" width="9.7109375" style="71" hidden="1" customWidth="1"/>
    <col min="19" max="24" width="9.7109375" style="71" customWidth="1"/>
    <col min="25" max="25" width="11.42578125" style="156"/>
    <col min="26" max="16384" width="11.42578125" style="71"/>
  </cols>
  <sheetData>
    <row r="1" spans="1:25" s="68" customFormat="1" ht="20.100000000000001" customHeight="1">
      <c r="A1" s="200" t="s">
        <v>702</v>
      </c>
      <c r="B1" s="67"/>
      <c r="C1" s="67"/>
      <c r="E1" s="69"/>
      <c r="F1" s="69"/>
      <c r="G1" s="69"/>
      <c r="J1" s="66"/>
      <c r="K1" s="67"/>
      <c r="Y1" s="212"/>
    </row>
    <row r="2" spans="1:25" s="68" customFormat="1" ht="18" customHeight="1">
      <c r="A2" s="158" t="s">
        <v>697</v>
      </c>
      <c r="B2" s="67"/>
      <c r="C2" s="67"/>
      <c r="E2" s="69"/>
      <c r="F2" s="69"/>
      <c r="G2" s="69"/>
      <c r="J2" s="70"/>
      <c r="K2" s="67"/>
      <c r="Y2" s="212"/>
    </row>
    <row r="3" spans="1:25" ht="15" customHeight="1">
      <c r="C3" s="72"/>
      <c r="D3" s="104"/>
      <c r="G3" s="105"/>
    </row>
    <row r="4" spans="1:25" s="58" customFormat="1" ht="27" customHeight="1">
      <c r="A4" s="174" t="s">
        <v>282</v>
      </c>
      <c r="B4" s="175" t="s">
        <v>587</v>
      </c>
      <c r="C4" s="194" t="s">
        <v>284</v>
      </c>
      <c r="D4" s="171">
        <v>1995</v>
      </c>
      <c r="E4" s="171">
        <v>1996</v>
      </c>
      <c r="F4" s="171">
        <v>1997</v>
      </c>
      <c r="G4" s="171">
        <v>1998</v>
      </c>
      <c r="H4" s="171">
        <v>1999</v>
      </c>
      <c r="I4" s="171">
        <v>2000</v>
      </c>
      <c r="J4" s="171">
        <v>2001</v>
      </c>
      <c r="K4" s="171">
        <v>2002</v>
      </c>
      <c r="L4" s="171">
        <v>2003</v>
      </c>
      <c r="M4" s="171">
        <v>2004</v>
      </c>
      <c r="N4" s="171">
        <v>2005</v>
      </c>
      <c r="O4" s="171">
        <v>2006</v>
      </c>
      <c r="P4" s="171">
        <v>2007</v>
      </c>
      <c r="Q4" s="171">
        <v>2008</v>
      </c>
      <c r="R4" s="171">
        <v>2009</v>
      </c>
      <c r="S4" s="73">
        <v>2010</v>
      </c>
      <c r="T4" s="73">
        <v>2011</v>
      </c>
      <c r="U4" s="73">
        <v>2012</v>
      </c>
      <c r="V4" s="73">
        <v>2013</v>
      </c>
      <c r="W4" s="73">
        <v>2014</v>
      </c>
      <c r="X4" s="168">
        <v>2015</v>
      </c>
      <c r="Y4" s="177"/>
    </row>
    <row r="5" spans="1:25" s="55" customFormat="1" ht="15" customHeight="1">
      <c r="A5" s="74">
        <v>1</v>
      </c>
      <c r="B5" s="75" t="s">
        <v>289</v>
      </c>
      <c r="C5" s="76" t="s">
        <v>290</v>
      </c>
      <c r="D5" s="111">
        <v>19.447421376092077</v>
      </c>
      <c r="E5" s="111">
        <v>18.471182339280933</v>
      </c>
      <c r="F5" s="111">
        <v>17.388997713102636</v>
      </c>
      <c r="G5" s="111">
        <v>16.457989233693475</v>
      </c>
      <c r="H5" s="111">
        <v>15.763189627159871</v>
      </c>
      <c r="I5" s="111">
        <v>14.354073397452105</v>
      </c>
      <c r="J5" s="111">
        <v>13.73495790115834</v>
      </c>
      <c r="K5" s="111">
        <v>12.758254065800797</v>
      </c>
      <c r="L5" s="111">
        <v>11.744476861737841</v>
      </c>
      <c r="M5" s="111">
        <v>11.125705928596927</v>
      </c>
      <c r="N5" s="111">
        <v>10.207799926219888</v>
      </c>
      <c r="O5" s="111">
        <v>9.4938730860168707</v>
      </c>
      <c r="P5" s="111">
        <v>8.518297808032063</v>
      </c>
      <c r="Q5" s="111">
        <v>7.1932965159914817</v>
      </c>
      <c r="R5" s="111">
        <v>6.4186603449846009</v>
      </c>
      <c r="S5" s="111">
        <v>5.8091891682229351</v>
      </c>
      <c r="T5" s="111">
        <v>5.5079453111143826</v>
      </c>
      <c r="U5" s="111">
        <v>5.118175514117949</v>
      </c>
      <c r="V5" s="111">
        <v>4.9035942957933312</v>
      </c>
      <c r="W5" s="111">
        <v>4.397524106960403</v>
      </c>
      <c r="X5" s="111">
        <v>3.7207469739826244</v>
      </c>
      <c r="Y5" s="87"/>
    </row>
    <row r="6" spans="1:25" s="55" customFormat="1" ht="12.75" customHeight="1">
      <c r="A6" s="74">
        <v>2</v>
      </c>
      <c r="B6" s="75" t="s">
        <v>291</v>
      </c>
      <c r="C6" s="79" t="s">
        <v>292</v>
      </c>
      <c r="D6" s="111">
        <v>17.668132219748717</v>
      </c>
      <c r="E6" s="111">
        <v>16.781239200147816</v>
      </c>
      <c r="F6" s="111">
        <v>15.798095736846628</v>
      </c>
      <c r="G6" s="111">
        <v>14.952298120594703</v>
      </c>
      <c r="H6" s="111">
        <v>14.321144865096581</v>
      </c>
      <c r="I6" s="111">
        <v>13.041002317706575</v>
      </c>
      <c r="J6" s="111">
        <v>12.478558466525188</v>
      </c>
      <c r="K6" s="111">
        <v>11.5912190025554</v>
      </c>
      <c r="L6" s="111">
        <v>10.670196754936146</v>
      </c>
      <c r="M6" s="111">
        <v>10.108047003848153</v>
      </c>
      <c r="N6" s="111">
        <v>9.2741254829844362</v>
      </c>
      <c r="O6" s="111">
        <v>8.6255120727538603</v>
      </c>
      <c r="P6" s="111">
        <v>7.7391677348716899</v>
      </c>
      <c r="Q6" s="111">
        <v>6.5353334713583635</v>
      </c>
      <c r="R6" s="111">
        <v>5.8315283757563821</v>
      </c>
      <c r="S6" s="111">
        <v>5.294503769274141</v>
      </c>
      <c r="T6" s="111">
        <v>4.9584120735230215</v>
      </c>
      <c r="U6" s="111">
        <v>4.6528104076101826</v>
      </c>
      <c r="V6" s="111">
        <v>4.4705252814721899</v>
      </c>
      <c r="W6" s="111">
        <v>4.0323480110086525</v>
      </c>
      <c r="X6" s="111">
        <v>3.411771327474475</v>
      </c>
      <c r="Y6" s="87"/>
    </row>
    <row r="7" spans="1:25" s="55" customFormat="1" ht="12.75" customHeight="1">
      <c r="A7" s="74">
        <v>3</v>
      </c>
      <c r="B7" s="75" t="s">
        <v>293</v>
      </c>
      <c r="C7" s="79" t="s">
        <v>294</v>
      </c>
      <c r="D7" s="111">
        <v>1.5835258952288711</v>
      </c>
      <c r="E7" s="111">
        <v>1.5039886268887928</v>
      </c>
      <c r="F7" s="111">
        <v>1.4158214041041315</v>
      </c>
      <c r="G7" s="111">
        <v>1.339961934772566</v>
      </c>
      <c r="H7" s="111">
        <v>1.2832582091458251</v>
      </c>
      <c r="I7" s="111">
        <v>1.1684356606104431</v>
      </c>
      <c r="J7" s="111">
        <v>1.1179780702538282</v>
      </c>
      <c r="K7" s="111">
        <v>1.0384431564305501</v>
      </c>
      <c r="L7" s="111">
        <v>0.95589173886445233</v>
      </c>
      <c r="M7" s="111">
        <v>0.90549370250243477</v>
      </c>
      <c r="N7" s="111">
        <v>0.83074702927225541</v>
      </c>
      <c r="O7" s="111">
        <v>0.77262375268613792</v>
      </c>
      <c r="P7" s="111">
        <v>0.69323092250804608</v>
      </c>
      <c r="Q7" s="111">
        <v>0.58544177343844506</v>
      </c>
      <c r="R7" s="111">
        <v>0.52243636737911769</v>
      </c>
      <c r="S7" s="111">
        <v>0.45804423267449013</v>
      </c>
      <c r="T7" s="111">
        <v>0.50197732517142646</v>
      </c>
      <c r="U7" s="111">
        <v>0.42792044085242525</v>
      </c>
      <c r="V7" s="111">
        <v>0.39813725678765627</v>
      </c>
      <c r="W7" s="111">
        <v>0.33546631568506408</v>
      </c>
      <c r="X7" s="111">
        <v>0.28383818908068614</v>
      </c>
      <c r="Y7" s="159"/>
    </row>
    <row r="8" spans="1:25" s="55" customFormat="1" ht="12.75" customHeight="1">
      <c r="A8" s="74">
        <v>4</v>
      </c>
      <c r="B8" s="75" t="s">
        <v>295</v>
      </c>
      <c r="C8" s="79" t="s">
        <v>296</v>
      </c>
      <c r="D8" s="111">
        <v>0.19576326111448766</v>
      </c>
      <c r="E8" s="111">
        <v>0.18595451224432014</v>
      </c>
      <c r="F8" s="111">
        <v>0.17508057215187642</v>
      </c>
      <c r="G8" s="111">
        <v>0.16572917832621001</v>
      </c>
      <c r="H8" s="111">
        <v>0.15878655291746335</v>
      </c>
      <c r="I8" s="111">
        <v>0.14463541913508607</v>
      </c>
      <c r="J8" s="111">
        <v>0.13842136437932415</v>
      </c>
      <c r="K8" s="111">
        <v>0.12859190681484783</v>
      </c>
      <c r="L8" s="111">
        <v>0.11838836793724043</v>
      </c>
      <c r="M8" s="111">
        <v>0.1121652222463401</v>
      </c>
      <c r="N8" s="111">
        <v>0.10292741396319434</v>
      </c>
      <c r="O8" s="111">
        <v>9.573726057687508E-2</v>
      </c>
      <c r="P8" s="111">
        <v>8.5899150652327866E-2</v>
      </c>
      <c r="Q8" s="111">
        <v>7.2521271194673248E-2</v>
      </c>
      <c r="R8" s="111">
        <v>6.4695601849101433E-2</v>
      </c>
      <c r="S8" s="111">
        <v>5.6641166274303767E-2</v>
      </c>
      <c r="T8" s="111">
        <v>4.7555912419935918E-2</v>
      </c>
      <c r="U8" s="111">
        <v>3.7444665655340999E-2</v>
      </c>
      <c r="V8" s="111">
        <v>3.4931757533484875E-2</v>
      </c>
      <c r="W8" s="111">
        <v>2.9709780266685765E-2</v>
      </c>
      <c r="X8" s="111">
        <v>2.5137457427463088E-2</v>
      </c>
      <c r="Y8" s="87"/>
    </row>
    <row r="9" spans="1:25" s="55" customFormat="1" ht="12.75" customHeight="1">
      <c r="A9" s="74">
        <v>5</v>
      </c>
      <c r="B9" s="75" t="s">
        <v>297</v>
      </c>
      <c r="C9" s="81" t="s">
        <v>298</v>
      </c>
      <c r="D9" s="111">
        <v>4.4383793100609701</v>
      </c>
      <c r="E9" s="111">
        <v>4.2399969426534376</v>
      </c>
      <c r="F9" s="111">
        <v>4.019148032782196</v>
      </c>
      <c r="G9" s="111">
        <v>3.8338182925556623</v>
      </c>
      <c r="H9" s="111">
        <v>3.7436805365154142</v>
      </c>
      <c r="I9" s="111">
        <v>3.4665721150876299</v>
      </c>
      <c r="J9" s="111">
        <v>3.3494109770679819</v>
      </c>
      <c r="K9" s="111">
        <v>3.1295909426320128</v>
      </c>
      <c r="L9" s="111">
        <v>2.9001251451429537</v>
      </c>
      <c r="M9" s="111">
        <v>2.7663293735482646</v>
      </c>
      <c r="N9" s="111">
        <v>2.5596271869463658</v>
      </c>
      <c r="O9" s="111">
        <v>2.391949779338967</v>
      </c>
      <c r="P9" s="111">
        <v>2.1457556084896021</v>
      </c>
      <c r="Q9" s="111">
        <v>1.7900743331039184</v>
      </c>
      <c r="R9" s="111">
        <v>1.5760734192194563</v>
      </c>
      <c r="S9" s="111">
        <v>1.4217843828257393</v>
      </c>
      <c r="T9" s="111">
        <v>1.1691432285565364</v>
      </c>
      <c r="U9" s="111">
        <v>1.1105369495725783</v>
      </c>
      <c r="V9" s="111">
        <v>1.0270518041511851</v>
      </c>
      <c r="W9" s="111">
        <v>0.89098133935806745</v>
      </c>
      <c r="X9" s="111">
        <v>0.76570070359942333</v>
      </c>
      <c r="Y9" s="87"/>
    </row>
    <row r="10" spans="1:25" s="55" customFormat="1" ht="12.75" customHeight="1">
      <c r="A10" s="74">
        <v>6</v>
      </c>
      <c r="B10" s="75" t="s">
        <v>299</v>
      </c>
      <c r="C10" s="82" t="s">
        <v>300</v>
      </c>
      <c r="D10" s="111">
        <v>1.2472318068929993</v>
      </c>
      <c r="E10" s="111">
        <v>1.1918463801240564</v>
      </c>
      <c r="F10" s="111">
        <v>1.1301730166638591</v>
      </c>
      <c r="G10" s="111">
        <v>1.0784960003366608</v>
      </c>
      <c r="H10" s="111">
        <v>1.0541811589111563</v>
      </c>
      <c r="I10" s="111">
        <v>0.97697046103248408</v>
      </c>
      <c r="J10" s="111">
        <v>0.94440486506276811</v>
      </c>
      <c r="K10" s="111">
        <v>0.88267888710776066</v>
      </c>
      <c r="L10" s="111">
        <v>0.81822477835699448</v>
      </c>
      <c r="M10" s="111">
        <v>0.78073682244413434</v>
      </c>
      <c r="N10" s="111">
        <v>0.72269263170094833</v>
      </c>
      <c r="O10" s="111">
        <v>0.67550317780291558</v>
      </c>
      <c r="P10" s="111">
        <v>0.60597084976175108</v>
      </c>
      <c r="Q10" s="111">
        <v>0.50523045589765769</v>
      </c>
      <c r="R10" s="111">
        <v>0.44454211466662619</v>
      </c>
      <c r="S10" s="111">
        <v>0.40169679112117529</v>
      </c>
      <c r="T10" s="111">
        <v>0.25025068752966839</v>
      </c>
      <c r="U10" s="111">
        <v>0.22552912047651699</v>
      </c>
      <c r="V10" s="111">
        <v>0.19448932953608589</v>
      </c>
      <c r="W10" s="111">
        <v>0.1681645032949724</v>
      </c>
      <c r="X10" s="111">
        <v>0.14451893974140839</v>
      </c>
      <c r="Y10" s="87"/>
    </row>
    <row r="11" spans="1:25" s="55" customFormat="1" ht="12.75" customHeight="1">
      <c r="A11" s="74">
        <v>7</v>
      </c>
      <c r="B11" s="75" t="s">
        <v>301</v>
      </c>
      <c r="C11" s="79" t="s">
        <v>302</v>
      </c>
      <c r="D11" s="111">
        <v>0.99535851853230695</v>
      </c>
      <c r="E11" s="111">
        <v>0.95074156725494219</v>
      </c>
      <c r="F11" s="111">
        <v>0.90107729581663532</v>
      </c>
      <c r="G11" s="111">
        <v>0.85937330851548688</v>
      </c>
      <c r="H11" s="111">
        <v>0.83880188463834182</v>
      </c>
      <c r="I11" s="111">
        <v>0.77642501431180033</v>
      </c>
      <c r="J11" s="111">
        <v>0.7500243515184466</v>
      </c>
      <c r="K11" s="111">
        <v>0.70071102815368924</v>
      </c>
      <c r="L11" s="111">
        <v>0.64924070951353752</v>
      </c>
      <c r="M11" s="111">
        <v>0.61919671977393032</v>
      </c>
      <c r="N11" s="111">
        <v>0.57282679887743526</v>
      </c>
      <c r="O11" s="111">
        <v>0.53524791258760507</v>
      </c>
      <c r="P11" s="111">
        <v>0.4801588039919959</v>
      </c>
      <c r="Q11" s="111">
        <v>0.40067106587328111</v>
      </c>
      <c r="R11" s="111">
        <v>0.35287296029126242</v>
      </c>
      <c r="S11" s="111">
        <v>0.31757966332395743</v>
      </c>
      <c r="T11" s="111">
        <v>0.28724061011992597</v>
      </c>
      <c r="U11" s="111">
        <v>0.28698967734948766</v>
      </c>
      <c r="V11" s="111">
        <v>0.26873899027819997</v>
      </c>
      <c r="W11" s="111">
        <v>0.23293518088521065</v>
      </c>
      <c r="X11" s="111">
        <v>0.20018223055644271</v>
      </c>
      <c r="Y11" s="87"/>
    </row>
    <row r="12" spans="1:25" s="55" customFormat="1" ht="12.75" customHeight="1">
      <c r="A12" s="74">
        <v>8</v>
      </c>
      <c r="B12" s="75" t="s">
        <v>303</v>
      </c>
      <c r="C12" s="79" t="s">
        <v>304</v>
      </c>
      <c r="D12" s="111">
        <v>2.1957889846356644</v>
      </c>
      <c r="E12" s="111">
        <v>2.0974089952744386</v>
      </c>
      <c r="F12" s="111">
        <v>1.9878977203017019</v>
      </c>
      <c r="G12" s="111">
        <v>1.8959489837035146</v>
      </c>
      <c r="H12" s="111">
        <v>1.8506974929659161</v>
      </c>
      <c r="I12" s="111">
        <v>1.7131766397433454</v>
      </c>
      <c r="J12" s="111">
        <v>1.6549817604867672</v>
      </c>
      <c r="K12" s="111">
        <v>1.5462010273705629</v>
      </c>
      <c r="L12" s="111">
        <v>1.4326596572724217</v>
      </c>
      <c r="M12" s="111">
        <v>1.3663958313302</v>
      </c>
      <c r="N12" s="111">
        <v>1.2641077563679823</v>
      </c>
      <c r="O12" s="111">
        <v>1.1811986889484463</v>
      </c>
      <c r="P12" s="111">
        <v>1.0596259547358553</v>
      </c>
      <c r="Q12" s="111">
        <v>0.88417281133297965</v>
      </c>
      <c r="R12" s="111">
        <v>0.77865834426156777</v>
      </c>
      <c r="S12" s="111">
        <v>0.70250792838060661</v>
      </c>
      <c r="T12" s="111">
        <v>0.63165193090694194</v>
      </c>
      <c r="U12" s="111">
        <v>0.59801815174657369</v>
      </c>
      <c r="V12" s="111">
        <v>0.56382348433689922</v>
      </c>
      <c r="W12" s="111">
        <v>0.48988165517788446</v>
      </c>
      <c r="X12" s="111">
        <v>0.42099953330157225</v>
      </c>
      <c r="Y12" s="87"/>
    </row>
    <row r="13" spans="1:25" s="55" customFormat="1" ht="12.75" customHeight="1">
      <c r="A13" s="74">
        <v>9</v>
      </c>
      <c r="B13" s="75" t="s">
        <v>305</v>
      </c>
      <c r="C13" s="83" t="s">
        <v>306</v>
      </c>
      <c r="D13" s="111">
        <v>116.86091829913153</v>
      </c>
      <c r="E13" s="111">
        <v>110.80705213513117</v>
      </c>
      <c r="F13" s="111">
        <v>104.10339428756853</v>
      </c>
      <c r="G13" s="111">
        <v>98.300351962998846</v>
      </c>
      <c r="H13" s="111">
        <v>93.599587486542717</v>
      </c>
      <c r="I13" s="111">
        <v>84.790386055392901</v>
      </c>
      <c r="J13" s="111">
        <v>80.88467518815041</v>
      </c>
      <c r="K13" s="111">
        <v>74.991874630576163</v>
      </c>
      <c r="L13" s="111">
        <v>68.885397948976362</v>
      </c>
      <c r="M13" s="111">
        <v>65.110140592122889</v>
      </c>
      <c r="N13" s="111">
        <v>59.572974479657006</v>
      </c>
      <c r="O13" s="111">
        <v>55.319361915571072</v>
      </c>
      <c r="P13" s="111">
        <v>49.637914368761592</v>
      </c>
      <c r="Q13" s="111">
        <v>42.085185431030382</v>
      </c>
      <c r="R13" s="111">
        <v>37.71617032676933</v>
      </c>
      <c r="S13" s="111">
        <v>36.05068356015245</v>
      </c>
      <c r="T13" s="111">
        <v>34.575389038711933</v>
      </c>
      <c r="U13" s="111">
        <v>33.035106244809072</v>
      </c>
      <c r="V13" s="111">
        <v>30.858118780357447</v>
      </c>
      <c r="W13" s="111">
        <v>29.230511322501549</v>
      </c>
      <c r="X13" s="111">
        <v>27.349559671082808</v>
      </c>
      <c r="Y13" s="87"/>
    </row>
    <row r="14" spans="1:25" s="55" customFormat="1" ht="12.75" customHeight="1">
      <c r="A14" s="74">
        <v>10</v>
      </c>
      <c r="B14" s="75" t="s">
        <v>307</v>
      </c>
      <c r="C14" s="79" t="s">
        <v>308</v>
      </c>
      <c r="D14" s="111">
        <v>12.468851078085095</v>
      </c>
      <c r="E14" s="111">
        <v>11.819729689450421</v>
      </c>
      <c r="F14" s="111">
        <v>11.10105330646627</v>
      </c>
      <c r="G14" s="111">
        <v>10.478338348396596</v>
      </c>
      <c r="H14" s="111">
        <v>9.9678504353212851</v>
      </c>
      <c r="I14" s="111">
        <v>9.0221226084485124</v>
      </c>
      <c r="J14" s="111">
        <v>8.6022424754779507</v>
      </c>
      <c r="K14" s="111">
        <v>7.9730884929684773</v>
      </c>
      <c r="L14" s="111">
        <v>7.3212901558252161</v>
      </c>
      <c r="M14" s="111">
        <v>6.9175088676971574</v>
      </c>
      <c r="N14" s="111">
        <v>6.3263397343239909</v>
      </c>
      <c r="O14" s="111">
        <v>5.8731052825174164</v>
      </c>
      <c r="P14" s="111">
        <v>5.2699755050594517</v>
      </c>
      <c r="Q14" s="111">
        <v>4.4710618741760157</v>
      </c>
      <c r="R14" s="111">
        <v>4.0097485636836376</v>
      </c>
      <c r="S14" s="111">
        <v>3.8258971879695993</v>
      </c>
      <c r="T14" s="111">
        <v>3.4389808473727368</v>
      </c>
      <c r="U14" s="111">
        <v>3.4753595794432557</v>
      </c>
      <c r="V14" s="111">
        <v>3.2583885526977565</v>
      </c>
      <c r="W14" s="111">
        <v>3.1076902597217848</v>
      </c>
      <c r="X14" s="111">
        <v>2.9077140332148845</v>
      </c>
      <c r="Y14" s="87"/>
    </row>
    <row r="15" spans="1:25" s="55" customFormat="1" ht="12.75" customHeight="1">
      <c r="A15" s="74">
        <v>11</v>
      </c>
      <c r="B15" s="75" t="s">
        <v>309</v>
      </c>
      <c r="C15" s="79" t="s">
        <v>310</v>
      </c>
      <c r="D15" s="111">
        <v>1.5435355369138803</v>
      </c>
      <c r="E15" s="111">
        <v>1.4633625655850568</v>
      </c>
      <c r="F15" s="111">
        <v>1.374592099329367</v>
      </c>
      <c r="G15" s="111">
        <v>1.2977084307231266</v>
      </c>
      <c r="H15" s="111">
        <v>1.2350262371211338</v>
      </c>
      <c r="I15" s="111">
        <v>1.1182860372084471</v>
      </c>
      <c r="J15" s="111">
        <v>1.0664890261172904</v>
      </c>
      <c r="K15" s="111">
        <v>0.98862831618144664</v>
      </c>
      <c r="L15" s="111">
        <v>0.90795557173407737</v>
      </c>
      <c r="M15" s="111">
        <v>0.85802646622141265</v>
      </c>
      <c r="N15" s="111">
        <v>0.78486569789424188</v>
      </c>
      <c r="O15" s="111">
        <v>0.72872374502138226</v>
      </c>
      <c r="P15" s="111">
        <v>0.65388543825478918</v>
      </c>
      <c r="Q15" s="111">
        <v>0.55458838027687374</v>
      </c>
      <c r="R15" s="111">
        <v>0.49720351892089387</v>
      </c>
      <c r="S15" s="111">
        <v>0.47485079908172428</v>
      </c>
      <c r="T15" s="111">
        <v>0.44237952962690691</v>
      </c>
      <c r="U15" s="111">
        <v>0.39594782304758708</v>
      </c>
      <c r="V15" s="111">
        <v>0.3696661443302639</v>
      </c>
      <c r="W15" s="111">
        <v>0.3525790640835253</v>
      </c>
      <c r="X15" s="111">
        <v>0.32989101447491659</v>
      </c>
      <c r="Y15" s="87"/>
    </row>
    <row r="16" spans="1:25" s="55" customFormat="1" ht="12.75" customHeight="1">
      <c r="A16" s="74">
        <v>12</v>
      </c>
      <c r="B16" s="75" t="s">
        <v>311</v>
      </c>
      <c r="C16" s="79" t="s">
        <v>312</v>
      </c>
      <c r="D16" s="111">
        <v>1.6709804485157997</v>
      </c>
      <c r="E16" s="111">
        <v>1.5840009795836103</v>
      </c>
      <c r="F16" s="111">
        <v>1.4877010401175759</v>
      </c>
      <c r="G16" s="111">
        <v>1.4042615711862245</v>
      </c>
      <c r="H16" s="111">
        <v>1.3358802342000236</v>
      </c>
      <c r="I16" s="111">
        <v>1.2091607337887027</v>
      </c>
      <c r="J16" s="111">
        <v>1.1529023062190014</v>
      </c>
      <c r="K16" s="111">
        <v>1.0685892517385163</v>
      </c>
      <c r="L16" s="111">
        <v>0.9812410476499126</v>
      </c>
      <c r="M16" s="111">
        <v>0.92713264864959344</v>
      </c>
      <c r="N16" s="111">
        <v>0.84790990065098548</v>
      </c>
      <c r="O16" s="111">
        <v>0.78716876761382504</v>
      </c>
      <c r="P16" s="111">
        <v>0.70633146188357288</v>
      </c>
      <c r="Q16" s="111">
        <v>0.59924349938710364</v>
      </c>
      <c r="R16" s="111">
        <v>0.53740529251410929</v>
      </c>
      <c r="S16" s="111">
        <v>0.51398810502045333</v>
      </c>
      <c r="T16" s="111">
        <v>0.45291868512510242</v>
      </c>
      <c r="U16" s="111">
        <v>0.44823640946392096</v>
      </c>
      <c r="V16" s="111">
        <v>0.42086306614369068</v>
      </c>
      <c r="W16" s="111">
        <v>0.40151793646892769</v>
      </c>
      <c r="X16" s="111">
        <v>0.37568072777069605</v>
      </c>
      <c r="Y16" s="87"/>
    </row>
    <row r="17" spans="1:25" s="55" customFormat="1" ht="12.75" customHeight="1">
      <c r="A17" s="74">
        <v>13</v>
      </c>
      <c r="B17" s="75" t="s">
        <v>313</v>
      </c>
      <c r="C17" s="79" t="s">
        <v>314</v>
      </c>
      <c r="D17" s="111">
        <v>2.7207988671844587</v>
      </c>
      <c r="E17" s="111">
        <v>2.5794921358522735</v>
      </c>
      <c r="F17" s="111">
        <v>2.4230315768927739</v>
      </c>
      <c r="G17" s="111">
        <v>2.2875245526996522</v>
      </c>
      <c r="H17" s="111">
        <v>2.1770752676030525</v>
      </c>
      <c r="I17" s="111">
        <v>1.97132328972801</v>
      </c>
      <c r="J17" s="111">
        <v>1.8800348553200159</v>
      </c>
      <c r="K17" s="111">
        <v>1.7427911880172788</v>
      </c>
      <c r="L17" s="111">
        <v>1.6005900221482594</v>
      </c>
      <c r="M17" s="111">
        <v>1.5125841484634857</v>
      </c>
      <c r="N17" s="111">
        <v>1.3836249145768911</v>
      </c>
      <c r="O17" s="111">
        <v>1.2846603359065902</v>
      </c>
      <c r="P17" s="111">
        <v>1.1527283301411826</v>
      </c>
      <c r="Q17" s="111">
        <v>0.97766493803844057</v>
      </c>
      <c r="R17" s="111">
        <v>0.87649003723652519</v>
      </c>
      <c r="S17" s="111">
        <v>0.83803364268722658</v>
      </c>
      <c r="T17" s="111">
        <v>0.7467379291636701</v>
      </c>
      <c r="U17" s="111">
        <v>0.70795787787412112</v>
      </c>
      <c r="V17" s="111">
        <v>0.66030376886047626</v>
      </c>
      <c r="W17" s="111">
        <v>0.62957595631485219</v>
      </c>
      <c r="X17" s="111">
        <v>0.58906348128634411</v>
      </c>
      <c r="Y17" s="87"/>
    </row>
    <row r="18" spans="1:25" s="55" customFormat="1" ht="12.75" customHeight="1">
      <c r="A18" s="74">
        <v>14</v>
      </c>
      <c r="B18" s="75" t="s">
        <v>315</v>
      </c>
      <c r="C18" s="79" t="s">
        <v>316</v>
      </c>
      <c r="D18" s="111">
        <v>1.5988448010929386</v>
      </c>
      <c r="E18" s="111">
        <v>1.5158451641110067</v>
      </c>
      <c r="F18" s="111">
        <v>1.4239431973036776</v>
      </c>
      <c r="G18" s="111">
        <v>1.3443558884197089</v>
      </c>
      <c r="H18" s="111">
        <v>1.2795569712492136</v>
      </c>
      <c r="I18" s="111">
        <v>1.1587177307548546</v>
      </c>
      <c r="J18" s="111">
        <v>1.1051103100858199</v>
      </c>
      <c r="K18" s="111">
        <v>1.0244654664698929</v>
      </c>
      <c r="L18" s="111">
        <v>0.94090558570908078</v>
      </c>
      <c r="M18" s="111">
        <v>0.88920141002641551</v>
      </c>
      <c r="N18" s="111">
        <v>0.81342435080846809</v>
      </c>
      <c r="O18" s="111">
        <v>0.75526170892228506</v>
      </c>
      <c r="P18" s="111">
        <v>0.67769722808842259</v>
      </c>
      <c r="Q18" s="111">
        <v>0.57474135315397046</v>
      </c>
      <c r="R18" s="111">
        <v>0.51522989157892907</v>
      </c>
      <c r="S18" s="111">
        <v>0.49082912893009717</v>
      </c>
      <c r="T18" s="111">
        <v>0.41765588102835066</v>
      </c>
      <c r="U18" s="111">
        <v>0.39654897021543012</v>
      </c>
      <c r="V18" s="111">
        <v>0.36812709719380543</v>
      </c>
      <c r="W18" s="111">
        <v>0.35092620936272612</v>
      </c>
      <c r="X18" s="111">
        <v>0.32834451901852457</v>
      </c>
      <c r="Y18" s="87"/>
    </row>
    <row r="19" spans="1:25" s="55" customFormat="1" ht="12.75" customHeight="1">
      <c r="A19" s="74">
        <v>15</v>
      </c>
      <c r="B19" s="75" t="s">
        <v>317</v>
      </c>
      <c r="C19" s="79" t="s">
        <v>318</v>
      </c>
      <c r="D19" s="111">
        <v>3.9973005714221741</v>
      </c>
      <c r="E19" s="111">
        <v>3.7899131205396892</v>
      </c>
      <c r="F19" s="111">
        <v>3.5602773126358578</v>
      </c>
      <c r="G19" s="111">
        <v>3.3614346594860862</v>
      </c>
      <c r="H19" s="111">
        <v>3.199770020046258</v>
      </c>
      <c r="I19" s="111">
        <v>2.8978788858554543</v>
      </c>
      <c r="J19" s="111">
        <v>2.7639740343361119</v>
      </c>
      <c r="K19" s="111">
        <v>2.5623677686285657</v>
      </c>
      <c r="L19" s="111">
        <v>2.353467675031566</v>
      </c>
      <c r="M19" s="111">
        <v>2.2242380500695256</v>
      </c>
      <c r="N19" s="111">
        <v>2.0348003213749197</v>
      </c>
      <c r="O19" s="111">
        <v>1.8893632774697457</v>
      </c>
      <c r="P19" s="111">
        <v>1.6953258500894577</v>
      </c>
      <c r="Q19" s="111">
        <v>1.4376590566271148</v>
      </c>
      <c r="R19" s="111">
        <v>1.2886883495005403</v>
      </c>
      <c r="S19" s="111">
        <v>1.236233958821702</v>
      </c>
      <c r="T19" s="111">
        <v>1.2900121978501233</v>
      </c>
      <c r="U19" s="111">
        <v>1.3991899298393773</v>
      </c>
      <c r="V19" s="111">
        <v>1.2988231133606765</v>
      </c>
      <c r="W19" s="111">
        <v>1.238293604685706</v>
      </c>
      <c r="X19" s="111">
        <v>1.1586108623023501</v>
      </c>
      <c r="Y19" s="87"/>
    </row>
    <row r="20" spans="1:25" s="55" customFormat="1" ht="12.75" customHeight="1">
      <c r="A20" s="74">
        <v>16</v>
      </c>
      <c r="B20" s="75" t="s">
        <v>319</v>
      </c>
      <c r="C20" s="84" t="s">
        <v>320</v>
      </c>
      <c r="D20" s="111">
        <v>2.4160331250410637E-2</v>
      </c>
      <c r="E20" s="111">
        <v>2.2901413380491325E-2</v>
      </c>
      <c r="F20" s="111">
        <v>2.1507641645644133E-2</v>
      </c>
      <c r="G20" s="111">
        <v>2.0299762370976547E-2</v>
      </c>
      <c r="H20" s="111">
        <v>1.9307405353928504E-2</v>
      </c>
      <c r="I20" s="111">
        <v>1.7472825956320215E-2</v>
      </c>
      <c r="J20" s="111">
        <v>1.6658111815716057E-2</v>
      </c>
      <c r="K20" s="111">
        <v>1.5438883744833978E-2</v>
      </c>
      <c r="L20" s="111">
        <v>1.4175834257442203E-2</v>
      </c>
      <c r="M20" s="111">
        <v>1.3393097508875164E-2</v>
      </c>
      <c r="N20" s="111">
        <v>1.224748509044548E-2</v>
      </c>
      <c r="O20" s="111">
        <v>1.1369495358951095E-2</v>
      </c>
      <c r="P20" s="111">
        <v>1.0201941500786616E-2</v>
      </c>
      <c r="Q20" s="111">
        <v>8.6564200377544434E-3</v>
      </c>
      <c r="R20" s="111">
        <v>7.7642981142053077E-3</v>
      </c>
      <c r="S20" s="111">
        <v>7.4144784584114186E-3</v>
      </c>
      <c r="T20" s="111">
        <v>8.8985688495173808E-3</v>
      </c>
      <c r="U20" s="111">
        <v>7.3908005914985024E-3</v>
      </c>
      <c r="V20" s="111">
        <v>6.9321867713048185E-3</v>
      </c>
      <c r="W20" s="111">
        <v>6.6114188831968056E-3</v>
      </c>
      <c r="X20" s="111">
        <v>6.1859818255678625E-3</v>
      </c>
      <c r="Y20" s="87"/>
    </row>
    <row r="21" spans="1:25" s="55" customFormat="1" ht="12.75" customHeight="1">
      <c r="A21" s="74">
        <v>17</v>
      </c>
      <c r="B21" s="75" t="s">
        <v>321</v>
      </c>
      <c r="C21" s="85" t="s">
        <v>322</v>
      </c>
      <c r="D21" s="111">
        <v>3.9731402401717633</v>
      </c>
      <c r="E21" s="111">
        <v>3.767011707159198</v>
      </c>
      <c r="F21" s="111">
        <v>3.538769670990213</v>
      </c>
      <c r="G21" s="111">
        <v>3.3411348971151096</v>
      </c>
      <c r="H21" s="111">
        <v>3.1804626146923294</v>
      </c>
      <c r="I21" s="111">
        <v>2.8804060598991343</v>
      </c>
      <c r="J21" s="111">
        <v>2.747315922520396</v>
      </c>
      <c r="K21" s="111">
        <v>2.5469288848837315</v>
      </c>
      <c r="L21" s="111">
        <v>2.3392918407741239</v>
      </c>
      <c r="M21" s="111">
        <v>2.2108449525606511</v>
      </c>
      <c r="N21" s="111">
        <v>2.0225528362844747</v>
      </c>
      <c r="O21" s="111">
        <v>1.8779937821107946</v>
      </c>
      <c r="P21" s="111">
        <v>1.6851239085886709</v>
      </c>
      <c r="Q21" s="111">
        <v>1.4290026365893604</v>
      </c>
      <c r="R21" s="111">
        <v>1.2809240513863351</v>
      </c>
      <c r="S21" s="111">
        <v>1.2288194803632901</v>
      </c>
      <c r="T21" s="111">
        <v>1.2811136290006058</v>
      </c>
      <c r="U21" s="111">
        <v>1.3917991292478789</v>
      </c>
      <c r="V21" s="111">
        <v>1.2918909265893712</v>
      </c>
      <c r="W21" s="111">
        <v>1.2316821858025091</v>
      </c>
      <c r="X21" s="111">
        <v>1.152424880476782</v>
      </c>
      <c r="Y21" s="87"/>
    </row>
    <row r="22" spans="1:25" s="55" customFormat="1" ht="12.75" customHeight="1">
      <c r="A22" s="74">
        <v>18</v>
      </c>
      <c r="B22" s="75" t="s">
        <v>323</v>
      </c>
      <c r="C22" s="79" t="s">
        <v>324</v>
      </c>
      <c r="D22" s="111">
        <v>8.6622737992374734</v>
      </c>
      <c r="E22" s="111">
        <v>8.211910169004172</v>
      </c>
      <c r="F22" s="111">
        <v>7.713267123116613</v>
      </c>
      <c r="G22" s="111">
        <v>7.281314284975398</v>
      </c>
      <c r="H22" s="111">
        <v>6.9283236182089691</v>
      </c>
      <c r="I22" s="111">
        <v>6.2723880387896394</v>
      </c>
      <c r="J22" s="111">
        <v>5.9812744699390219</v>
      </c>
      <c r="K22" s="111">
        <v>5.5442675145620814</v>
      </c>
      <c r="L22" s="111">
        <v>5.0915006312721118</v>
      </c>
      <c r="M22" s="111">
        <v>4.8111676830680166</v>
      </c>
      <c r="N22" s="111">
        <v>4.400542026362591</v>
      </c>
      <c r="O22" s="111">
        <v>4.0855596635052827</v>
      </c>
      <c r="P22" s="111">
        <v>3.6659891759947119</v>
      </c>
      <c r="Q22" s="111">
        <v>3.1096871771591585</v>
      </c>
      <c r="R22" s="111">
        <v>2.7883085467107787</v>
      </c>
      <c r="S22" s="111">
        <v>2.6709665012825856</v>
      </c>
      <c r="T22" s="111">
        <v>2.461185339304532</v>
      </c>
      <c r="U22" s="111">
        <v>2.3429517853293991</v>
      </c>
      <c r="V22" s="111">
        <v>2.1969298445262826</v>
      </c>
      <c r="W22" s="111">
        <v>2.0966462133337873</v>
      </c>
      <c r="X22" s="111">
        <v>1.9617294864332089</v>
      </c>
      <c r="Y22" s="87"/>
    </row>
    <row r="23" spans="1:25" s="55" customFormat="1" ht="12.75" customHeight="1">
      <c r="A23" s="74">
        <v>19</v>
      </c>
      <c r="B23" s="75" t="s">
        <v>325</v>
      </c>
      <c r="C23" s="79" t="s">
        <v>326</v>
      </c>
      <c r="D23" s="111">
        <v>2.2717327746542506</v>
      </c>
      <c r="E23" s="111">
        <v>2.1532722529616639</v>
      </c>
      <c r="F23" s="111">
        <v>2.0221256187911814</v>
      </c>
      <c r="G23" s="111">
        <v>1.9084543111598735</v>
      </c>
      <c r="H23" s="111">
        <v>1.81489962069208</v>
      </c>
      <c r="I23" s="111">
        <v>1.6422390269901628</v>
      </c>
      <c r="J23" s="111">
        <v>1.5655468381147284</v>
      </c>
      <c r="K23" s="111">
        <v>1.4508949127330921</v>
      </c>
      <c r="L23" s="111">
        <v>1.3321268321264881</v>
      </c>
      <c r="M23" s="111">
        <v>1.2585014633120892</v>
      </c>
      <c r="N23" s="111">
        <v>1.1507725080173459</v>
      </c>
      <c r="O23" s="111">
        <v>1.0682344717423147</v>
      </c>
      <c r="P23" s="111">
        <v>0.95853705499288866</v>
      </c>
      <c r="Q23" s="111">
        <v>0.81340721998358223</v>
      </c>
      <c r="R23" s="111">
        <v>0.72965706504772099</v>
      </c>
      <c r="S23" s="111">
        <v>0.69405638785693247</v>
      </c>
      <c r="T23" s="111">
        <v>0.61057928002035611</v>
      </c>
      <c r="U23" s="111">
        <v>0.63392765965730657</v>
      </c>
      <c r="V23" s="111">
        <v>0.59591798954727682</v>
      </c>
      <c r="W23" s="111">
        <v>0.5688515111376643</v>
      </c>
      <c r="X23" s="111">
        <v>0.5322465829971611</v>
      </c>
      <c r="Y23" s="87"/>
    </row>
    <row r="24" spans="1:25" s="55" customFormat="1" ht="12.75" customHeight="1">
      <c r="A24" s="74">
        <v>20</v>
      </c>
      <c r="B24" s="75" t="s">
        <v>327</v>
      </c>
      <c r="C24" s="79" t="s">
        <v>328</v>
      </c>
      <c r="D24" s="111">
        <v>4.6919634931699674</v>
      </c>
      <c r="E24" s="111">
        <v>4.4480007684915961</v>
      </c>
      <c r="F24" s="111">
        <v>4.1778857838594989</v>
      </c>
      <c r="G24" s="111">
        <v>3.9438930043797495</v>
      </c>
      <c r="H24" s="111">
        <v>3.7526349151833966</v>
      </c>
      <c r="I24" s="111">
        <v>3.3973058408357755</v>
      </c>
      <c r="J24" s="111">
        <v>3.2396019442943933</v>
      </c>
      <c r="K24" s="111">
        <v>3.0028923033855213</v>
      </c>
      <c r="L24" s="111">
        <v>2.7576472399803595</v>
      </c>
      <c r="M24" s="111">
        <v>2.6057971165438443</v>
      </c>
      <c r="N24" s="111">
        <v>2.3833772961855355</v>
      </c>
      <c r="O24" s="111">
        <v>2.212769624243105</v>
      </c>
      <c r="P24" s="111">
        <v>1.9855274726227568</v>
      </c>
      <c r="Q24" s="111">
        <v>1.6842496380382008</v>
      </c>
      <c r="R24" s="111">
        <v>1.5102053636430053</v>
      </c>
      <c r="S24" s="111">
        <v>1.4464168630135874</v>
      </c>
      <c r="T24" s="111">
        <v>1.3380835135585361</v>
      </c>
      <c r="U24" s="111">
        <v>1.3010640701572955</v>
      </c>
      <c r="V24" s="111">
        <v>1.2188775787159551</v>
      </c>
      <c r="W24" s="111">
        <v>1.1608609541786996</v>
      </c>
      <c r="X24" s="111">
        <v>1.0861609121170313</v>
      </c>
      <c r="Y24" s="87"/>
    </row>
    <row r="25" spans="1:25" s="55" customFormat="1" ht="12.75" customHeight="1">
      <c r="A25" s="74">
        <v>21</v>
      </c>
      <c r="B25" s="75" t="s">
        <v>329</v>
      </c>
      <c r="C25" s="79" t="s">
        <v>330</v>
      </c>
      <c r="D25" s="111">
        <v>2.8503878327341585</v>
      </c>
      <c r="E25" s="111">
        <v>2.7020778973384911</v>
      </c>
      <c r="F25" s="111">
        <v>2.5378732302021518</v>
      </c>
      <c r="G25" s="111">
        <v>2.3956087276553975</v>
      </c>
      <c r="H25" s="111">
        <v>2.2791340689714574</v>
      </c>
      <c r="I25" s="111">
        <v>2.0630851586926684</v>
      </c>
      <c r="J25" s="111">
        <v>1.9671790065978592</v>
      </c>
      <c r="K25" s="111">
        <v>1.8233640507391295</v>
      </c>
      <c r="L25" s="111">
        <v>1.6743687155263551</v>
      </c>
      <c r="M25" s="111">
        <v>1.5820882520579294</v>
      </c>
      <c r="N25" s="111">
        <v>1.4469556758247433</v>
      </c>
      <c r="O25" s="111">
        <v>1.3433305045255437</v>
      </c>
      <c r="P25" s="111">
        <v>1.2053778277295719</v>
      </c>
      <c r="Q25" s="111">
        <v>1.0225718194727869</v>
      </c>
      <c r="R25" s="111">
        <v>0.91699390535495107</v>
      </c>
      <c r="S25" s="111">
        <v>0.87443321664849982</v>
      </c>
      <c r="T25" s="111">
        <v>0.83449150073074752</v>
      </c>
      <c r="U25" s="111">
        <v>0.78142465088533575</v>
      </c>
      <c r="V25" s="111">
        <v>0.73267087101399364</v>
      </c>
      <c r="W25" s="111">
        <v>0.70070260674576568</v>
      </c>
      <c r="X25" s="111">
        <v>0.65561321511086357</v>
      </c>
      <c r="Y25" s="87"/>
    </row>
    <row r="26" spans="1:25" s="55" customFormat="1" ht="12.75" customHeight="1">
      <c r="A26" s="74">
        <v>22</v>
      </c>
      <c r="B26" s="75" t="s">
        <v>331</v>
      </c>
      <c r="C26" s="85" t="s">
        <v>332</v>
      </c>
      <c r="D26" s="111">
        <v>0.67799036145371827</v>
      </c>
      <c r="E26" s="111">
        <v>0.642747869932772</v>
      </c>
      <c r="F26" s="111">
        <v>0.60372708369469907</v>
      </c>
      <c r="G26" s="111">
        <v>0.56992639383239929</v>
      </c>
      <c r="H26" s="111">
        <v>0.54231813805340223</v>
      </c>
      <c r="I26" s="111">
        <v>0.49099155823044682</v>
      </c>
      <c r="J26" s="111">
        <v>0.46821337911405259</v>
      </c>
      <c r="K26" s="111">
        <v>0.43401004412182315</v>
      </c>
      <c r="L26" s="111">
        <v>0.39857284239277307</v>
      </c>
      <c r="M26" s="111">
        <v>0.37663354938297866</v>
      </c>
      <c r="N26" s="111">
        <v>0.34449497251741595</v>
      </c>
      <c r="O26" s="111">
        <v>0.31984012235106812</v>
      </c>
      <c r="P26" s="111">
        <v>0.28699371081003527</v>
      </c>
      <c r="Q26" s="111">
        <v>0.24343668613940905</v>
      </c>
      <c r="R26" s="111">
        <v>0.21827167403190653</v>
      </c>
      <c r="S26" s="111">
        <v>0.2082336757941837</v>
      </c>
      <c r="T26" s="111">
        <v>0.18659230461726772</v>
      </c>
      <c r="U26" s="111">
        <v>0.17346902724532365</v>
      </c>
      <c r="V26" s="111">
        <v>0.1621211316102589</v>
      </c>
      <c r="W26" s="111">
        <v>0.15493716426274254</v>
      </c>
      <c r="X26" s="111">
        <v>0.14496713930352512</v>
      </c>
      <c r="Y26" s="87"/>
    </row>
    <row r="27" spans="1:25" s="55" customFormat="1" ht="12.75" customHeight="1">
      <c r="A27" s="74">
        <v>23</v>
      </c>
      <c r="B27" s="75" t="s">
        <v>333</v>
      </c>
      <c r="C27" s="85" t="s">
        <v>334</v>
      </c>
      <c r="D27" s="111">
        <v>2.1723974712804397</v>
      </c>
      <c r="E27" s="111">
        <v>2.0593300274057196</v>
      </c>
      <c r="F27" s="111">
        <v>1.934146146507453</v>
      </c>
      <c r="G27" s="111">
        <v>1.8256823338229977</v>
      </c>
      <c r="H27" s="111">
        <v>1.7368159309180553</v>
      </c>
      <c r="I27" s="111">
        <v>1.5720936004622215</v>
      </c>
      <c r="J27" s="111">
        <v>1.4989656274838068</v>
      </c>
      <c r="K27" s="111">
        <v>1.3893540066173065</v>
      </c>
      <c r="L27" s="111">
        <v>1.2757958731335821</v>
      </c>
      <c r="M27" s="111">
        <v>1.2054547026749511</v>
      </c>
      <c r="N27" s="111">
        <v>1.1024607033073273</v>
      </c>
      <c r="O27" s="111">
        <v>1.0234903821744759</v>
      </c>
      <c r="P27" s="111">
        <v>0.91838411691953648</v>
      </c>
      <c r="Q27" s="111">
        <v>0.77913513333337814</v>
      </c>
      <c r="R27" s="111">
        <v>0.69872223132304456</v>
      </c>
      <c r="S27" s="111">
        <v>0.6661995408543161</v>
      </c>
      <c r="T27" s="111">
        <v>0.64789919611347968</v>
      </c>
      <c r="U27" s="111">
        <v>0.60795562364001188</v>
      </c>
      <c r="V27" s="111">
        <v>0.57054973940373488</v>
      </c>
      <c r="W27" s="111">
        <v>0.54576544248302317</v>
      </c>
      <c r="X27" s="111">
        <v>0.51064607580733834</v>
      </c>
      <c r="Y27" s="87"/>
    </row>
    <row r="28" spans="1:25" s="55" customFormat="1" ht="12.75" customHeight="1">
      <c r="A28" s="74">
        <v>24</v>
      </c>
      <c r="B28" s="75" t="s">
        <v>335</v>
      </c>
      <c r="C28" s="79" t="s">
        <v>336</v>
      </c>
      <c r="D28" s="111">
        <v>6.19779754466078</v>
      </c>
      <c r="E28" s="111">
        <v>5.8768571094374229</v>
      </c>
      <c r="F28" s="111">
        <v>5.521463683587494</v>
      </c>
      <c r="G28" s="111">
        <v>5.2138404414667532</v>
      </c>
      <c r="H28" s="111">
        <v>4.964897762489791</v>
      </c>
      <c r="I28" s="111">
        <v>4.4979334534502575</v>
      </c>
      <c r="J28" s="111">
        <v>4.2909203694811229</v>
      </c>
      <c r="K28" s="111">
        <v>3.9784082145933546</v>
      </c>
      <c r="L28" s="111">
        <v>3.6545572743663843</v>
      </c>
      <c r="M28" s="111">
        <v>3.4543736063231179</v>
      </c>
      <c r="N28" s="111">
        <v>3.1607211546727867</v>
      </c>
      <c r="O28" s="111">
        <v>2.9351026180659017</v>
      </c>
      <c r="P28" s="111">
        <v>2.633657459349739</v>
      </c>
      <c r="Q28" s="111">
        <v>2.2328087776782084</v>
      </c>
      <c r="R28" s="111">
        <v>2.00089636107074</v>
      </c>
      <c r="S28" s="111">
        <v>1.9221407495461689</v>
      </c>
      <c r="T28" s="111">
        <v>1.9874649426226898</v>
      </c>
      <c r="U28" s="111">
        <v>1.8792838309897288</v>
      </c>
      <c r="V28" s="111">
        <v>1.7407421312723068</v>
      </c>
      <c r="W28" s="111">
        <v>1.6598254559260499</v>
      </c>
      <c r="X28" s="111">
        <v>1.5530176328819667</v>
      </c>
      <c r="Y28" s="87"/>
    </row>
    <row r="29" spans="1:25" s="55" customFormat="1" ht="12.75" customHeight="1">
      <c r="A29" s="74">
        <v>25</v>
      </c>
      <c r="B29" s="75" t="s">
        <v>337</v>
      </c>
      <c r="C29" s="85" t="s">
        <v>338</v>
      </c>
      <c r="D29" s="111">
        <v>3.3558775893924166</v>
      </c>
      <c r="E29" s="111">
        <v>3.1820789446281972</v>
      </c>
      <c r="F29" s="111">
        <v>2.9896237888804653</v>
      </c>
      <c r="G29" s="111">
        <v>2.8230335295117501</v>
      </c>
      <c r="H29" s="111">
        <v>2.6881806134517165</v>
      </c>
      <c r="I29" s="111">
        <v>2.4352979528241732</v>
      </c>
      <c r="J29" s="111">
        <v>2.323186991892447</v>
      </c>
      <c r="K29" s="111">
        <v>2.1539705532279321</v>
      </c>
      <c r="L29" s="111">
        <v>1.9786156159517241</v>
      </c>
      <c r="M29" s="111">
        <v>1.8702171073610288</v>
      </c>
      <c r="N29" s="111">
        <v>1.7112127615348853</v>
      </c>
      <c r="O29" s="111">
        <v>1.589052824310462</v>
      </c>
      <c r="P29" s="111">
        <v>1.4258519811408621</v>
      </c>
      <c r="Q29" s="111">
        <v>1.2088537535452408</v>
      </c>
      <c r="R29" s="111">
        <v>1.0833142313889323</v>
      </c>
      <c r="S29" s="111">
        <v>1.0389558387882851</v>
      </c>
      <c r="T29" s="111">
        <v>1.0673292361293372</v>
      </c>
      <c r="U29" s="111">
        <v>0.97659519594444755</v>
      </c>
      <c r="V29" s="111">
        <v>0.90470652106640315</v>
      </c>
      <c r="W29" s="111">
        <v>0.86262847194753955</v>
      </c>
      <c r="X29" s="111">
        <v>0.80711934063761126</v>
      </c>
      <c r="Y29" s="87"/>
    </row>
    <row r="30" spans="1:25" s="55" customFormat="1" ht="12.75" customHeight="1">
      <c r="A30" s="74">
        <v>26</v>
      </c>
      <c r="B30" s="75" t="s">
        <v>339</v>
      </c>
      <c r="C30" s="85" t="s">
        <v>340</v>
      </c>
      <c r="D30" s="111">
        <v>1.9560691948243885</v>
      </c>
      <c r="E30" s="111">
        <v>1.8548493915982405</v>
      </c>
      <c r="F30" s="111">
        <v>1.742760978922651</v>
      </c>
      <c r="G30" s="111">
        <v>1.645752146872747</v>
      </c>
      <c r="H30" s="111">
        <v>1.5673838452649704</v>
      </c>
      <c r="I30" s="111">
        <v>1.4201364494165232</v>
      </c>
      <c r="J30" s="111">
        <v>1.3548721057697464</v>
      </c>
      <c r="K30" s="111">
        <v>1.2562500511259693</v>
      </c>
      <c r="L30" s="111">
        <v>1.1540459360783728</v>
      </c>
      <c r="M30" s="111">
        <v>1.0908882110165998</v>
      </c>
      <c r="N30" s="111">
        <v>0.9982175339613274</v>
      </c>
      <c r="O30" s="111">
        <v>0.92699686809311188</v>
      </c>
      <c r="P30" s="111">
        <v>0.83178988609004223</v>
      </c>
      <c r="Q30" s="111">
        <v>0.70512361832806647</v>
      </c>
      <c r="R30" s="111">
        <v>0.63182176919740385</v>
      </c>
      <c r="S30" s="111">
        <v>0.6084172177932472</v>
      </c>
      <c r="T30" s="111">
        <v>0.64655468794898985</v>
      </c>
      <c r="U30" s="111">
        <v>0.63671272716203287</v>
      </c>
      <c r="V30" s="111">
        <v>0.58862572832996829</v>
      </c>
      <c r="W30" s="111">
        <v>0.5612519725844245</v>
      </c>
      <c r="X30" s="111">
        <v>0.5251360658444022</v>
      </c>
      <c r="Y30" s="87"/>
    </row>
    <row r="31" spans="1:25" s="55" customFormat="1" ht="12.75" customHeight="1">
      <c r="A31" s="74">
        <v>27</v>
      </c>
      <c r="B31" s="75" t="s">
        <v>341</v>
      </c>
      <c r="C31" s="85" t="s">
        <v>342</v>
      </c>
      <c r="D31" s="111">
        <v>0.88585076044397548</v>
      </c>
      <c r="E31" s="111">
        <v>0.8399287732109858</v>
      </c>
      <c r="F31" s="111">
        <v>0.78907891578437817</v>
      </c>
      <c r="G31" s="111">
        <v>0.74505476508225577</v>
      </c>
      <c r="H31" s="111">
        <v>0.70933330377310433</v>
      </c>
      <c r="I31" s="111">
        <v>0.64249905120956163</v>
      </c>
      <c r="J31" s="111">
        <v>0.61286127181892924</v>
      </c>
      <c r="K31" s="111">
        <v>0.5681876102394533</v>
      </c>
      <c r="L31" s="111">
        <v>0.52189572233628734</v>
      </c>
      <c r="M31" s="111">
        <v>0.49326828794548921</v>
      </c>
      <c r="N31" s="111">
        <v>0.45129085917657424</v>
      </c>
      <c r="O31" s="111">
        <v>0.41905292566232771</v>
      </c>
      <c r="P31" s="111">
        <v>0.3760155921188344</v>
      </c>
      <c r="Q31" s="111">
        <v>0.31883140580490099</v>
      </c>
      <c r="R31" s="111">
        <v>0.28576036048440401</v>
      </c>
      <c r="S31" s="111">
        <v>0.27476769296463655</v>
      </c>
      <c r="T31" s="111">
        <v>0.27358101854436284</v>
      </c>
      <c r="U31" s="111">
        <v>0.26597590788324849</v>
      </c>
      <c r="V31" s="111">
        <v>0.24740988187593524</v>
      </c>
      <c r="W31" s="111">
        <v>0.23594501139408602</v>
      </c>
      <c r="X31" s="111">
        <v>0.2207622263999531</v>
      </c>
      <c r="Y31" s="87"/>
    </row>
    <row r="32" spans="1:25" s="55" customFormat="1" ht="12.75" customHeight="1">
      <c r="A32" s="74">
        <v>28</v>
      </c>
      <c r="B32" s="75" t="s">
        <v>343</v>
      </c>
      <c r="C32" s="79" t="s">
        <v>344</v>
      </c>
      <c r="D32" s="111">
        <v>8.0546795895924372</v>
      </c>
      <c r="E32" s="111">
        <v>7.6359204207795957</v>
      </c>
      <c r="F32" s="111">
        <v>7.1722693167679061</v>
      </c>
      <c r="G32" s="111">
        <v>6.7706312136850286</v>
      </c>
      <c r="H32" s="111">
        <v>6.4424416852890625</v>
      </c>
      <c r="I32" s="111">
        <v>5.832542072299324</v>
      </c>
      <c r="J32" s="111">
        <v>5.5618625835752802</v>
      </c>
      <c r="K32" s="111">
        <v>5.1555102932307992</v>
      </c>
      <c r="L32" s="111">
        <v>4.7345027991209356</v>
      </c>
      <c r="M32" s="111">
        <v>4.4738376239710123</v>
      </c>
      <c r="N32" s="111">
        <v>4.0920159974820152</v>
      </c>
      <c r="O32" s="111">
        <v>3.7991244363324008</v>
      </c>
      <c r="P32" s="111">
        <v>3.4089694389366327</v>
      </c>
      <c r="Q32" s="111">
        <v>2.8916556116824688</v>
      </c>
      <c r="R32" s="111">
        <v>2.5927967612171865</v>
      </c>
      <c r="S32" s="111">
        <v>2.4812766134285713</v>
      </c>
      <c r="T32" s="111">
        <v>3.1943330221355275</v>
      </c>
      <c r="U32" s="111">
        <v>2.2802338522448182</v>
      </c>
      <c r="V32" s="111">
        <v>2.1355031027566196</v>
      </c>
      <c r="W32" s="111">
        <v>2.0362990502124334</v>
      </c>
      <c r="X32" s="111">
        <v>1.9052655925416797</v>
      </c>
      <c r="Y32" s="87"/>
    </row>
    <row r="33" spans="1:26" s="55" customFormat="1" ht="12.75" customHeight="1">
      <c r="A33" s="74">
        <v>29</v>
      </c>
      <c r="B33" s="75" t="s">
        <v>345</v>
      </c>
      <c r="C33" s="82" t="s">
        <v>346</v>
      </c>
      <c r="D33" s="111">
        <v>6.7209925716787131</v>
      </c>
      <c r="E33" s="111">
        <v>6.3717265234085962</v>
      </c>
      <c r="F33" s="111">
        <v>5.9850126039676494</v>
      </c>
      <c r="G33" s="111">
        <v>5.6500500948814087</v>
      </c>
      <c r="H33" s="111">
        <v>5.376637212303204</v>
      </c>
      <c r="I33" s="111">
        <v>4.8680072404038217</v>
      </c>
      <c r="J33" s="111">
        <v>4.6423001632950918</v>
      </c>
      <c r="K33" s="111">
        <v>4.3032509821302298</v>
      </c>
      <c r="L33" s="111">
        <v>3.9519656574382851</v>
      </c>
      <c r="M33" s="111">
        <v>3.7345084186769295</v>
      </c>
      <c r="N33" s="111">
        <v>3.4159262185045298</v>
      </c>
      <c r="O33" s="111">
        <v>3.1715012312256645</v>
      </c>
      <c r="P33" s="111">
        <v>2.8457980038392123</v>
      </c>
      <c r="Q33" s="111">
        <v>2.4138016238664108</v>
      </c>
      <c r="R33" s="111">
        <v>2.1641908750238379</v>
      </c>
      <c r="S33" s="111">
        <v>2.0724403878718527</v>
      </c>
      <c r="T33" s="111">
        <v>1.921931827934966</v>
      </c>
      <c r="U33" s="111">
        <v>1.7742284437353604</v>
      </c>
      <c r="V33" s="111">
        <v>1.6614292399366963</v>
      </c>
      <c r="W33" s="111">
        <v>1.5798488464139879</v>
      </c>
      <c r="X33" s="111">
        <v>1.4781874244724615</v>
      </c>
      <c r="Y33" s="87"/>
    </row>
    <row r="34" spans="1:26" s="55" customFormat="1" ht="12.75" customHeight="1">
      <c r="A34" s="74">
        <v>30</v>
      </c>
      <c r="B34" s="75" t="s">
        <v>347</v>
      </c>
      <c r="C34" s="82" t="s">
        <v>348</v>
      </c>
      <c r="D34" s="111">
        <v>5.8526468192450061</v>
      </c>
      <c r="E34" s="111">
        <v>5.5492016494129306</v>
      </c>
      <c r="F34" s="111">
        <v>5.2131956595961881</v>
      </c>
      <c r="G34" s="111">
        <v>4.9222838378176101</v>
      </c>
      <c r="H34" s="111">
        <v>4.686146217389771</v>
      </c>
      <c r="I34" s="111">
        <v>4.2444987771615725</v>
      </c>
      <c r="J34" s="111">
        <v>4.0486408082726877</v>
      </c>
      <c r="K34" s="111">
        <v>3.7534844670276719</v>
      </c>
      <c r="L34" s="111">
        <v>3.447639111584639</v>
      </c>
      <c r="M34" s="111">
        <v>3.2584887198595003</v>
      </c>
      <c r="N34" s="111">
        <v>2.9811464583358624</v>
      </c>
      <c r="O34" s="111">
        <v>2.7681657856579522</v>
      </c>
      <c r="P34" s="111">
        <v>2.4838720118957918</v>
      </c>
      <c r="Q34" s="111">
        <v>2.1061703724262695</v>
      </c>
      <c r="R34" s="111">
        <v>1.8877484713690003</v>
      </c>
      <c r="S34" s="111">
        <v>1.8053389565104734</v>
      </c>
      <c r="T34" s="111">
        <v>1.6856255041265942</v>
      </c>
      <c r="U34" s="111">
        <v>1.5921360271480152</v>
      </c>
      <c r="V34" s="111">
        <v>1.4761478380699717</v>
      </c>
      <c r="W34" s="111">
        <v>1.408465777679293</v>
      </c>
      <c r="X34" s="111">
        <v>1.3178326553778359</v>
      </c>
      <c r="Y34" s="87"/>
    </row>
    <row r="35" spans="1:26" s="55" customFormat="1" ht="12.75" customHeight="1">
      <c r="A35" s="74">
        <v>31</v>
      </c>
      <c r="B35" s="75" t="s">
        <v>349</v>
      </c>
      <c r="C35" s="79" t="s">
        <v>350</v>
      </c>
      <c r="D35" s="111">
        <v>13.562931579248193</v>
      </c>
      <c r="E35" s="111">
        <v>12.857778820344127</v>
      </c>
      <c r="F35" s="111">
        <v>12.077032899136148</v>
      </c>
      <c r="G35" s="111">
        <v>11.400707108253284</v>
      </c>
      <c r="H35" s="111">
        <v>10.848020968811499</v>
      </c>
      <c r="I35" s="111">
        <v>9.8209968470808544</v>
      </c>
      <c r="J35" s="111">
        <v>9.3651894042718311</v>
      </c>
      <c r="K35" s="111">
        <v>8.6809473181282559</v>
      </c>
      <c r="L35" s="111">
        <v>7.9720290287390814</v>
      </c>
      <c r="M35" s="111">
        <v>7.5330993510579551</v>
      </c>
      <c r="N35" s="111">
        <v>6.890163675997643</v>
      </c>
      <c r="O35" s="111">
        <v>6.3969803435915269</v>
      </c>
      <c r="P35" s="111">
        <v>5.7400362327193868</v>
      </c>
      <c r="Q35" s="111">
        <v>4.8690016392368447</v>
      </c>
      <c r="R35" s="111">
        <v>4.3657995563132648</v>
      </c>
      <c r="S35" s="111">
        <v>4.1728583329527531</v>
      </c>
      <c r="T35" s="111">
        <v>4.0379439188945589</v>
      </c>
      <c r="U35" s="111">
        <v>4.0218355998162023</v>
      </c>
      <c r="V35" s="111">
        <v>3.7589759788467285</v>
      </c>
      <c r="W35" s="111">
        <v>3.5860300090835109</v>
      </c>
      <c r="X35" s="111">
        <v>3.3552731802413645</v>
      </c>
      <c r="Y35" s="87"/>
    </row>
    <row r="36" spans="1:26" s="55" customFormat="1" ht="12.75" customHeight="1">
      <c r="A36" s="74">
        <v>32</v>
      </c>
      <c r="B36" s="75" t="s">
        <v>351</v>
      </c>
      <c r="C36" s="79" t="s">
        <v>352</v>
      </c>
      <c r="D36" s="111">
        <v>23.663716043264518</v>
      </c>
      <c r="E36" s="111">
        <v>22.453829999220105</v>
      </c>
      <c r="F36" s="111">
        <v>21.11348615214175</v>
      </c>
      <c r="G36" s="111">
        <v>19.95617813882054</v>
      </c>
      <c r="H36" s="111">
        <v>19.049107758535399</v>
      </c>
      <c r="I36" s="111">
        <v>17.294420864171084</v>
      </c>
      <c r="J36" s="111">
        <v>16.519339475773371</v>
      </c>
      <c r="K36" s="111">
        <v>15.328100489920821</v>
      </c>
      <c r="L36" s="111">
        <v>14.092817477483157</v>
      </c>
      <c r="M36" s="111">
        <v>13.333208423190831</v>
      </c>
      <c r="N36" s="111">
        <v>12.21378626024242</v>
      </c>
      <c r="O36" s="111">
        <v>11.349347384475028</v>
      </c>
      <c r="P36" s="111">
        <v>10.183467888662939</v>
      </c>
      <c r="Q36" s="111">
        <v>8.6191904823508469</v>
      </c>
      <c r="R36" s="111">
        <v>7.7101231410322448</v>
      </c>
      <c r="S36" s="111">
        <v>7.3562600584522881</v>
      </c>
      <c r="T36" s="111">
        <v>6.7869281191255277</v>
      </c>
      <c r="U36" s="111">
        <v>6.7394084481405248</v>
      </c>
      <c r="V36" s="111">
        <v>6.2843232149793593</v>
      </c>
      <c r="W36" s="111">
        <v>5.8006452927718577</v>
      </c>
      <c r="X36" s="111">
        <v>5.4273780643840768</v>
      </c>
      <c r="Y36" s="87"/>
    </row>
    <row r="37" spans="1:26" s="55" customFormat="1" ht="12.75" customHeight="1">
      <c r="A37" s="74">
        <v>33</v>
      </c>
      <c r="B37" s="75" t="s">
        <v>353</v>
      </c>
      <c r="C37" s="79" t="s">
        <v>354</v>
      </c>
      <c r="D37" s="111">
        <v>4.791234654903568</v>
      </c>
      <c r="E37" s="111">
        <v>4.5418666783855972</v>
      </c>
      <c r="F37" s="111">
        <v>4.265776036120859</v>
      </c>
      <c r="G37" s="111">
        <v>4.0265617175737969</v>
      </c>
      <c r="H37" s="111">
        <v>3.8305744928038696</v>
      </c>
      <c r="I37" s="111">
        <v>3.4672837586593159</v>
      </c>
      <c r="J37" s="111">
        <v>3.3060024728190429</v>
      </c>
      <c r="K37" s="111">
        <v>3.0642538022475065</v>
      </c>
      <c r="L37" s="111">
        <v>2.8138009356833997</v>
      </c>
      <c r="M37" s="111">
        <v>2.6586639753267942</v>
      </c>
      <c r="N37" s="111">
        <v>2.4315104698806804</v>
      </c>
      <c r="O37" s="111">
        <v>2.2573404266628514</v>
      </c>
      <c r="P37" s="111">
        <v>2.0255251831873804</v>
      </c>
      <c r="Q37" s="111">
        <v>1.7184044569534378</v>
      </c>
      <c r="R37" s="111">
        <v>1.5410489415100741</v>
      </c>
      <c r="S37" s="111">
        <v>1.4729079819691391</v>
      </c>
      <c r="T37" s="111">
        <v>1.3431396680091996</v>
      </c>
      <c r="U37" s="111">
        <v>1.3376746466251792</v>
      </c>
      <c r="V37" s="111">
        <v>1.2560234537576531</v>
      </c>
      <c r="W37" s="111">
        <v>1.198057371721555</v>
      </c>
      <c r="X37" s="111">
        <v>1.1209637837791389</v>
      </c>
      <c r="Y37" s="87"/>
    </row>
    <row r="38" spans="1:26" s="87" customFormat="1" ht="12.75" customHeight="1">
      <c r="A38" s="74">
        <v>34</v>
      </c>
      <c r="B38" s="75" t="s">
        <v>355</v>
      </c>
      <c r="C38" s="79" t="s">
        <v>356</v>
      </c>
      <c r="D38" s="111">
        <v>2.5437326844059172</v>
      </c>
      <c r="E38" s="111">
        <v>2.4116494714331322</v>
      </c>
      <c r="F38" s="111">
        <v>2.2654005486060784</v>
      </c>
      <c r="G38" s="111">
        <v>2.1387426741645634</v>
      </c>
      <c r="H38" s="111">
        <v>2.0355582249480024</v>
      </c>
      <c r="I38" s="111">
        <v>1.8432463416906513</v>
      </c>
      <c r="J38" s="111">
        <v>1.7579259792076665</v>
      </c>
      <c r="K38" s="111">
        <v>1.6296174292943597</v>
      </c>
      <c r="L38" s="111">
        <v>1.4966726767134153</v>
      </c>
      <c r="M38" s="111">
        <v>1.4144024602640184</v>
      </c>
      <c r="N38" s="111">
        <v>1.2938388645241881</v>
      </c>
      <c r="O38" s="111">
        <v>1.2013094458049043</v>
      </c>
      <c r="P38" s="111">
        <v>1.0779369406920281</v>
      </c>
      <c r="Q38" s="111">
        <v>0.91420655147070617</v>
      </c>
      <c r="R38" s="111">
        <v>0.81957415358789942</v>
      </c>
      <c r="S38" s="111">
        <v>0.78385131966276733</v>
      </c>
      <c r="T38" s="111">
        <v>0.7076044531042186</v>
      </c>
      <c r="U38" s="111">
        <v>0.7000543720119321</v>
      </c>
      <c r="V38" s="111">
        <v>0.65138673754893472</v>
      </c>
      <c r="W38" s="111">
        <v>0.61920429294183732</v>
      </c>
      <c r="X38" s="111">
        <v>0.57935922229748438</v>
      </c>
      <c r="Y38" s="160"/>
      <c r="Z38" s="86"/>
    </row>
    <row r="39" spans="1:26" s="87" customFormat="1" ht="12.75" customHeight="1">
      <c r="A39" s="74">
        <v>35</v>
      </c>
      <c r="B39" s="75" t="s">
        <v>357</v>
      </c>
      <c r="C39" s="79" t="s">
        <v>358</v>
      </c>
      <c r="D39" s="111">
        <v>2.9965176091222072</v>
      </c>
      <c r="E39" s="111">
        <v>2.8406167197916927</v>
      </c>
      <c r="F39" s="111">
        <v>2.66800709892948</v>
      </c>
      <c r="G39" s="111">
        <v>2.5184629572540427</v>
      </c>
      <c r="H39" s="111">
        <v>2.3960517753752635</v>
      </c>
      <c r="I39" s="111">
        <v>2.1689493493837833</v>
      </c>
      <c r="J39" s="111">
        <v>2.0681386649521238</v>
      </c>
      <c r="K39" s="111">
        <v>1.9169523685791423</v>
      </c>
      <c r="L39" s="111">
        <v>1.7603195108436491</v>
      </c>
      <c r="M39" s="111">
        <v>1.6633119073432581</v>
      </c>
      <c r="N39" s="111">
        <v>1.521252953997158</v>
      </c>
      <c r="O39" s="111">
        <v>1.4123128622873562</v>
      </c>
      <c r="P39" s="111">
        <v>1.2672758646216766</v>
      </c>
      <c r="Q39" s="111">
        <v>1.0750709590519463</v>
      </c>
      <c r="R39" s="111">
        <v>0.9640615314539831</v>
      </c>
      <c r="S39" s="111">
        <v>0.9179033684460326</v>
      </c>
      <c r="T39" s="111">
        <v>0.87739287897758944</v>
      </c>
      <c r="U39" s="111">
        <v>0.8276422681842831</v>
      </c>
      <c r="V39" s="111">
        <v>0.77301905679900607</v>
      </c>
      <c r="W39" s="111">
        <v>0.73449090971758169</v>
      </c>
      <c r="X39" s="111">
        <v>0.68722728038082403</v>
      </c>
    </row>
    <row r="40" spans="1:26" s="87" customFormat="1" ht="12.75" customHeight="1">
      <c r="A40" s="74">
        <v>36</v>
      </c>
      <c r="B40" s="75" t="s">
        <v>359</v>
      </c>
      <c r="C40" s="83" t="s">
        <v>360</v>
      </c>
      <c r="D40" s="111">
        <v>8.9020582618085555</v>
      </c>
      <c r="E40" s="111">
        <v>8.4385321231360404</v>
      </c>
      <c r="F40" s="111">
        <v>7.9253413195618121</v>
      </c>
      <c r="G40" s="111">
        <v>7.4806578275495532</v>
      </c>
      <c r="H40" s="111">
        <v>7.115946009070953</v>
      </c>
      <c r="I40" s="111">
        <v>6.4405856136558297</v>
      </c>
      <c r="J40" s="111">
        <v>6.1407258793795858</v>
      </c>
      <c r="K40" s="111">
        <v>5.6915339495112818</v>
      </c>
      <c r="L40" s="111">
        <v>5.226179589739508</v>
      </c>
      <c r="M40" s="111">
        <v>4.9378751112471901</v>
      </c>
      <c r="N40" s="111">
        <v>4.5158033370181885</v>
      </c>
      <c r="O40" s="111">
        <v>4.1922369069081293</v>
      </c>
      <c r="P40" s="111">
        <v>3.7617229297712411</v>
      </c>
      <c r="Q40" s="111">
        <v>3.1915398807794486</v>
      </c>
      <c r="R40" s="111">
        <v>2.862325240804287</v>
      </c>
      <c r="S40" s="111">
        <v>2.8880850859126621</v>
      </c>
      <c r="T40" s="111">
        <v>2.2912032289947808</v>
      </c>
      <c r="U40" s="111">
        <v>2.2636341352813654</v>
      </c>
      <c r="V40" s="111">
        <v>2.2113066837106632</v>
      </c>
      <c r="W40" s="111">
        <v>2.1412979672393151</v>
      </c>
      <c r="X40" s="111">
        <v>2.1171194278509002</v>
      </c>
    </row>
    <row r="41" spans="1:26" s="87" customFormat="1" ht="12.75" customHeight="1">
      <c r="A41" s="74">
        <v>37</v>
      </c>
      <c r="B41" s="75" t="s">
        <v>361</v>
      </c>
      <c r="C41" s="79" t="s">
        <v>362</v>
      </c>
      <c r="D41" s="111">
        <v>8.1296074975844874</v>
      </c>
      <c r="E41" s="111">
        <v>7.7062789895175419</v>
      </c>
      <c r="F41" s="111">
        <v>7.2375936759650434</v>
      </c>
      <c r="G41" s="111">
        <v>6.8314701669924203</v>
      </c>
      <c r="H41" s="111">
        <v>6.4983392365294605</v>
      </c>
      <c r="I41" s="111">
        <v>5.8815384495594492</v>
      </c>
      <c r="J41" s="111">
        <v>5.607674932385966</v>
      </c>
      <c r="K41" s="111">
        <v>5.1974573781319586</v>
      </c>
      <c r="L41" s="111">
        <v>4.7724809844089675</v>
      </c>
      <c r="M41" s="111">
        <v>4.5091861535435038</v>
      </c>
      <c r="N41" s="111">
        <v>4.1237357709229272</v>
      </c>
      <c r="O41" s="111">
        <v>3.8282504658665992</v>
      </c>
      <c r="P41" s="111">
        <v>3.4351158005403999</v>
      </c>
      <c r="Q41" s="111">
        <v>2.9144601065353797</v>
      </c>
      <c r="R41" s="111">
        <v>2.6138479853332841</v>
      </c>
      <c r="S41" s="111">
        <v>2.633347216659216</v>
      </c>
      <c r="T41" s="111">
        <v>2.031732051457471</v>
      </c>
      <c r="U41" s="111">
        <v>2.011418704330953</v>
      </c>
      <c r="V41" s="111">
        <v>1.9660729679186875</v>
      </c>
      <c r="W41" s="111">
        <v>1.7861084872236277</v>
      </c>
      <c r="X41" s="111">
        <v>1.7659405820226541</v>
      </c>
    </row>
    <row r="42" spans="1:26" s="87" customFormat="1" ht="12.75" customHeight="1">
      <c r="A42" s="74">
        <v>38</v>
      </c>
      <c r="B42" s="75" t="s">
        <v>363</v>
      </c>
      <c r="C42" s="79" t="s">
        <v>364</v>
      </c>
      <c r="D42" s="111">
        <v>0.77245076422406755</v>
      </c>
      <c r="E42" s="111">
        <v>0.73225313361849742</v>
      </c>
      <c r="F42" s="111">
        <v>0.68774764359676888</v>
      </c>
      <c r="G42" s="111">
        <v>0.64918766055713417</v>
      </c>
      <c r="H42" s="111">
        <v>0.61760677254149277</v>
      </c>
      <c r="I42" s="111">
        <v>0.55904716409638133</v>
      </c>
      <c r="J42" s="111">
        <v>0.53305094699361943</v>
      </c>
      <c r="K42" s="111">
        <v>0.49407657137932254</v>
      </c>
      <c r="L42" s="111">
        <v>0.45369860533054074</v>
      </c>
      <c r="M42" s="111">
        <v>0.42868895770368703</v>
      </c>
      <c r="N42" s="111">
        <v>0.39206756609526056</v>
      </c>
      <c r="O42" s="111">
        <v>0.36398644104153094</v>
      </c>
      <c r="P42" s="111">
        <v>0.32660712923084173</v>
      </c>
      <c r="Q42" s="111">
        <v>0.2770797742440686</v>
      </c>
      <c r="R42" s="111">
        <v>0.24847725547100288</v>
      </c>
      <c r="S42" s="111">
        <v>0.25473786925344555</v>
      </c>
      <c r="T42" s="111">
        <v>0.25947117753731008</v>
      </c>
      <c r="U42" s="111">
        <v>0.25221543095041266</v>
      </c>
      <c r="V42" s="111">
        <v>0.24523371579197556</v>
      </c>
      <c r="W42" s="111">
        <v>0.35518948001568784</v>
      </c>
      <c r="X42" s="111">
        <v>0.35117884582824577</v>
      </c>
    </row>
    <row r="43" spans="1:26" s="88" customFormat="1" ht="12.75" customHeight="1">
      <c r="A43" s="74">
        <v>39</v>
      </c>
      <c r="B43" s="75" t="s">
        <v>365</v>
      </c>
      <c r="C43" s="83" t="s">
        <v>366</v>
      </c>
      <c r="D43" s="111">
        <v>122.17849181576874</v>
      </c>
      <c r="E43" s="111">
        <v>117.01901432166272</v>
      </c>
      <c r="F43" s="111">
        <v>111.26223472964124</v>
      </c>
      <c r="G43" s="111">
        <v>106.49577609475354</v>
      </c>
      <c r="H43" s="111">
        <v>104.85951588241551</v>
      </c>
      <c r="I43" s="111">
        <v>97.780684719512365</v>
      </c>
      <c r="J43" s="111">
        <v>94.853546764602328</v>
      </c>
      <c r="K43" s="111">
        <v>88.840529799317522</v>
      </c>
      <c r="L43" s="111">
        <v>82.547357736504139</v>
      </c>
      <c r="M43" s="111">
        <v>78.955925350868185</v>
      </c>
      <c r="N43" s="111">
        <v>73.300292833054939</v>
      </c>
      <c r="O43" s="111">
        <v>68.625962203447486</v>
      </c>
      <c r="P43" s="111">
        <v>61.558068515871391</v>
      </c>
      <c r="Q43" s="111">
        <v>51.109010909451946</v>
      </c>
      <c r="R43" s="111">
        <v>44.758572486127157</v>
      </c>
      <c r="S43" s="111">
        <v>37.345741508515808</v>
      </c>
      <c r="T43" s="111">
        <v>32.168123778298664</v>
      </c>
      <c r="U43" s="111">
        <v>27.174344518410084</v>
      </c>
      <c r="V43" s="111">
        <v>24.533993854731673</v>
      </c>
      <c r="W43" s="111">
        <v>21.382911361665233</v>
      </c>
      <c r="X43" s="111">
        <v>18.877968577229694</v>
      </c>
    </row>
    <row r="44" spans="1:26" s="87" customFormat="1" ht="12.75" customHeight="1">
      <c r="A44" s="74">
        <v>40</v>
      </c>
      <c r="B44" s="75" t="s">
        <v>367</v>
      </c>
      <c r="C44" s="79" t="s">
        <v>368</v>
      </c>
      <c r="D44" s="111">
        <v>2.3825151213241589</v>
      </c>
      <c r="E44" s="111">
        <v>2.2807107243019962</v>
      </c>
      <c r="F44" s="111">
        <v>2.1671750781819337</v>
      </c>
      <c r="G44" s="111">
        <v>2.0729012772098967</v>
      </c>
      <c r="H44" s="111">
        <v>2.0376501313906958</v>
      </c>
      <c r="I44" s="111">
        <v>1.8974373161286129</v>
      </c>
      <c r="J44" s="111">
        <v>1.8391780050258513</v>
      </c>
      <c r="K44" s="111">
        <v>1.721771606390113</v>
      </c>
      <c r="L44" s="111">
        <v>1.5989599889649861</v>
      </c>
      <c r="M44" s="111">
        <v>1.5285633575002546</v>
      </c>
      <c r="N44" s="111">
        <v>1.4181407762330276</v>
      </c>
      <c r="O44" s="111">
        <v>1.3272216899893756</v>
      </c>
      <c r="P44" s="111">
        <v>1.1905461194050226</v>
      </c>
      <c r="Q44" s="111">
        <v>0.98938996601911999</v>
      </c>
      <c r="R44" s="111">
        <v>0.86737269446567766</v>
      </c>
      <c r="S44" s="111">
        <v>0.74980600137896547</v>
      </c>
      <c r="T44" s="111">
        <v>0.61624484103864885</v>
      </c>
      <c r="U44" s="111">
        <v>0.51343435808592353</v>
      </c>
      <c r="V44" s="111">
        <v>0.48124052055303246</v>
      </c>
      <c r="W44" s="111">
        <v>0.42102444120743759</v>
      </c>
      <c r="X44" s="111">
        <v>0.36958216463840488</v>
      </c>
    </row>
    <row r="45" spans="1:26" s="55" customFormat="1" ht="12.75" customHeight="1">
      <c r="A45" s="74">
        <v>41</v>
      </c>
      <c r="B45" s="75" t="s">
        <v>369</v>
      </c>
      <c r="C45" s="79" t="s">
        <v>370</v>
      </c>
      <c r="D45" s="111">
        <v>119.79597669444458</v>
      </c>
      <c r="E45" s="111">
        <v>114.73830359736073</v>
      </c>
      <c r="F45" s="111">
        <v>109.09505965145932</v>
      </c>
      <c r="G45" s="111">
        <v>104.42287481754363</v>
      </c>
      <c r="H45" s="111">
        <v>102.82186575102484</v>
      </c>
      <c r="I45" s="111">
        <v>95.883247403383749</v>
      </c>
      <c r="J45" s="111">
        <v>93.014368759576499</v>
      </c>
      <c r="K45" s="111">
        <v>87.118758192927402</v>
      </c>
      <c r="L45" s="111">
        <v>80.948397747539161</v>
      </c>
      <c r="M45" s="111">
        <v>77.427361993367938</v>
      </c>
      <c r="N45" s="111">
        <v>71.882152056821909</v>
      </c>
      <c r="O45" s="111">
        <v>67.2987405134581</v>
      </c>
      <c r="P45" s="111">
        <v>60.36752239646637</v>
      </c>
      <c r="Q45" s="111">
        <v>50.119620943432835</v>
      </c>
      <c r="R45" s="111">
        <v>43.891199791661485</v>
      </c>
      <c r="S45" s="111">
        <v>36.595935507136836</v>
      </c>
      <c r="T45" s="111">
        <v>31.551878937260017</v>
      </c>
      <c r="U45" s="111">
        <v>26.660910160324161</v>
      </c>
      <c r="V45" s="111">
        <v>24.052753334178632</v>
      </c>
      <c r="W45" s="111">
        <v>20.961886920457793</v>
      </c>
      <c r="X45" s="111">
        <v>18.508386412591296</v>
      </c>
      <c r="Y45" s="87"/>
    </row>
    <row r="46" spans="1:26" s="55" customFormat="1" ht="12.75" customHeight="1">
      <c r="A46" s="74">
        <v>42</v>
      </c>
      <c r="B46" s="75">
        <v>37</v>
      </c>
      <c r="C46" s="85" t="s">
        <v>371</v>
      </c>
      <c r="D46" s="111">
        <v>13.92261995850412</v>
      </c>
      <c r="E46" s="111">
        <v>13.225198878606035</v>
      </c>
      <c r="F46" s="111">
        <v>12.45203394577991</v>
      </c>
      <c r="G46" s="111">
        <v>11.787159258113544</v>
      </c>
      <c r="H46" s="111">
        <v>11.293889523839852</v>
      </c>
      <c r="I46" s="111">
        <v>10.287782397679395</v>
      </c>
      <c r="J46" s="111">
        <v>9.8460127860192035</v>
      </c>
      <c r="K46" s="111">
        <v>9.1469669346512088</v>
      </c>
      <c r="L46" s="111">
        <v>8.4213081006050263</v>
      </c>
      <c r="M46" s="111">
        <v>7.9787728717233319</v>
      </c>
      <c r="N46" s="111">
        <v>7.3218027799944636</v>
      </c>
      <c r="O46" s="111">
        <v>6.8104076089347201</v>
      </c>
      <c r="P46" s="111">
        <v>6.1105566683175843</v>
      </c>
      <c r="Q46" s="111">
        <v>5.1587465831968986</v>
      </c>
      <c r="R46" s="111">
        <v>4.6019224045485823</v>
      </c>
      <c r="S46" s="111">
        <v>3.9885702907940068</v>
      </c>
      <c r="T46" s="111">
        <v>3.4511137091481539</v>
      </c>
      <c r="U46" s="111">
        <v>3.0651491059851286</v>
      </c>
      <c r="V46" s="111">
        <v>2.8598173645549712</v>
      </c>
      <c r="W46" s="111">
        <v>2.6067714075045978</v>
      </c>
      <c r="X46" s="111">
        <v>2.3636276128663409</v>
      </c>
      <c r="Y46" s="87"/>
    </row>
    <row r="47" spans="1:26" s="55" customFormat="1" ht="12.75" customHeight="1">
      <c r="A47" s="74">
        <v>43</v>
      </c>
      <c r="B47" s="75" t="s">
        <v>372</v>
      </c>
      <c r="C47" s="85" t="s">
        <v>373</v>
      </c>
      <c r="D47" s="111">
        <v>105.87335673594045</v>
      </c>
      <c r="E47" s="111">
        <v>101.51310471875469</v>
      </c>
      <c r="F47" s="111">
        <v>96.643025705679392</v>
      </c>
      <c r="G47" s="111">
        <v>92.635715559430096</v>
      </c>
      <c r="H47" s="111">
        <v>91.527976227184951</v>
      </c>
      <c r="I47" s="111">
        <v>85.595465005704355</v>
      </c>
      <c r="J47" s="111">
        <v>83.168355973557297</v>
      </c>
      <c r="K47" s="111">
        <v>77.971791258276198</v>
      </c>
      <c r="L47" s="111">
        <v>72.52708964693413</v>
      </c>
      <c r="M47" s="111">
        <v>69.448589121644602</v>
      </c>
      <c r="N47" s="111">
        <v>64.560349276827452</v>
      </c>
      <c r="O47" s="111">
        <v>60.488332904523389</v>
      </c>
      <c r="P47" s="111">
        <v>54.256965728148778</v>
      </c>
      <c r="Q47" s="111">
        <v>44.960874360235934</v>
      </c>
      <c r="R47" s="111">
        <v>39.289277387112904</v>
      </c>
      <c r="S47" s="111">
        <v>32.607365216342828</v>
      </c>
      <c r="T47" s="111">
        <v>28.100765228111865</v>
      </c>
      <c r="U47" s="111">
        <v>23.595761054339032</v>
      </c>
      <c r="V47" s="111">
        <v>21.192935969623662</v>
      </c>
      <c r="W47" s="111">
        <v>18.355115512953194</v>
      </c>
      <c r="X47" s="111">
        <v>16.144758799724954</v>
      </c>
      <c r="Y47" s="87"/>
    </row>
    <row r="48" spans="1:26" s="55" customFormat="1" ht="12.75" customHeight="1">
      <c r="A48" s="74">
        <v>44</v>
      </c>
      <c r="B48" s="75" t="s">
        <v>374</v>
      </c>
      <c r="C48" s="83" t="s">
        <v>375</v>
      </c>
      <c r="D48" s="111">
        <v>82.669670220191293</v>
      </c>
      <c r="E48" s="111">
        <v>78.768299386361335</v>
      </c>
      <c r="F48" s="111">
        <v>74.433995398792277</v>
      </c>
      <c r="G48" s="111">
        <v>70.752683211931554</v>
      </c>
      <c r="H48" s="111">
        <v>68.495685663747892</v>
      </c>
      <c r="I48" s="111">
        <v>62.958438947571295</v>
      </c>
      <c r="J48" s="111">
        <v>60.572294152106231</v>
      </c>
      <c r="K48" s="111">
        <v>56.451821596195671</v>
      </c>
      <c r="L48" s="111">
        <v>52.161693967457083</v>
      </c>
      <c r="M48" s="111">
        <v>49.606896035980924</v>
      </c>
      <c r="N48" s="111">
        <v>45.733302653989078</v>
      </c>
      <c r="O48" s="111">
        <v>42.650183480959221</v>
      </c>
      <c r="P48" s="111">
        <v>38.263434680870972</v>
      </c>
      <c r="Q48" s="111">
        <v>32.088592800584877</v>
      </c>
      <c r="R48" s="111">
        <v>28.416921824999019</v>
      </c>
      <c r="S48" s="111">
        <v>26.794007998947322</v>
      </c>
      <c r="T48" s="111">
        <v>26.198361697578445</v>
      </c>
      <c r="U48" s="111">
        <v>24.599997636277628</v>
      </c>
      <c r="V48" s="111">
        <v>23.319472772554938</v>
      </c>
      <c r="W48" s="111">
        <v>21.440498144139656</v>
      </c>
      <c r="X48" s="111">
        <v>19.598996040380104</v>
      </c>
      <c r="Y48" s="87"/>
    </row>
    <row r="49" spans="1:25" s="55" customFormat="1" ht="12.75" customHeight="1">
      <c r="A49" s="74">
        <v>45</v>
      </c>
      <c r="B49" s="75" t="s">
        <v>376</v>
      </c>
      <c r="C49" s="79" t="s">
        <v>377</v>
      </c>
      <c r="D49" s="111">
        <v>26.142765037491852</v>
      </c>
      <c r="E49" s="111">
        <v>24.884368017548994</v>
      </c>
      <c r="F49" s="111">
        <v>23.487334105789191</v>
      </c>
      <c r="G49" s="111">
        <v>22.295769771909978</v>
      </c>
      <c r="H49" s="111">
        <v>21.512928413676455</v>
      </c>
      <c r="I49" s="111">
        <v>19.716950668804216</v>
      </c>
      <c r="J49" s="111">
        <v>18.93800198495838</v>
      </c>
      <c r="K49" s="111">
        <v>17.631859988237661</v>
      </c>
      <c r="L49" s="111">
        <v>16.273264081186543</v>
      </c>
      <c r="M49" s="111">
        <v>15.457860005370149</v>
      </c>
      <c r="N49" s="111">
        <v>14.230093246201164</v>
      </c>
      <c r="O49" s="111">
        <v>13.259901945167234</v>
      </c>
      <c r="P49" s="111">
        <v>11.896449267121053</v>
      </c>
      <c r="Q49" s="111">
        <v>9.997577726623895</v>
      </c>
      <c r="R49" s="111">
        <v>8.8740560095950993</v>
      </c>
      <c r="S49" s="111">
        <v>8.2003804189550493</v>
      </c>
      <c r="T49" s="111">
        <v>8.0617832810205208</v>
      </c>
      <c r="U49" s="111">
        <v>7.9660883683983519</v>
      </c>
      <c r="V49" s="111">
        <v>7.5181067048239676</v>
      </c>
      <c r="W49" s="111">
        <v>6.9057023354359135</v>
      </c>
      <c r="X49" s="111">
        <v>6.3125787385329959</v>
      </c>
      <c r="Y49" s="87"/>
    </row>
    <row r="50" spans="1:25" s="55" customFormat="1" ht="12.75" customHeight="1">
      <c r="A50" s="74">
        <v>46</v>
      </c>
      <c r="B50" s="75" t="s">
        <v>378</v>
      </c>
      <c r="C50" s="79" t="s">
        <v>379</v>
      </c>
      <c r="D50" s="111">
        <v>56.526905182699444</v>
      </c>
      <c r="E50" s="111">
        <v>53.883931368812348</v>
      </c>
      <c r="F50" s="111">
        <v>50.946661293003075</v>
      </c>
      <c r="G50" s="111">
        <v>48.45691344002158</v>
      </c>
      <c r="H50" s="111">
        <v>46.982757250071444</v>
      </c>
      <c r="I50" s="111">
        <v>43.241488278767079</v>
      </c>
      <c r="J50" s="111">
        <v>41.634292167147848</v>
      </c>
      <c r="K50" s="111">
        <v>38.819961607958014</v>
      </c>
      <c r="L50" s="111">
        <v>35.888429886270551</v>
      </c>
      <c r="M50" s="111">
        <v>34.149036030610766</v>
      </c>
      <c r="N50" s="111">
        <v>31.50320940778791</v>
      </c>
      <c r="O50" s="111">
        <v>29.390281535791988</v>
      </c>
      <c r="P50" s="111">
        <v>26.366985413749912</v>
      </c>
      <c r="Q50" s="111">
        <v>22.091015073960989</v>
      </c>
      <c r="R50" s="111">
        <v>19.542865815403921</v>
      </c>
      <c r="S50" s="111">
        <v>18.593627579992265</v>
      </c>
      <c r="T50" s="111">
        <v>18.136578416557924</v>
      </c>
      <c r="U50" s="111">
        <v>16.633909267879275</v>
      </c>
      <c r="V50" s="111">
        <v>15.801366067730971</v>
      </c>
      <c r="W50" s="111">
        <v>14.534795808703739</v>
      </c>
      <c r="X50" s="111">
        <v>13.286417301847113</v>
      </c>
      <c r="Y50" s="87"/>
    </row>
    <row r="51" spans="1:25" s="55" customFormat="1" ht="12.75" customHeight="1">
      <c r="A51" s="74">
        <v>47</v>
      </c>
      <c r="B51" s="75" t="s">
        <v>380</v>
      </c>
      <c r="C51" s="83" t="s">
        <v>381</v>
      </c>
      <c r="D51" s="111">
        <v>226.56300981861995</v>
      </c>
      <c r="E51" s="111">
        <v>214.58362520825648</v>
      </c>
      <c r="F51" s="111">
        <v>201.32745283719674</v>
      </c>
      <c r="G51" s="111">
        <v>189.80723996936547</v>
      </c>
      <c r="H51" s="111">
        <v>180.01407393764313</v>
      </c>
      <c r="I51" s="111">
        <v>162.49352228206754</v>
      </c>
      <c r="J51" s="111">
        <v>154.68166543225689</v>
      </c>
      <c r="K51" s="111">
        <v>143.22638894803745</v>
      </c>
      <c r="L51" s="111">
        <v>131.36861521465241</v>
      </c>
      <c r="M51" s="111">
        <v>123.97565313646297</v>
      </c>
      <c r="N51" s="111">
        <v>113.21285142820878</v>
      </c>
      <c r="O51" s="111">
        <v>105.01329033520673</v>
      </c>
      <c r="P51" s="111">
        <v>94.232251548437034</v>
      </c>
      <c r="Q51" s="111">
        <v>80.118626083425212</v>
      </c>
      <c r="R51" s="111">
        <v>72.017770072474562</v>
      </c>
      <c r="S51" s="111">
        <v>68.302443874872012</v>
      </c>
      <c r="T51" s="111">
        <v>62.481131715567457</v>
      </c>
      <c r="U51" s="111">
        <v>58.090365064114067</v>
      </c>
      <c r="V51" s="111">
        <v>54.402271960851877</v>
      </c>
      <c r="W51" s="111">
        <v>51.552975018788636</v>
      </c>
      <c r="X51" s="111">
        <v>47.42338891641667</v>
      </c>
      <c r="Y51" s="87"/>
    </row>
    <row r="52" spans="1:25" s="55" customFormat="1" ht="12.75" customHeight="1">
      <c r="A52" s="74">
        <v>48</v>
      </c>
      <c r="B52" s="75" t="s">
        <v>382</v>
      </c>
      <c r="C52" s="79" t="s">
        <v>383</v>
      </c>
      <c r="D52" s="111">
        <v>32.759678050857651</v>
      </c>
      <c r="E52" s="111">
        <v>31.043055522418417</v>
      </c>
      <c r="F52" s="111">
        <v>29.142906034383707</v>
      </c>
      <c r="G52" s="111">
        <v>27.494412728606356</v>
      </c>
      <c r="H52" s="111">
        <v>26.121888443545195</v>
      </c>
      <c r="I52" s="111">
        <v>23.61680459903198</v>
      </c>
      <c r="J52" s="111">
        <v>22.502602042073665</v>
      </c>
      <c r="K52" s="111">
        <v>20.848199696984647</v>
      </c>
      <c r="L52" s="111">
        <v>19.13484537177365</v>
      </c>
      <c r="M52" s="111">
        <v>18.07058612340623</v>
      </c>
      <c r="N52" s="111">
        <v>16.516120011707795</v>
      </c>
      <c r="O52" s="111">
        <v>15.327496880941606</v>
      </c>
      <c r="P52" s="111">
        <v>13.75365272468022</v>
      </c>
      <c r="Q52" s="111">
        <v>11.679027567826251</v>
      </c>
      <c r="R52" s="111">
        <v>10.484033145505578</v>
      </c>
      <c r="S52" s="111">
        <v>9.8888954949007548</v>
      </c>
      <c r="T52" s="111">
        <v>7.1362761419256593</v>
      </c>
      <c r="U52" s="111">
        <v>6.4114142325260506</v>
      </c>
      <c r="V52" s="111">
        <v>6.0637041697198635</v>
      </c>
      <c r="W52" s="111">
        <v>6.0148454126323339</v>
      </c>
      <c r="X52" s="111">
        <v>5.5990346816367627</v>
      </c>
      <c r="Y52" s="159"/>
    </row>
    <row r="53" spans="1:25" s="55" customFormat="1" ht="12.75" customHeight="1">
      <c r="A53" s="74">
        <v>49</v>
      </c>
      <c r="B53" s="75" t="s">
        <v>384</v>
      </c>
      <c r="C53" s="79" t="s">
        <v>385</v>
      </c>
      <c r="D53" s="111">
        <v>95.865768700835773</v>
      </c>
      <c r="E53" s="111">
        <v>91.379255471079517</v>
      </c>
      <c r="F53" s="111">
        <v>86.393340572442511</v>
      </c>
      <c r="G53" s="111">
        <v>82.16621742942381</v>
      </c>
      <c r="H53" s="111">
        <v>79.654350536538686</v>
      </c>
      <c r="I53" s="111">
        <v>73.30174391118733</v>
      </c>
      <c r="J53" s="111">
        <v>70.571887706209466</v>
      </c>
      <c r="K53" s="111">
        <v>65.798443006211812</v>
      </c>
      <c r="L53" s="111">
        <v>60.826437403301924</v>
      </c>
      <c r="M53" s="111">
        <v>57.875264456705409</v>
      </c>
      <c r="N53" s="111">
        <v>53.387642860649109</v>
      </c>
      <c r="O53" s="111">
        <v>49.805079112042193</v>
      </c>
      <c r="P53" s="111">
        <v>44.681834769743034</v>
      </c>
      <c r="Q53" s="111">
        <v>37.439268051400319</v>
      </c>
      <c r="R53" s="111">
        <v>33.124196527362528</v>
      </c>
      <c r="S53" s="111">
        <v>31.531643003945845</v>
      </c>
      <c r="T53" s="111">
        <v>29.362773137081565</v>
      </c>
      <c r="U53" s="111">
        <v>26.812242816460845</v>
      </c>
      <c r="V53" s="111">
        <v>24.660701407967537</v>
      </c>
      <c r="W53" s="111">
        <v>22.605456329766117</v>
      </c>
      <c r="X53" s="111">
        <v>20.484481272016858</v>
      </c>
      <c r="Y53" s="87"/>
    </row>
    <row r="54" spans="1:25" s="55" customFormat="1" ht="12.75" customHeight="1">
      <c r="A54" s="74">
        <v>50</v>
      </c>
      <c r="B54" s="75" t="s">
        <v>386</v>
      </c>
      <c r="C54" s="79" t="s">
        <v>387</v>
      </c>
      <c r="D54" s="111">
        <v>97.937563066926501</v>
      </c>
      <c r="E54" s="111">
        <v>92.161314214758562</v>
      </c>
      <c r="F54" s="111">
        <v>85.79120623037052</v>
      </c>
      <c r="G54" s="111">
        <v>80.146609811335267</v>
      </c>
      <c r="H54" s="111">
        <v>74.237834957559201</v>
      </c>
      <c r="I54" s="111">
        <v>65.574973771848249</v>
      </c>
      <c r="J54" s="111">
        <v>61.607175683973743</v>
      </c>
      <c r="K54" s="111">
        <v>56.579746244841004</v>
      </c>
      <c r="L54" s="111">
        <v>51.407332439576841</v>
      </c>
      <c r="M54" s="111">
        <v>48.029802556351321</v>
      </c>
      <c r="N54" s="111">
        <v>43.309088555851886</v>
      </c>
      <c r="O54" s="111">
        <v>39.880714342222944</v>
      </c>
      <c r="P54" s="111">
        <v>35.796764054013792</v>
      </c>
      <c r="Q54" s="111">
        <v>31.000330464198647</v>
      </c>
      <c r="R54" s="111">
        <v>28.40954039960646</v>
      </c>
      <c r="S54" s="111">
        <v>26.881905376025411</v>
      </c>
      <c r="T54" s="111">
        <v>25.982082436560233</v>
      </c>
      <c r="U54" s="111">
        <v>24.866708015127177</v>
      </c>
      <c r="V54" s="111">
        <v>23.677866383164481</v>
      </c>
      <c r="W54" s="111">
        <v>22.932673276390194</v>
      </c>
      <c r="X54" s="111">
        <v>21.339872962763042</v>
      </c>
      <c r="Y54" s="87"/>
    </row>
    <row r="55" spans="1:25" s="55" customFormat="1" ht="12.75" customHeight="1">
      <c r="A55" s="74">
        <v>51</v>
      </c>
      <c r="B55" s="75" t="s">
        <v>388</v>
      </c>
      <c r="C55" s="83" t="s">
        <v>389</v>
      </c>
      <c r="D55" s="111">
        <v>179.53517948050492</v>
      </c>
      <c r="E55" s="111">
        <v>172.58742450625761</v>
      </c>
      <c r="F55" s="111">
        <v>164.80642326396341</v>
      </c>
      <c r="G55" s="111">
        <v>158.5070483120314</v>
      </c>
      <c r="H55" s="111">
        <v>157.87890998131675</v>
      </c>
      <c r="I55" s="111">
        <v>148.63163215731541</v>
      </c>
      <c r="J55" s="111">
        <v>144.95683923348139</v>
      </c>
      <c r="K55" s="111">
        <v>136.2011592646827</v>
      </c>
      <c r="L55" s="111">
        <v>127.00305459320133</v>
      </c>
      <c r="M55" s="111">
        <v>121.91829772608281</v>
      </c>
      <c r="N55" s="111">
        <v>113.67995663553184</v>
      </c>
      <c r="O55" s="111">
        <v>106.68818252294653</v>
      </c>
      <c r="P55" s="111">
        <v>95.691150656390377</v>
      </c>
      <c r="Q55" s="111">
        <v>78.953736861942531</v>
      </c>
      <c r="R55" s="111">
        <v>68.656249731360944</v>
      </c>
      <c r="S55" s="111">
        <v>63.296287847278059</v>
      </c>
      <c r="T55" s="111">
        <v>55.876898414182335</v>
      </c>
      <c r="U55" s="111">
        <v>49.248470471175359</v>
      </c>
      <c r="V55" s="111">
        <v>46.199003093621108</v>
      </c>
      <c r="W55" s="111">
        <v>41.925811249013513</v>
      </c>
      <c r="X55" s="111">
        <v>38.129075805961854</v>
      </c>
      <c r="Y55" s="87"/>
    </row>
    <row r="56" spans="1:25" s="55" customFormat="1" ht="12.75" customHeight="1">
      <c r="A56" s="74">
        <v>52</v>
      </c>
      <c r="B56" s="75" t="s">
        <v>390</v>
      </c>
      <c r="C56" s="79" t="s">
        <v>391</v>
      </c>
      <c r="D56" s="111">
        <v>0.89950304954053817</v>
      </c>
      <c r="E56" s="111">
        <v>0.8644855066928685</v>
      </c>
      <c r="F56" s="111">
        <v>0.82527865854563442</v>
      </c>
      <c r="G56" s="111">
        <v>0.79348635491986585</v>
      </c>
      <c r="H56" s="111">
        <v>0.78975620589804896</v>
      </c>
      <c r="I56" s="111">
        <v>0.74304666849554102</v>
      </c>
      <c r="J56" s="111">
        <v>0.72442965764295897</v>
      </c>
      <c r="K56" s="111">
        <v>0.68053584143666579</v>
      </c>
      <c r="L56" s="111">
        <v>0.63443549316145154</v>
      </c>
      <c r="M56" s="111">
        <v>0.60889671495321496</v>
      </c>
      <c r="N56" s="111">
        <v>0.56759742499835464</v>
      </c>
      <c r="O56" s="111">
        <v>0.53260779942445746</v>
      </c>
      <c r="P56" s="111">
        <v>0.47771132274132544</v>
      </c>
      <c r="Q56" s="111">
        <v>0.39430790471180788</v>
      </c>
      <c r="R56" s="111">
        <v>0.34303270906174849</v>
      </c>
      <c r="S56" s="111">
        <v>0.30802318697363162</v>
      </c>
      <c r="T56" s="111">
        <v>0.26564980549883849</v>
      </c>
      <c r="U56" s="111">
        <v>0.15620721047299591</v>
      </c>
      <c r="V56" s="111">
        <v>0.14118039807609672</v>
      </c>
      <c r="W56" s="111">
        <v>8.3256197611266416E-2</v>
      </c>
      <c r="X56" s="111">
        <v>7.5739413839547715E-2</v>
      </c>
      <c r="Y56" s="87"/>
    </row>
    <row r="57" spans="1:25" s="55" customFormat="1" ht="12.75" customHeight="1">
      <c r="A57" s="74">
        <v>53</v>
      </c>
      <c r="B57" s="75" t="s">
        <v>392</v>
      </c>
      <c r="C57" s="79" t="s">
        <v>393</v>
      </c>
      <c r="D57" s="111">
        <v>105.12915558165501</v>
      </c>
      <c r="E57" s="111">
        <v>101.05700712099103</v>
      </c>
      <c r="F57" s="111">
        <v>96.496673923227135</v>
      </c>
      <c r="G57" s="111">
        <v>92.803767956297818</v>
      </c>
      <c r="H57" s="111">
        <v>92.425303421352467</v>
      </c>
      <c r="I57" s="111">
        <v>87.003516499519336</v>
      </c>
      <c r="J57" s="111">
        <v>84.84793753004729</v>
      </c>
      <c r="K57" s="111">
        <v>79.720454891045776</v>
      </c>
      <c r="L57" s="111">
        <v>74.334089095738562</v>
      </c>
      <c r="M57" s="111">
        <v>71.355488472652155</v>
      </c>
      <c r="N57" s="111">
        <v>66.530987215986428</v>
      </c>
      <c r="O57" s="111">
        <v>62.43760104525915</v>
      </c>
      <c r="P57" s="111">
        <v>56.001810319018702</v>
      </c>
      <c r="Q57" s="111">
        <v>46.209292696072595</v>
      </c>
      <c r="R57" s="111">
        <v>40.185256273793236</v>
      </c>
      <c r="S57" s="111">
        <v>36.777759633784747</v>
      </c>
      <c r="T57" s="111">
        <v>33.473770212054951</v>
      </c>
      <c r="U57" s="111">
        <v>29.74807834332367</v>
      </c>
      <c r="V57" s="111">
        <v>26.840234841700177</v>
      </c>
      <c r="W57" s="111">
        <v>25.432535859888567</v>
      </c>
      <c r="X57" s="111">
        <v>23.129453918644398</v>
      </c>
      <c r="Y57" s="87"/>
    </row>
    <row r="58" spans="1:25" s="55" customFormat="1" ht="12.75" customHeight="1">
      <c r="A58" s="74">
        <v>54</v>
      </c>
      <c r="B58" s="75" t="s">
        <v>394</v>
      </c>
      <c r="C58" s="79" t="s">
        <v>395</v>
      </c>
      <c r="D58" s="111">
        <v>0.60537748226001531</v>
      </c>
      <c r="E58" s="111">
        <v>0.58195567873071663</v>
      </c>
      <c r="F58" s="111">
        <v>0.55572462065943917</v>
      </c>
      <c r="G58" s="111">
        <v>0.53448970805512919</v>
      </c>
      <c r="H58" s="111">
        <v>0.53238692424081757</v>
      </c>
      <c r="I58" s="111">
        <v>0.50121579424901574</v>
      </c>
      <c r="J58" s="111">
        <v>0.48883007961674568</v>
      </c>
      <c r="K58" s="111">
        <v>0.4593073531679509</v>
      </c>
      <c r="L58" s="111">
        <v>0.42829254400430761</v>
      </c>
      <c r="M58" s="111">
        <v>0.41114882643655315</v>
      </c>
      <c r="N58" s="111">
        <v>0.3833704559338561</v>
      </c>
      <c r="O58" s="111">
        <v>0.35979372696227108</v>
      </c>
      <c r="P58" s="111">
        <v>0.32270741785584484</v>
      </c>
      <c r="Q58" s="111">
        <v>0.26625839958938535</v>
      </c>
      <c r="R58" s="111">
        <v>0.23152785177249946</v>
      </c>
      <c r="S58" s="111">
        <v>0.20838029478288539</v>
      </c>
      <c r="T58" s="111">
        <v>0.18286005591517623</v>
      </c>
      <c r="U58" s="111">
        <v>0.16047102296953228</v>
      </c>
      <c r="V58" s="111">
        <v>0.14551873489118894</v>
      </c>
      <c r="W58" s="111">
        <v>0.82645332714716713</v>
      </c>
      <c r="X58" s="111">
        <v>0.75160742837750605</v>
      </c>
      <c r="Y58" s="87"/>
    </row>
    <row r="59" spans="1:25" s="55" customFormat="1" ht="12.75" customHeight="1">
      <c r="A59" s="74">
        <v>55</v>
      </c>
      <c r="B59" s="75" t="s">
        <v>396</v>
      </c>
      <c r="C59" s="79" t="s">
        <v>397</v>
      </c>
      <c r="D59" s="111">
        <v>0.6228168989589572</v>
      </c>
      <c r="E59" s="111">
        <v>0.59874553325885616</v>
      </c>
      <c r="F59" s="111">
        <v>0.57178575030185508</v>
      </c>
      <c r="G59" s="111">
        <v>0.54996708728662402</v>
      </c>
      <c r="H59" s="111">
        <v>0.54787424019476638</v>
      </c>
      <c r="I59" s="111">
        <v>0.51585098637169258</v>
      </c>
      <c r="J59" s="111">
        <v>0.50313334004638699</v>
      </c>
      <c r="K59" s="111">
        <v>0.47276331904943836</v>
      </c>
      <c r="L59" s="111">
        <v>0.44085701143239542</v>
      </c>
      <c r="M59" s="111">
        <v>0.42322707466976944</v>
      </c>
      <c r="N59" s="111">
        <v>0.39465134974752319</v>
      </c>
      <c r="O59" s="111">
        <v>0.37039054806962507</v>
      </c>
      <c r="P59" s="111">
        <v>0.33221161523903947</v>
      </c>
      <c r="Q59" s="111">
        <v>0.27408153837163474</v>
      </c>
      <c r="R59" s="111">
        <v>0.23831214906320941</v>
      </c>
      <c r="S59" s="111">
        <v>0.21384642487212135</v>
      </c>
      <c r="T59" s="111">
        <v>0.18919890813455961</v>
      </c>
      <c r="U59" s="111">
        <v>0.16708674085404257</v>
      </c>
      <c r="V59" s="111">
        <v>0.14954312396382374</v>
      </c>
      <c r="W59" s="111">
        <v>8.7574899097860939E-2</v>
      </c>
      <c r="X59" s="111">
        <v>7.9643874057078956E-2</v>
      </c>
      <c r="Y59" s="87"/>
    </row>
    <row r="60" spans="1:25" s="55" customFormat="1" ht="12.75" customHeight="1">
      <c r="A60" s="74">
        <v>56</v>
      </c>
      <c r="B60" s="75" t="s">
        <v>398</v>
      </c>
      <c r="C60" s="79" t="s">
        <v>399</v>
      </c>
      <c r="D60" s="111">
        <v>50.39681230668468</v>
      </c>
      <c r="E60" s="111">
        <v>48.456038319140788</v>
      </c>
      <c r="F60" s="111">
        <v>46.282033233501217</v>
      </c>
      <c r="G60" s="111">
        <v>44.524327388060144</v>
      </c>
      <c r="H60" s="111">
        <v>44.37465702078196</v>
      </c>
      <c r="I60" s="111">
        <v>41.796206072445266</v>
      </c>
      <c r="J60" s="111">
        <v>40.774065729071083</v>
      </c>
      <c r="K60" s="111">
        <v>38.317486177295784</v>
      </c>
      <c r="L60" s="111">
        <v>35.736253427845348</v>
      </c>
      <c r="M60" s="111">
        <v>34.311816745742469</v>
      </c>
      <c r="N60" s="111">
        <v>32.000340593754629</v>
      </c>
      <c r="O60" s="111">
        <v>30.035852679366403</v>
      </c>
      <c r="P60" s="111">
        <v>26.939737278871977</v>
      </c>
      <c r="Q60" s="111">
        <v>22.220672807153292</v>
      </c>
      <c r="R60" s="111">
        <v>19.315602114130861</v>
      </c>
      <c r="S60" s="111">
        <v>18.116129764943722</v>
      </c>
      <c r="T60" s="111">
        <v>15.989162623673286</v>
      </c>
      <c r="U60" s="111">
        <v>14.037171364891156</v>
      </c>
      <c r="V60" s="111">
        <v>13.617031882587867</v>
      </c>
      <c r="W60" s="111">
        <v>7.9409613573370788</v>
      </c>
      <c r="X60" s="111">
        <v>7.2218059369860343</v>
      </c>
      <c r="Y60" s="87"/>
    </row>
    <row r="61" spans="1:25" s="55" customFormat="1" ht="12.75" customHeight="1">
      <c r="A61" s="74">
        <v>57</v>
      </c>
      <c r="B61" s="75" t="s">
        <v>400</v>
      </c>
      <c r="C61" s="79" t="s">
        <v>401</v>
      </c>
      <c r="D61" s="111">
        <v>21.881514161405718</v>
      </c>
      <c r="E61" s="111">
        <v>21.029192347443363</v>
      </c>
      <c r="F61" s="111">
        <v>20.074927077728081</v>
      </c>
      <c r="G61" s="111">
        <v>19.301009817411799</v>
      </c>
      <c r="H61" s="111">
        <v>19.208932168848726</v>
      </c>
      <c r="I61" s="111">
        <v>18.071796136234585</v>
      </c>
      <c r="J61" s="111">
        <v>17.618442897056912</v>
      </c>
      <c r="K61" s="111">
        <v>16.550611682687098</v>
      </c>
      <c r="L61" s="111">
        <v>15.429127021019276</v>
      </c>
      <c r="M61" s="111">
        <v>14.807719891628643</v>
      </c>
      <c r="N61" s="111">
        <v>13.803009595111028</v>
      </c>
      <c r="O61" s="111">
        <v>12.951936723864625</v>
      </c>
      <c r="P61" s="111">
        <v>11.61697270266348</v>
      </c>
      <c r="Q61" s="111">
        <v>9.5891235160438164</v>
      </c>
      <c r="R61" s="111">
        <v>8.3425186335393899</v>
      </c>
      <c r="S61" s="111">
        <v>7.6721485419209534</v>
      </c>
      <c r="T61" s="111">
        <v>5.776256808905524</v>
      </c>
      <c r="U61" s="111">
        <v>4.9794557886639659</v>
      </c>
      <c r="V61" s="111">
        <v>5.3054941124019512</v>
      </c>
      <c r="W61" s="111">
        <v>7.5550296079315649</v>
      </c>
      <c r="X61" s="111">
        <v>6.8708252340572891</v>
      </c>
      <c r="Y61" s="87"/>
    </row>
    <row r="62" spans="1:25" s="55" customFormat="1" ht="12.75" customHeight="1">
      <c r="A62" s="74">
        <v>58</v>
      </c>
      <c r="B62" s="75" t="s">
        <v>402</v>
      </c>
      <c r="C62" s="83" t="s">
        <v>403</v>
      </c>
      <c r="D62" s="111">
        <v>12.009692365556853</v>
      </c>
      <c r="E62" s="111">
        <v>11.290229701533075</v>
      </c>
      <c r="F62" s="111">
        <v>10.497162768079237</v>
      </c>
      <c r="G62" s="111">
        <v>9.7925982635672302</v>
      </c>
      <c r="H62" s="111">
        <v>9.0367980389835498</v>
      </c>
      <c r="I62" s="111">
        <v>7.9542035292631761</v>
      </c>
      <c r="J62" s="111">
        <v>7.4566331780408124</v>
      </c>
      <c r="K62" s="111">
        <v>6.8387304010467886</v>
      </c>
      <c r="L62" s="111">
        <v>6.2035894389962323</v>
      </c>
      <c r="M62" s="111">
        <v>5.7860287997958766</v>
      </c>
      <c r="N62" s="111">
        <v>5.2058748003088562</v>
      </c>
      <c r="O62" s="111">
        <v>4.7876309685604443</v>
      </c>
      <c r="P62" s="111">
        <v>4.2975772510118508</v>
      </c>
      <c r="Q62" s="111">
        <v>3.7337268444842917</v>
      </c>
      <c r="R62" s="111">
        <v>3.4330101841055587</v>
      </c>
      <c r="S62" s="111">
        <v>3.2930131508277283</v>
      </c>
      <c r="T62" s="111">
        <v>3.2605874850636143</v>
      </c>
      <c r="U62" s="111">
        <v>3.2277844731984362</v>
      </c>
      <c r="V62" s="111">
        <v>3.089587294781841</v>
      </c>
      <c r="W62" s="111">
        <v>3.0680822872781643</v>
      </c>
      <c r="X62" s="111">
        <v>2.8363558732338015</v>
      </c>
      <c r="Y62" s="87"/>
    </row>
    <row r="63" spans="1:25" s="55" customFormat="1" ht="12.75" customHeight="1">
      <c r="A63" s="74">
        <v>59</v>
      </c>
      <c r="B63" s="75" t="s">
        <v>404</v>
      </c>
      <c r="C63" s="83" t="s">
        <v>405</v>
      </c>
      <c r="D63" s="111">
        <v>47.578519284351387</v>
      </c>
      <c r="E63" s="111">
        <v>45.25073810322008</v>
      </c>
      <c r="F63" s="111">
        <v>42.668010049920277</v>
      </c>
      <c r="G63" s="111">
        <v>40.457661870082241</v>
      </c>
      <c r="H63" s="111">
        <v>38.927667070373531</v>
      </c>
      <c r="I63" s="111">
        <v>35.590648716725042</v>
      </c>
      <c r="J63" s="111">
        <v>34.135874944661055</v>
      </c>
      <c r="K63" s="111">
        <v>31.754012506352115</v>
      </c>
      <c r="L63" s="111">
        <v>29.278508903491947</v>
      </c>
      <c r="M63" s="111">
        <v>27.783096466187217</v>
      </c>
      <c r="N63" s="111">
        <v>25.544336424332432</v>
      </c>
      <c r="O63" s="111">
        <v>23.785930757734747</v>
      </c>
      <c r="P63" s="111">
        <v>21.340730581542878</v>
      </c>
      <c r="Q63" s="111">
        <v>17.966840207797606</v>
      </c>
      <c r="R63" s="111">
        <v>15.979323315316806</v>
      </c>
      <c r="S63" s="111">
        <v>13.57276634511898</v>
      </c>
      <c r="T63" s="111">
        <v>14.680190158860869</v>
      </c>
      <c r="U63" s="111">
        <v>13.193890143245966</v>
      </c>
      <c r="V63" s="111">
        <v>12.169030605630596</v>
      </c>
      <c r="W63" s="111">
        <v>11.136851363194792</v>
      </c>
      <c r="X63" s="111">
        <v>10.215549451005536</v>
      </c>
      <c r="Y63" s="87"/>
    </row>
    <row r="64" spans="1:25" s="55" customFormat="1" ht="12.75" customHeight="1">
      <c r="A64" s="74">
        <v>60</v>
      </c>
      <c r="B64" s="75" t="s">
        <v>406</v>
      </c>
      <c r="C64" s="83" t="s">
        <v>407</v>
      </c>
      <c r="D64" s="111">
        <v>7.692889659539456</v>
      </c>
      <c r="E64" s="111">
        <v>7.2562455302229347</v>
      </c>
      <c r="F64" s="111">
        <v>6.7741520253026071</v>
      </c>
      <c r="G64" s="111">
        <v>6.3497577949338089</v>
      </c>
      <c r="H64" s="111">
        <v>5.9334778482404191</v>
      </c>
      <c r="I64" s="111">
        <v>5.2841243578420816</v>
      </c>
      <c r="J64" s="111">
        <v>4.9893341122426724</v>
      </c>
      <c r="K64" s="111">
        <v>4.5965939330675427</v>
      </c>
      <c r="L64" s="111">
        <v>4.191637042133908</v>
      </c>
      <c r="M64" s="111">
        <v>3.9315258390812087</v>
      </c>
      <c r="N64" s="111">
        <v>3.5626671840288737</v>
      </c>
      <c r="O64" s="111">
        <v>3.2900566651704866</v>
      </c>
      <c r="P64" s="111">
        <v>2.9528049198629382</v>
      </c>
      <c r="Q64" s="111">
        <v>2.5387945788800099</v>
      </c>
      <c r="R64" s="111">
        <v>2.3092737253616313</v>
      </c>
      <c r="S64" s="111">
        <v>2.2695468627641882</v>
      </c>
      <c r="T64" s="111">
        <v>2.2771361675241377</v>
      </c>
      <c r="U64" s="111">
        <v>2.2820284256248757</v>
      </c>
      <c r="V64" s="111">
        <v>2.1462197437545725</v>
      </c>
      <c r="W64" s="111">
        <v>2.1430551629031398</v>
      </c>
      <c r="X64" s="111">
        <v>2.1044403226436135</v>
      </c>
      <c r="Y64" s="87"/>
    </row>
    <row r="65" spans="1:26" s="55" customFormat="1" ht="12.75" customHeight="1">
      <c r="A65" s="74">
        <v>61</v>
      </c>
      <c r="B65" s="75" t="s">
        <v>408</v>
      </c>
      <c r="C65" s="83" t="s">
        <v>409</v>
      </c>
      <c r="D65" s="111">
        <v>22.204619178971722</v>
      </c>
      <c r="E65" s="111">
        <v>20.956718343821599</v>
      </c>
      <c r="F65" s="111">
        <v>19.578504485937266</v>
      </c>
      <c r="G65" s="111">
        <v>18.367350112350447</v>
      </c>
      <c r="H65" s="111">
        <v>17.200615529516618</v>
      </c>
      <c r="I65" s="111">
        <v>15.348961408786518</v>
      </c>
      <c r="J65" s="111">
        <v>14.510361069761194</v>
      </c>
      <c r="K65" s="111">
        <v>13.378333442821489</v>
      </c>
      <c r="L65" s="111">
        <v>12.210441111845808</v>
      </c>
      <c r="M65" s="111">
        <v>11.46343649186255</v>
      </c>
      <c r="N65" s="111">
        <v>10.400186831436043</v>
      </c>
      <c r="O65" s="111">
        <v>9.6109167927999959</v>
      </c>
      <c r="P65" s="111">
        <v>8.6255037047227958</v>
      </c>
      <c r="Q65" s="111">
        <v>7.4034089015636626</v>
      </c>
      <c r="R65" s="111">
        <v>6.7219970950779473</v>
      </c>
      <c r="S65" s="111">
        <v>6.2465944323067708</v>
      </c>
      <c r="T65" s="111">
        <v>6.0065493901004388</v>
      </c>
      <c r="U65" s="111">
        <v>5.9958734179537174</v>
      </c>
      <c r="V65" s="111">
        <v>5.7156211816459441</v>
      </c>
      <c r="W65" s="111">
        <v>5.6444342033040735</v>
      </c>
      <c r="X65" s="111">
        <v>5.4050018634400532</v>
      </c>
      <c r="Y65" s="87"/>
    </row>
    <row r="66" spans="1:26" s="55" customFormat="1" ht="12.75" customHeight="1">
      <c r="A66" s="74">
        <v>62</v>
      </c>
      <c r="B66" s="89" t="s">
        <v>410</v>
      </c>
      <c r="C66" s="83" t="s">
        <v>411</v>
      </c>
      <c r="D66" s="111">
        <v>204.68665554935529</v>
      </c>
      <c r="E66" s="111">
        <v>193.15552806396929</v>
      </c>
      <c r="F66" s="111">
        <v>180.42120408351528</v>
      </c>
      <c r="G66" s="111">
        <v>169.22571332369384</v>
      </c>
      <c r="H66" s="111">
        <v>158.39281957659028</v>
      </c>
      <c r="I66" s="111">
        <v>141.27338811249106</v>
      </c>
      <c r="J66" s="111">
        <v>133.51559658201998</v>
      </c>
      <c r="K66" s="111">
        <v>123.07683182872998</v>
      </c>
      <c r="L66" s="111">
        <v>112.30880413754036</v>
      </c>
      <c r="M66" s="111">
        <v>105.41433685747194</v>
      </c>
      <c r="N66" s="111">
        <v>95.609923320208637</v>
      </c>
      <c r="O66" s="111">
        <v>88.339656860561661</v>
      </c>
      <c r="P66" s="111">
        <v>79.282652433173524</v>
      </c>
      <c r="Q66" s="111">
        <v>68.077634835688613</v>
      </c>
      <c r="R66" s="111">
        <v>61.838492023471368</v>
      </c>
      <c r="S66" s="111">
        <v>54.651294125881485</v>
      </c>
      <c r="T66" s="111">
        <v>50.099042894506248</v>
      </c>
      <c r="U66" s="111">
        <v>47.215917248058297</v>
      </c>
      <c r="V66" s="111">
        <v>44.403859109404273</v>
      </c>
      <c r="W66" s="111">
        <v>42.573149174528567</v>
      </c>
      <c r="X66" s="111">
        <v>39.926094760619584</v>
      </c>
      <c r="Y66" s="87"/>
    </row>
    <row r="67" spans="1:26" s="55" customFormat="1" ht="12.75" customHeight="1">
      <c r="A67" s="74">
        <v>63</v>
      </c>
      <c r="B67" s="89" t="s">
        <v>412</v>
      </c>
      <c r="C67" s="83" t="s">
        <v>413</v>
      </c>
      <c r="D67" s="111">
        <v>11.283331153905452</v>
      </c>
      <c r="E67" s="111">
        <v>10.639779576133851</v>
      </c>
      <c r="F67" s="111">
        <v>9.9293478310106806</v>
      </c>
      <c r="G67" s="111">
        <v>9.3034151060470194</v>
      </c>
      <c r="H67" s="111">
        <v>8.6841158942832113</v>
      </c>
      <c r="I67" s="111">
        <v>7.7260181646123076</v>
      </c>
      <c r="J67" s="111">
        <v>7.2905629398475016</v>
      </c>
      <c r="K67" s="111">
        <v>6.7141282356114607</v>
      </c>
      <c r="L67" s="111">
        <v>6.1199261832485705</v>
      </c>
      <c r="M67" s="111">
        <v>5.737468143983433</v>
      </c>
      <c r="N67" s="111">
        <v>5.196099440606015</v>
      </c>
      <c r="O67" s="111">
        <v>4.7968606368152553</v>
      </c>
      <c r="P67" s="111">
        <v>4.3052103358528191</v>
      </c>
      <c r="Q67" s="111">
        <v>3.7047713651919736</v>
      </c>
      <c r="R67" s="111">
        <v>3.3728761664358955</v>
      </c>
      <c r="S67" s="111">
        <v>3.5098070884296835</v>
      </c>
      <c r="T67" s="111">
        <v>3.5368475462689397</v>
      </c>
      <c r="U67" s="111">
        <v>3.5432205217896549</v>
      </c>
      <c r="V67" s="111">
        <v>3.3933036893584552</v>
      </c>
      <c r="W67" s="111">
        <v>3.3607899257869271</v>
      </c>
      <c r="X67" s="111">
        <v>3.1562502028487351</v>
      </c>
      <c r="Y67" s="87"/>
    </row>
    <row r="68" spans="1:26" s="55" customFormat="1" ht="12.75" customHeight="1">
      <c r="A68" s="74">
        <v>64</v>
      </c>
      <c r="B68" s="89" t="s">
        <v>414</v>
      </c>
      <c r="C68" s="83" t="s">
        <v>415</v>
      </c>
      <c r="D68" s="111">
        <v>94.350817268644306</v>
      </c>
      <c r="E68" s="111">
        <v>89.390705258995553</v>
      </c>
      <c r="F68" s="111">
        <v>83.900890873881309</v>
      </c>
      <c r="G68" s="111">
        <v>79.135198984313405</v>
      </c>
      <c r="H68" s="111">
        <v>75.137129694958475</v>
      </c>
      <c r="I68" s="111">
        <v>67.892960155383548</v>
      </c>
      <c r="J68" s="111">
        <v>64.668058309112297</v>
      </c>
      <c r="K68" s="111">
        <v>59.901196963339729</v>
      </c>
      <c r="L68" s="111">
        <v>54.96532897465756</v>
      </c>
      <c r="M68" s="111">
        <v>51.895277241606067</v>
      </c>
      <c r="N68" s="111">
        <v>47.416439669283903</v>
      </c>
      <c r="O68" s="111">
        <v>43.996221579029864</v>
      </c>
      <c r="P68" s="111">
        <v>39.478917141923127</v>
      </c>
      <c r="Q68" s="111">
        <v>33.538907580972484</v>
      </c>
      <c r="R68" s="111">
        <v>30.121726101033492</v>
      </c>
      <c r="S68" s="111">
        <v>26.89834776686796</v>
      </c>
      <c r="T68" s="111">
        <v>24.231716043800464</v>
      </c>
      <c r="U68" s="111">
        <v>22.230376546547348</v>
      </c>
      <c r="V68" s="111">
        <v>20.844765499016074</v>
      </c>
      <c r="W68" s="111">
        <v>19.362296506697209</v>
      </c>
      <c r="X68" s="111">
        <v>17.709017520181476</v>
      </c>
      <c r="Y68" s="87"/>
    </row>
    <row r="69" spans="1:26" s="55" customFormat="1" ht="12.75" customHeight="1">
      <c r="A69" s="74">
        <v>65</v>
      </c>
      <c r="B69" s="75" t="s">
        <v>416</v>
      </c>
      <c r="C69" s="83" t="s">
        <v>417</v>
      </c>
      <c r="D69" s="111">
        <v>3.7671172328754841</v>
      </c>
      <c r="E69" s="111">
        <v>3.5674850890439411</v>
      </c>
      <c r="F69" s="111">
        <v>3.3465920624141052</v>
      </c>
      <c r="G69" s="111">
        <v>3.1545445872847613</v>
      </c>
      <c r="H69" s="111">
        <v>2.990455647859688</v>
      </c>
      <c r="I69" s="111">
        <v>2.6983209963108581</v>
      </c>
      <c r="J69" s="111">
        <v>2.5679885262207613</v>
      </c>
      <c r="K69" s="111">
        <v>2.377462254516721</v>
      </c>
      <c r="L69" s="111">
        <v>2.1802653025606533</v>
      </c>
      <c r="M69" s="111">
        <v>2.0572045581563794</v>
      </c>
      <c r="N69" s="111">
        <v>1.8781977574971032</v>
      </c>
      <c r="O69" s="111">
        <v>1.7419487023455689</v>
      </c>
      <c r="P69" s="111">
        <v>1.563121791738759</v>
      </c>
      <c r="Q69" s="111">
        <v>1.3294288404357568</v>
      </c>
      <c r="R69" s="111">
        <v>1.1954167178532715</v>
      </c>
      <c r="S69" s="111">
        <v>1.1114487936267632</v>
      </c>
      <c r="T69" s="111">
        <v>1.0606957147078964</v>
      </c>
      <c r="U69" s="111">
        <v>1.0286619751792039</v>
      </c>
      <c r="V69" s="111">
        <v>0.96638122945785454</v>
      </c>
      <c r="W69" s="111">
        <v>0.9400281804721925</v>
      </c>
      <c r="X69" s="111">
        <v>0.90998895209597708</v>
      </c>
      <c r="Y69" s="87"/>
    </row>
    <row r="70" spans="1:26" s="55" customFormat="1" ht="12.75" customHeight="1">
      <c r="A70" s="74">
        <v>66</v>
      </c>
      <c r="B70" s="75" t="s">
        <v>418</v>
      </c>
      <c r="C70" s="83" t="s">
        <v>419</v>
      </c>
      <c r="D70" s="111">
        <v>37.156275491316748</v>
      </c>
      <c r="E70" s="111">
        <v>34.937511465995229</v>
      </c>
      <c r="F70" s="111">
        <v>32.491527909049687</v>
      </c>
      <c r="G70" s="111">
        <v>30.319656076994939</v>
      </c>
      <c r="H70" s="111">
        <v>28.001357452623719</v>
      </c>
      <c r="I70" s="111">
        <v>24.66499165721142</v>
      </c>
      <c r="J70" s="111">
        <v>23.132647891707744</v>
      </c>
      <c r="K70" s="111">
        <v>21.221849028014116</v>
      </c>
      <c r="L70" s="111">
        <v>19.257370753106642</v>
      </c>
      <c r="M70" s="111">
        <v>17.967671388042103</v>
      </c>
      <c r="N70" s="111">
        <v>16.17357363842266</v>
      </c>
      <c r="O70" s="111">
        <v>14.878198311578915</v>
      </c>
      <c r="P70" s="111">
        <v>13.355147499073805</v>
      </c>
      <c r="Q70" s="111">
        <v>11.595071473651098</v>
      </c>
      <c r="R70" s="111">
        <v>10.653800630339802</v>
      </c>
      <c r="S70" s="111">
        <v>10.470101123183483</v>
      </c>
      <c r="T70" s="111">
        <v>10.822845748533572</v>
      </c>
      <c r="U70" s="111">
        <v>11.088196838726484</v>
      </c>
      <c r="V70" s="111">
        <v>10.710603722046613</v>
      </c>
      <c r="W70" s="111">
        <v>11.039397415522004</v>
      </c>
      <c r="X70" s="111">
        <v>11.031881952793844</v>
      </c>
      <c r="Y70" s="87"/>
    </row>
    <row r="71" spans="1:26" s="55" customFormat="1" ht="12.75" customHeight="1">
      <c r="A71" s="74">
        <v>67</v>
      </c>
      <c r="B71" s="89" t="s">
        <v>420</v>
      </c>
      <c r="C71" s="81" t="s">
        <v>421</v>
      </c>
      <c r="D71" s="111">
        <v>83.074492438173138</v>
      </c>
      <c r="E71" s="111">
        <v>78.92269525557623</v>
      </c>
      <c r="F71" s="111">
        <v>74.319619329509862</v>
      </c>
      <c r="G71" s="111">
        <v>70.363098331211489</v>
      </c>
      <c r="H71" s="111">
        <v>67.446794468352891</v>
      </c>
      <c r="I71" s="111">
        <v>61.461016849018726</v>
      </c>
      <c r="J71" s="111">
        <v>58.834547675338705</v>
      </c>
      <c r="K71" s="111">
        <v>54.664647580332947</v>
      </c>
      <c r="L71" s="111">
        <v>50.335484253884289</v>
      </c>
      <c r="M71" s="111">
        <v>47.697858998027506</v>
      </c>
      <c r="N71" s="111">
        <v>43.778900832667752</v>
      </c>
      <c r="O71" s="111">
        <v>40.725602235113442</v>
      </c>
      <c r="P71" s="111">
        <v>36.540401061977619</v>
      </c>
      <c r="Q71" s="111">
        <v>30.840069709404428</v>
      </c>
      <c r="R71" s="111">
        <v>27.502904314190644</v>
      </c>
      <c r="S71" s="111">
        <v>23.772506657626195</v>
      </c>
      <c r="T71" s="111">
        <v>21.026473275029606</v>
      </c>
      <c r="U71" s="111">
        <v>18.87707035830902</v>
      </c>
      <c r="V71" s="111">
        <v>17.41999672185964</v>
      </c>
      <c r="W71" s="111">
        <v>16.074682607711338</v>
      </c>
      <c r="X71" s="111">
        <v>14.834727790123889</v>
      </c>
      <c r="Y71" s="159"/>
    </row>
    <row r="72" spans="1:26" s="55" customFormat="1" ht="6.95" customHeight="1">
      <c r="A72" s="90"/>
      <c r="B72" s="91"/>
      <c r="C72" s="92"/>
      <c r="D72" s="111"/>
      <c r="E72" s="111"/>
      <c r="F72" s="111"/>
      <c r="G72" s="111"/>
      <c r="H72" s="111"/>
      <c r="I72" s="111"/>
      <c r="J72" s="111"/>
      <c r="K72" s="111"/>
      <c r="L72" s="111"/>
      <c r="M72" s="111"/>
      <c r="N72" s="111"/>
      <c r="O72" s="111"/>
      <c r="P72" s="111"/>
      <c r="Q72" s="111"/>
      <c r="R72" s="111"/>
      <c r="S72" s="111"/>
      <c r="T72" s="111"/>
      <c r="U72" s="111"/>
      <c r="V72" s="111"/>
      <c r="W72" s="111"/>
      <c r="X72" s="111"/>
      <c r="Y72" s="87"/>
    </row>
    <row r="73" spans="1:26" s="55" customFormat="1" ht="15" customHeight="1">
      <c r="A73" s="74">
        <v>68</v>
      </c>
      <c r="B73" s="91"/>
      <c r="C73" s="93" t="s">
        <v>422</v>
      </c>
      <c r="D73" s="111">
        <v>1284.3995382048674</v>
      </c>
      <c r="E73" s="111">
        <v>1220.2827633512513</v>
      </c>
      <c r="F73" s="111">
        <v>1149.1939990012293</v>
      </c>
      <c r="G73" s="111">
        <v>1088.1045593553583</v>
      </c>
      <c r="H73" s="111">
        <v>1043.2218203461946</v>
      </c>
      <c r="I73" s="111">
        <v>950.81052923569985</v>
      </c>
      <c r="J73" s="111">
        <v>910.2757207571558</v>
      </c>
      <c r="K73" s="111">
        <v>845.81493937058656</v>
      </c>
      <c r="L73" s="111">
        <v>778.88825715887776</v>
      </c>
      <c r="M73" s="111">
        <v>738.13072803912462</v>
      </c>
      <c r="N73" s="111">
        <v>677.54880837941835</v>
      </c>
      <c r="O73" s="111">
        <v>630.32806374010522</v>
      </c>
      <c r="P73" s="111">
        <v>565.55066283750421</v>
      </c>
      <c r="Q73" s="111">
        <v>477.25871715437972</v>
      </c>
      <c r="R73" s="111">
        <v>425.55156371992598</v>
      </c>
      <c r="S73" s="111">
        <v>387.70364977336021</v>
      </c>
      <c r="T73" s="111">
        <v>357.27028083740038</v>
      </c>
      <c r="U73" s="111">
        <v>329.32365048239114</v>
      </c>
      <c r="V73" s="111">
        <v>308.31418204272808</v>
      </c>
      <c r="W73" s="111">
        <v>288.30527733706487</v>
      </c>
      <c r="X73" s="111">
        <v>266.1118648054906</v>
      </c>
      <c r="Y73" s="159"/>
      <c r="Z73" s="80"/>
    </row>
    <row r="74" spans="1:26" s="55" customFormat="1" ht="15" customHeight="1">
      <c r="A74" s="74">
        <v>69</v>
      </c>
      <c r="B74" s="91"/>
      <c r="C74" s="94" t="s">
        <v>423</v>
      </c>
      <c r="D74" s="111">
        <v>28702.330089923587</v>
      </c>
      <c r="E74" s="111">
        <v>26893.774237955779</v>
      </c>
      <c r="F74" s="111">
        <v>24903.060264947839</v>
      </c>
      <c r="G74" s="111">
        <v>23120.150371063381</v>
      </c>
      <c r="H74" s="111">
        <v>21064.175181863549</v>
      </c>
      <c r="I74" s="111">
        <v>18314.547693362547</v>
      </c>
      <c r="J74" s="111">
        <v>17037.332022622046</v>
      </c>
      <c r="K74" s="111">
        <v>15549.322083642632</v>
      </c>
      <c r="L74" s="111">
        <v>14024.436301098032</v>
      </c>
      <c r="M74" s="111">
        <v>12999.413941394445</v>
      </c>
      <c r="N74" s="111">
        <v>11602.7200630594</v>
      </c>
      <c r="O74" s="111">
        <v>10620.445930071644</v>
      </c>
      <c r="P74" s="111">
        <v>9535.1477993932149</v>
      </c>
      <c r="Q74" s="111">
        <v>8381.9804679953231</v>
      </c>
      <c r="R74" s="111">
        <v>7799.0428699062277</v>
      </c>
      <c r="S74" s="111">
        <v>7185.3420331735879</v>
      </c>
      <c r="T74" s="111">
        <v>6986.700512008777</v>
      </c>
      <c r="U74" s="111">
        <v>6516.4140995281859</v>
      </c>
      <c r="V74" s="111">
        <v>6247.6012251642578</v>
      </c>
      <c r="W74" s="111">
        <v>6162.1231455670304</v>
      </c>
      <c r="X74" s="111">
        <v>6029.1075961044689</v>
      </c>
      <c r="Y74" s="159"/>
    </row>
    <row r="75" spans="1:26" s="55" customFormat="1" ht="15" customHeight="1">
      <c r="A75" s="74">
        <v>70</v>
      </c>
      <c r="B75" s="91"/>
      <c r="C75" s="95" t="s">
        <v>568</v>
      </c>
      <c r="D75" s="111">
        <v>29986.729628128458</v>
      </c>
      <c r="E75" s="111">
        <v>28114.057001307025</v>
      </c>
      <c r="F75" s="111">
        <v>26052.254263949064</v>
      </c>
      <c r="G75" s="111">
        <v>24208.254930418745</v>
      </c>
      <c r="H75" s="111">
        <v>22107.397002209746</v>
      </c>
      <c r="I75" s="111">
        <v>19265.35822259825</v>
      </c>
      <c r="J75" s="111">
        <v>17947.607743379205</v>
      </c>
      <c r="K75" s="111">
        <v>16395.137023013216</v>
      </c>
      <c r="L75" s="111">
        <v>14803.324558256911</v>
      </c>
      <c r="M75" s="111">
        <v>13737.54466943357</v>
      </c>
      <c r="N75" s="111">
        <v>12280.268871438815</v>
      </c>
      <c r="O75" s="111">
        <v>11250.77399381175</v>
      </c>
      <c r="P75" s="111">
        <v>10100.698462230723</v>
      </c>
      <c r="Q75" s="111">
        <v>8859.2391851497032</v>
      </c>
      <c r="R75" s="111">
        <v>8224.5944336261527</v>
      </c>
      <c r="S75" s="111">
        <v>7573.0456829469476</v>
      </c>
      <c r="T75" s="111">
        <v>7343.9707928461758</v>
      </c>
      <c r="U75" s="111">
        <v>6845.7377500105777</v>
      </c>
      <c r="V75" s="111">
        <v>6555.915407206985</v>
      </c>
      <c r="W75" s="111">
        <v>6450.428422904095</v>
      </c>
      <c r="X75" s="111">
        <v>6295.2194609099588</v>
      </c>
      <c r="Y75" s="159"/>
    </row>
    <row r="76" spans="1:26" s="55" customFormat="1" ht="15" customHeight="1">
      <c r="A76" s="74">
        <v>71</v>
      </c>
      <c r="B76" s="91"/>
      <c r="C76" s="94" t="s">
        <v>597</v>
      </c>
      <c r="D76" s="111">
        <v>-865.17129079755296</v>
      </c>
      <c r="E76" s="111">
        <v>-740.11536315429316</v>
      </c>
      <c r="F76" s="111">
        <v>-711.06207188423912</v>
      </c>
      <c r="G76" s="111">
        <v>-624.61355974827143</v>
      </c>
      <c r="H76" s="111">
        <v>-657.70125247310455</v>
      </c>
      <c r="I76" s="111">
        <v>-665.26362996517514</v>
      </c>
      <c r="J76" s="111">
        <v>-880.29772735089637</v>
      </c>
      <c r="K76" s="111">
        <v>-896.29704637396298</v>
      </c>
      <c r="L76" s="111">
        <v>-1024.0428100221122</v>
      </c>
      <c r="M76" s="111">
        <v>-1088.4329466754464</v>
      </c>
      <c r="N76" s="111">
        <v>-1103.853218951926</v>
      </c>
      <c r="O76" s="111">
        <v>-1118.2899643580711</v>
      </c>
      <c r="P76" s="111">
        <v>-1004.0105628198996</v>
      </c>
      <c r="Q76" s="111">
        <v>-947.44035194871867</v>
      </c>
      <c r="R76" s="111">
        <v>-890.14294336826003</v>
      </c>
      <c r="S76" s="111">
        <v>-884.93943626302917</v>
      </c>
      <c r="T76" s="111">
        <v>-870.92889060395726</v>
      </c>
      <c r="U76" s="111">
        <v>-842.14094759127192</v>
      </c>
      <c r="V76" s="111">
        <v>-710.15446448425973</v>
      </c>
      <c r="W76" s="111">
        <v>-666.85554644007937</v>
      </c>
      <c r="X76" s="111">
        <v>-781.7929441899928</v>
      </c>
      <c r="Y76" s="159"/>
    </row>
    <row r="77" spans="1:26" s="55" customFormat="1" ht="15" customHeight="1">
      <c r="A77" s="74">
        <v>72</v>
      </c>
      <c r="B77" s="91"/>
      <c r="C77" s="106" t="s">
        <v>619</v>
      </c>
      <c r="D77" s="111">
        <v>29121.558337330905</v>
      </c>
      <c r="E77" s="111">
        <v>27373.94163815273</v>
      </c>
      <c r="F77" s="111">
        <v>25341.192192064824</v>
      </c>
      <c r="G77" s="111">
        <v>23583.641370670473</v>
      </c>
      <c r="H77" s="111">
        <v>21449.695749736642</v>
      </c>
      <c r="I77" s="111">
        <v>18600.094592633075</v>
      </c>
      <c r="J77" s="111">
        <v>17067.31001602831</v>
      </c>
      <c r="K77" s="111">
        <v>15498.839976639254</v>
      </c>
      <c r="L77" s="111">
        <v>13779.281748234798</v>
      </c>
      <c r="M77" s="111">
        <v>12649.111722758124</v>
      </c>
      <c r="N77" s="111">
        <v>11176.415652486889</v>
      </c>
      <c r="O77" s="111">
        <v>10132.484029453679</v>
      </c>
      <c r="P77" s="111">
        <v>9096.6878994108229</v>
      </c>
      <c r="Q77" s="111">
        <v>7911.7988332009845</v>
      </c>
      <c r="R77" s="111">
        <v>7334.4514902578931</v>
      </c>
      <c r="S77" s="111">
        <v>6688.1062466839185</v>
      </c>
      <c r="T77" s="111">
        <v>6473.0419022422184</v>
      </c>
      <c r="U77" s="111">
        <v>6003.5968024193062</v>
      </c>
      <c r="V77" s="111">
        <v>5845.7609427227253</v>
      </c>
      <c r="W77" s="111">
        <v>5783.5728764640153</v>
      </c>
      <c r="X77" s="111">
        <v>5513.4265167199665</v>
      </c>
      <c r="Y77" s="159"/>
    </row>
    <row r="78" spans="1:26" ht="15" customHeight="1">
      <c r="A78" s="98" t="s">
        <v>569</v>
      </c>
    </row>
    <row r="79" spans="1:26" ht="15" customHeight="1">
      <c r="A79" s="99" t="s">
        <v>595</v>
      </c>
      <c r="C79" s="99"/>
    </row>
    <row r="80" spans="1:26" ht="15" customHeight="1">
      <c r="A80" s="99" t="s">
        <v>599</v>
      </c>
      <c r="C80" s="103"/>
    </row>
    <row r="81" spans="2:25" s="101" customFormat="1" ht="12" customHeight="1">
      <c r="B81" s="113"/>
      <c r="C81" s="114"/>
      <c r="D81" s="100"/>
      <c r="E81" s="100"/>
      <c r="F81" s="100"/>
      <c r="G81" s="100"/>
      <c r="H81" s="100"/>
      <c r="I81" s="100"/>
      <c r="J81" s="100"/>
      <c r="K81" s="100"/>
      <c r="L81" s="100"/>
      <c r="M81" s="100"/>
      <c r="N81" s="100"/>
      <c r="O81" s="100"/>
      <c r="P81" s="100"/>
      <c r="Q81" s="100"/>
      <c r="R81" s="100"/>
      <c r="S81" s="100"/>
      <c r="T81" s="100"/>
      <c r="U81" s="100"/>
      <c r="V81" s="100"/>
      <c r="W81" s="100"/>
      <c r="X81" s="100"/>
      <c r="Y81" s="213"/>
    </row>
    <row r="82" spans="2:25" ht="12" customHeight="1">
      <c r="B82" s="102"/>
      <c r="C82" s="103"/>
    </row>
    <row r="83" spans="2:25" ht="12" customHeight="1">
      <c r="B83" s="102"/>
      <c r="C83" s="103"/>
    </row>
    <row r="84" spans="2:25" ht="12" customHeight="1">
      <c r="B84" s="102"/>
      <c r="C84" s="103"/>
      <c r="D84" s="108"/>
      <c r="E84" s="108"/>
      <c r="F84" s="108"/>
      <c r="G84" s="108"/>
      <c r="H84" s="108"/>
      <c r="I84" s="108"/>
      <c r="J84" s="108"/>
      <c r="K84" s="108"/>
      <c r="L84" s="108"/>
      <c r="M84" s="108"/>
      <c r="N84" s="108"/>
      <c r="O84" s="108"/>
      <c r="P84" s="108"/>
      <c r="Q84" s="108"/>
      <c r="R84" s="108"/>
      <c r="S84" s="108"/>
      <c r="T84" s="108"/>
      <c r="U84" s="108"/>
      <c r="V84" s="108"/>
      <c r="W84" s="108"/>
      <c r="X84" s="108"/>
    </row>
    <row r="85" spans="2:25" ht="12" customHeight="1">
      <c r="B85" s="102"/>
      <c r="C85" s="103"/>
      <c r="D85" s="109"/>
      <c r="E85" s="109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09"/>
      <c r="T85" s="109"/>
      <c r="U85" s="109"/>
      <c r="V85" s="109"/>
      <c r="W85" s="109"/>
      <c r="X85" s="109"/>
    </row>
    <row r="86" spans="2:25" ht="12" customHeight="1">
      <c r="B86" s="102"/>
      <c r="C86" s="103"/>
    </row>
    <row r="87" spans="2:25" ht="12" customHeight="1">
      <c r="B87" s="102"/>
    </row>
    <row r="88" spans="2:25" ht="12" customHeight="1">
      <c r="B88" s="102"/>
    </row>
    <row r="89" spans="2:25" ht="12" customHeight="1">
      <c r="B89" s="102"/>
    </row>
    <row r="90" spans="2:25" ht="15" customHeight="1">
      <c r="B90" s="102"/>
    </row>
    <row r="91" spans="2:25" ht="15" customHeight="1">
      <c r="B91" s="102"/>
    </row>
    <row r="92" spans="2:25" ht="15" customHeight="1">
      <c r="B92" s="102"/>
    </row>
    <row r="93" spans="2:25" ht="15" customHeight="1">
      <c r="B93" s="102"/>
    </row>
    <row r="94" spans="2:25" ht="15" customHeight="1">
      <c r="B94" s="102"/>
      <c r="C94" s="103"/>
    </row>
    <row r="95" spans="2:25" ht="15" customHeight="1">
      <c r="B95" s="102"/>
      <c r="C95" s="103"/>
    </row>
    <row r="96" spans="2:25" ht="15" customHeight="1">
      <c r="B96" s="102"/>
      <c r="C96" s="103"/>
    </row>
    <row r="97" spans="2:3" ht="15" customHeight="1">
      <c r="B97" s="102"/>
      <c r="C97" s="103"/>
    </row>
    <row r="98" spans="2:3" ht="15" customHeight="1">
      <c r="B98" s="102"/>
      <c r="C98" s="103"/>
    </row>
    <row r="99" spans="2:3" ht="15" customHeight="1">
      <c r="B99" s="102"/>
      <c r="C99" s="103"/>
    </row>
    <row r="100" spans="2:3" ht="15" customHeight="1">
      <c r="B100" s="102"/>
      <c r="C100" s="103"/>
    </row>
    <row r="101" spans="2:3" ht="15" customHeight="1">
      <c r="B101" s="102"/>
      <c r="C101" s="103"/>
    </row>
    <row r="102" spans="2:3" ht="15" customHeight="1">
      <c r="B102" s="102"/>
      <c r="C102" s="103"/>
    </row>
    <row r="103" spans="2:3" ht="15" customHeight="1">
      <c r="B103" s="102"/>
      <c r="C103" s="103"/>
    </row>
    <row r="104" spans="2:3" ht="15" customHeight="1">
      <c r="B104" s="102"/>
      <c r="C104" s="103"/>
    </row>
    <row r="105" spans="2:3" ht="15" customHeight="1">
      <c r="B105" s="102"/>
      <c r="C105" s="103"/>
    </row>
    <row r="106" spans="2:3" ht="15" customHeight="1">
      <c r="B106" s="102"/>
      <c r="C106" s="103"/>
    </row>
    <row r="107" spans="2:3" ht="15" customHeight="1">
      <c r="B107" s="102"/>
      <c r="C107" s="103"/>
    </row>
    <row r="108" spans="2:3" ht="15" customHeight="1">
      <c r="B108" s="102"/>
      <c r="C108" s="103"/>
    </row>
    <row r="109" spans="2:3" ht="15" customHeight="1">
      <c r="B109" s="102"/>
      <c r="C109" s="103"/>
    </row>
    <row r="110" spans="2:3" ht="15" customHeight="1">
      <c r="B110" s="102"/>
      <c r="C110" s="103"/>
    </row>
    <row r="111" spans="2:3" ht="15" customHeight="1">
      <c r="B111" s="102"/>
      <c r="C111" s="103"/>
    </row>
    <row r="112" spans="2:3" ht="15" customHeight="1">
      <c r="B112" s="102"/>
      <c r="C112" s="103"/>
    </row>
    <row r="113" spans="2:3" ht="15" customHeight="1">
      <c r="B113" s="102"/>
      <c r="C113" s="103"/>
    </row>
    <row r="114" spans="2:3" ht="15" customHeight="1">
      <c r="B114" s="102"/>
      <c r="C114" s="103"/>
    </row>
    <row r="115" spans="2:3" ht="15" customHeight="1">
      <c r="B115" s="102"/>
      <c r="C115" s="103"/>
    </row>
    <row r="116" spans="2:3" ht="15" customHeight="1">
      <c r="B116" s="102"/>
      <c r="C116" s="103"/>
    </row>
    <row r="117" spans="2:3" ht="15" customHeight="1">
      <c r="B117" s="102"/>
      <c r="C117" s="103"/>
    </row>
    <row r="118" spans="2:3" ht="15" customHeight="1">
      <c r="B118" s="102"/>
      <c r="C118" s="103"/>
    </row>
    <row r="119" spans="2:3" ht="15" customHeight="1">
      <c r="B119" s="102"/>
      <c r="C119" s="103"/>
    </row>
    <row r="120" spans="2:3" ht="15" customHeight="1">
      <c r="B120" s="102"/>
      <c r="C120" s="103"/>
    </row>
    <row r="121" spans="2:3" ht="15" customHeight="1">
      <c r="B121" s="102"/>
      <c r="C121" s="103"/>
    </row>
    <row r="122" spans="2:3" ht="15" customHeight="1">
      <c r="B122" s="102"/>
      <c r="C122" s="103"/>
    </row>
    <row r="123" spans="2:3" ht="15" customHeight="1">
      <c r="B123" s="102"/>
      <c r="C123" s="103"/>
    </row>
    <row r="124" spans="2:3" ht="15" customHeight="1">
      <c r="B124" s="102"/>
      <c r="C124" s="103"/>
    </row>
    <row r="125" spans="2:3" ht="15" customHeight="1">
      <c r="B125" s="102"/>
      <c r="C125" s="103"/>
    </row>
    <row r="126" spans="2:3" ht="15" customHeight="1">
      <c r="B126" s="102"/>
      <c r="C126" s="103"/>
    </row>
    <row r="127" spans="2:3" ht="15" customHeight="1">
      <c r="B127" s="102"/>
      <c r="C127" s="103"/>
    </row>
    <row r="128" spans="2:3" ht="15" customHeight="1">
      <c r="B128" s="102"/>
      <c r="C128" s="103"/>
    </row>
    <row r="129" spans="2:3" ht="15" customHeight="1">
      <c r="B129" s="102"/>
      <c r="C129" s="103"/>
    </row>
    <row r="130" spans="2:3" ht="15" customHeight="1">
      <c r="B130" s="102"/>
      <c r="C130" s="103"/>
    </row>
    <row r="131" spans="2:3" ht="15" customHeight="1">
      <c r="B131" s="102"/>
      <c r="C131" s="103"/>
    </row>
    <row r="132" spans="2:3" ht="15" customHeight="1">
      <c r="B132" s="102"/>
      <c r="C132" s="103"/>
    </row>
    <row r="133" spans="2:3" ht="15" customHeight="1">
      <c r="B133" s="102"/>
      <c r="C133" s="103"/>
    </row>
    <row r="134" spans="2:3" ht="15" customHeight="1">
      <c r="B134" s="102"/>
      <c r="C134" s="103"/>
    </row>
    <row r="135" spans="2:3" ht="15" customHeight="1">
      <c r="B135" s="102"/>
      <c r="C135" s="103"/>
    </row>
    <row r="136" spans="2:3" ht="15" customHeight="1">
      <c r="B136" s="102"/>
      <c r="C136" s="103"/>
    </row>
    <row r="137" spans="2:3" ht="15" customHeight="1">
      <c r="B137" s="102"/>
      <c r="C137" s="103"/>
    </row>
    <row r="138" spans="2:3" ht="15" customHeight="1">
      <c r="B138" s="102"/>
      <c r="C138" s="103"/>
    </row>
    <row r="139" spans="2:3" ht="15" customHeight="1">
      <c r="B139" s="102"/>
      <c r="C139" s="103"/>
    </row>
    <row r="140" spans="2:3" ht="15" customHeight="1">
      <c r="B140" s="102"/>
      <c r="C140" s="103"/>
    </row>
    <row r="141" spans="2:3" ht="15" customHeight="1">
      <c r="B141" s="102"/>
      <c r="C141" s="103"/>
    </row>
    <row r="142" spans="2:3" ht="15" customHeight="1">
      <c r="B142" s="102"/>
      <c r="C142" s="103"/>
    </row>
    <row r="143" spans="2:3" ht="15" customHeight="1">
      <c r="B143" s="102"/>
      <c r="C143" s="103"/>
    </row>
    <row r="144" spans="2:3" ht="15" customHeight="1">
      <c r="B144" s="102"/>
      <c r="C144" s="103"/>
    </row>
    <row r="145" spans="2:3" ht="15" customHeight="1">
      <c r="B145" s="102"/>
      <c r="C145" s="103"/>
    </row>
    <row r="146" spans="2:3" ht="15" customHeight="1">
      <c r="B146" s="102"/>
      <c r="C146" s="103"/>
    </row>
    <row r="147" spans="2:3" ht="15" customHeight="1">
      <c r="B147" s="102"/>
      <c r="C147" s="103"/>
    </row>
    <row r="148" spans="2:3" ht="15" customHeight="1">
      <c r="B148" s="102"/>
      <c r="C148" s="103"/>
    </row>
    <row r="149" spans="2:3" ht="15" customHeight="1">
      <c r="B149" s="102"/>
      <c r="C149" s="103"/>
    </row>
    <row r="150" spans="2:3" ht="15" customHeight="1">
      <c r="B150" s="102"/>
      <c r="C150" s="103"/>
    </row>
    <row r="151" spans="2:3" ht="15" customHeight="1">
      <c r="B151" s="102"/>
      <c r="C151" s="103"/>
    </row>
    <row r="152" spans="2:3" ht="15" customHeight="1">
      <c r="B152" s="102"/>
      <c r="C152" s="103"/>
    </row>
    <row r="153" spans="2:3" ht="15" customHeight="1">
      <c r="B153" s="102"/>
      <c r="C153" s="103"/>
    </row>
    <row r="154" spans="2:3" ht="15" customHeight="1">
      <c r="B154" s="102"/>
      <c r="C154" s="103"/>
    </row>
    <row r="155" spans="2:3" ht="15" customHeight="1">
      <c r="B155" s="102"/>
      <c r="C155" s="103"/>
    </row>
    <row r="156" spans="2:3" ht="15" customHeight="1">
      <c r="B156" s="102"/>
      <c r="C156" s="103"/>
    </row>
    <row r="157" spans="2:3" ht="15" customHeight="1">
      <c r="B157" s="102"/>
      <c r="C157" s="103"/>
    </row>
    <row r="158" spans="2:3" ht="15" customHeight="1">
      <c r="B158" s="102"/>
      <c r="C158" s="103"/>
    </row>
    <row r="159" spans="2:3" ht="15" customHeight="1">
      <c r="B159" s="102"/>
      <c r="C159" s="103"/>
    </row>
    <row r="160" spans="2:3" ht="15" customHeight="1">
      <c r="B160" s="102"/>
      <c r="C160" s="103"/>
    </row>
    <row r="161" spans="2:3" ht="15" customHeight="1">
      <c r="B161" s="102"/>
      <c r="C161" s="103"/>
    </row>
    <row r="162" spans="2:3" ht="15" customHeight="1">
      <c r="B162" s="102"/>
      <c r="C162" s="103"/>
    </row>
    <row r="163" spans="2:3" ht="15" customHeight="1">
      <c r="B163" s="102"/>
      <c r="C163" s="103"/>
    </row>
    <row r="164" spans="2:3" ht="15" customHeight="1">
      <c r="B164" s="102"/>
      <c r="C164" s="103"/>
    </row>
    <row r="165" spans="2:3" ht="15" customHeight="1">
      <c r="B165" s="102"/>
      <c r="C165" s="103"/>
    </row>
    <row r="166" spans="2:3" ht="15" customHeight="1">
      <c r="B166" s="102"/>
      <c r="C166" s="103"/>
    </row>
    <row r="167" spans="2:3" ht="15" customHeight="1">
      <c r="B167" s="102"/>
      <c r="C167" s="103"/>
    </row>
    <row r="168" spans="2:3" ht="15" customHeight="1">
      <c r="B168" s="102"/>
      <c r="C168" s="103"/>
    </row>
    <row r="169" spans="2:3" ht="15" customHeight="1">
      <c r="B169" s="102"/>
      <c r="C169" s="103"/>
    </row>
    <row r="170" spans="2:3" ht="15" customHeight="1">
      <c r="B170" s="102"/>
      <c r="C170" s="103"/>
    </row>
    <row r="171" spans="2:3" ht="15" customHeight="1">
      <c r="B171" s="102"/>
      <c r="C171" s="103"/>
    </row>
    <row r="172" spans="2:3" ht="15" customHeight="1">
      <c r="B172" s="102"/>
      <c r="C172" s="103"/>
    </row>
    <row r="173" spans="2:3" ht="15" customHeight="1">
      <c r="B173" s="102"/>
      <c r="C173" s="103"/>
    </row>
    <row r="174" spans="2:3" ht="15" customHeight="1">
      <c r="B174" s="102"/>
      <c r="C174" s="103"/>
    </row>
    <row r="175" spans="2:3" ht="15" customHeight="1">
      <c r="B175" s="102"/>
      <c r="C175" s="103"/>
    </row>
    <row r="176" spans="2:3" ht="15" customHeight="1">
      <c r="B176" s="102"/>
      <c r="C176" s="103"/>
    </row>
    <row r="177" spans="2:3" ht="15" customHeight="1">
      <c r="B177" s="102"/>
      <c r="C177" s="103"/>
    </row>
    <row r="178" spans="2:3" ht="15" customHeight="1">
      <c r="B178" s="102"/>
      <c r="C178" s="103"/>
    </row>
    <row r="179" spans="2:3" ht="15" customHeight="1">
      <c r="B179" s="102"/>
      <c r="C179" s="103"/>
    </row>
    <row r="180" spans="2:3" ht="15" customHeight="1">
      <c r="B180" s="102"/>
      <c r="C180" s="103"/>
    </row>
    <row r="181" spans="2:3" ht="15" customHeight="1">
      <c r="B181" s="102"/>
      <c r="C181" s="103"/>
    </row>
    <row r="182" spans="2:3" ht="15" customHeight="1">
      <c r="B182" s="102"/>
      <c r="C182" s="103"/>
    </row>
    <row r="183" spans="2:3" ht="15" customHeight="1">
      <c r="B183" s="102"/>
      <c r="C183" s="103"/>
    </row>
    <row r="184" spans="2:3" ht="15" customHeight="1">
      <c r="B184" s="102"/>
      <c r="C184" s="103"/>
    </row>
    <row r="185" spans="2:3" ht="15" customHeight="1">
      <c r="B185" s="102"/>
      <c r="C185" s="103"/>
    </row>
    <row r="186" spans="2:3" ht="15" customHeight="1">
      <c r="C186" s="103"/>
    </row>
    <row r="187" spans="2:3" ht="15" customHeight="1">
      <c r="C187" s="103"/>
    </row>
    <row r="188" spans="2:3" ht="15" customHeight="1">
      <c r="C188" s="103"/>
    </row>
    <row r="189" spans="2:3" ht="15" customHeight="1">
      <c r="C189" s="103"/>
    </row>
    <row r="190" spans="2:3" ht="15" customHeight="1">
      <c r="C190" s="103"/>
    </row>
    <row r="191" spans="2:3" ht="15" customHeight="1">
      <c r="C191" s="103"/>
    </row>
    <row r="192" spans="2:3" ht="15" customHeight="1">
      <c r="C192" s="103"/>
    </row>
    <row r="193" spans="3:3" ht="15" customHeight="1">
      <c r="C193" s="103"/>
    </row>
    <row r="194" spans="3:3" ht="15" customHeight="1">
      <c r="C194" s="103"/>
    </row>
    <row r="195" spans="3:3" ht="15" customHeight="1">
      <c r="C195" s="103"/>
    </row>
    <row r="196" spans="3:3" ht="15" customHeight="1">
      <c r="C196" s="103"/>
    </row>
    <row r="197" spans="3:3" ht="15" customHeight="1">
      <c r="C197" s="103"/>
    </row>
    <row r="198" spans="3:3" ht="15" customHeight="1">
      <c r="C198" s="103"/>
    </row>
    <row r="199" spans="3:3" ht="15" customHeight="1">
      <c r="C199" s="103"/>
    </row>
    <row r="200" spans="3:3" ht="15" customHeight="1">
      <c r="C200" s="103"/>
    </row>
    <row r="201" spans="3:3" ht="15" customHeight="1">
      <c r="C201" s="103"/>
    </row>
    <row r="202" spans="3:3" ht="15" customHeight="1">
      <c r="C202" s="103"/>
    </row>
    <row r="203" spans="3:3" ht="15" customHeight="1">
      <c r="C203" s="103"/>
    </row>
    <row r="204" spans="3:3" ht="15" customHeight="1">
      <c r="C204" s="103"/>
    </row>
    <row r="205" spans="3:3" ht="15" customHeight="1">
      <c r="C205" s="103"/>
    </row>
    <row r="206" spans="3:3" ht="15" customHeight="1">
      <c r="C206" s="103"/>
    </row>
    <row r="207" spans="3:3" ht="15" customHeight="1">
      <c r="C207" s="103"/>
    </row>
    <row r="208" spans="3:3" ht="15" customHeight="1">
      <c r="C208" s="103"/>
    </row>
    <row r="209" spans="3:3" ht="15" customHeight="1">
      <c r="C209" s="103"/>
    </row>
    <row r="210" spans="3:3" ht="15" customHeight="1">
      <c r="C210" s="103"/>
    </row>
    <row r="211" spans="3:3" ht="15" customHeight="1">
      <c r="C211" s="103"/>
    </row>
    <row r="212" spans="3:3" ht="15" customHeight="1">
      <c r="C212" s="103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78740157480314965" bottom="0.39370078740157483" header="0.11811023622047245" footer="0.11811023622047245"/>
  <pageSetup paperSize="9" scale="65" orientation="portrait" r:id="rId1"/>
  <headerFooter alignWithMargins="0">
    <oddFooter>&amp;L&amp;"MetaNormalLF-Roman,Standard"&amp;10Statistisches Bundesamt, Tabellen zu den UGR, Teil 3, 2017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669"/>
  <sheetViews>
    <sheetView zoomScaleNormal="100" zoomScaleSheetLayoutView="100" workbookViewId="0"/>
  </sheetViews>
  <sheetFormatPr baseColWidth="10" defaultRowHeight="11.25"/>
  <cols>
    <col min="1" max="1" width="3.85546875" style="71" customWidth="1"/>
    <col min="2" max="2" width="8.7109375" style="71" customWidth="1"/>
    <col min="3" max="3" width="53.7109375" style="71" customWidth="1"/>
    <col min="4" max="8" width="10.28515625" style="71" hidden="1" customWidth="1"/>
    <col min="9" max="9" width="10.28515625" style="71" customWidth="1"/>
    <col min="10" max="13" width="10.28515625" style="71" hidden="1" customWidth="1"/>
    <col min="14" max="14" width="10.28515625" style="71" customWidth="1"/>
    <col min="15" max="18" width="10.28515625" style="71" hidden="1" customWidth="1"/>
    <col min="19" max="24" width="10.28515625" style="71" customWidth="1"/>
    <col min="25" max="25" width="11.42578125" style="156"/>
    <col min="26" max="16384" width="11.42578125" style="71"/>
  </cols>
  <sheetData>
    <row r="1" spans="1:25" s="68" customFormat="1" ht="20.100000000000001" customHeight="1">
      <c r="A1" s="200" t="s">
        <v>704</v>
      </c>
      <c r="B1" s="67"/>
      <c r="C1" s="67"/>
      <c r="E1" s="69"/>
      <c r="F1" s="69"/>
      <c r="G1" s="69"/>
      <c r="J1" s="66"/>
      <c r="K1" s="67"/>
      <c r="Y1" s="212"/>
    </row>
    <row r="2" spans="1:25" s="68" customFormat="1" ht="18" customHeight="1">
      <c r="A2" s="158" t="s">
        <v>697</v>
      </c>
      <c r="B2" s="67"/>
      <c r="C2" s="67"/>
      <c r="E2" s="69"/>
      <c r="F2" s="69"/>
      <c r="G2" s="69"/>
      <c r="J2" s="70"/>
      <c r="K2" s="67"/>
      <c r="Y2" s="212"/>
    </row>
    <row r="3" spans="1:25" ht="15" customHeight="1">
      <c r="C3" s="72"/>
      <c r="D3" s="104"/>
      <c r="G3" s="105"/>
    </row>
    <row r="4" spans="1:25" s="58" customFormat="1" ht="27" customHeight="1">
      <c r="A4" s="174" t="s">
        <v>282</v>
      </c>
      <c r="B4" s="175" t="s">
        <v>587</v>
      </c>
      <c r="C4" s="194" t="s">
        <v>284</v>
      </c>
      <c r="D4" s="171">
        <v>1995</v>
      </c>
      <c r="E4" s="171">
        <v>1996</v>
      </c>
      <c r="F4" s="171">
        <v>1997</v>
      </c>
      <c r="G4" s="171">
        <v>1998</v>
      </c>
      <c r="H4" s="171">
        <v>1999</v>
      </c>
      <c r="I4" s="171">
        <v>2000</v>
      </c>
      <c r="J4" s="171">
        <v>2001</v>
      </c>
      <c r="K4" s="171">
        <v>2002</v>
      </c>
      <c r="L4" s="171">
        <v>2003</v>
      </c>
      <c r="M4" s="171">
        <v>2004</v>
      </c>
      <c r="N4" s="171">
        <v>2005</v>
      </c>
      <c r="O4" s="171">
        <v>2006</v>
      </c>
      <c r="P4" s="171">
        <v>2007</v>
      </c>
      <c r="Q4" s="171">
        <v>2008</v>
      </c>
      <c r="R4" s="171">
        <v>2009</v>
      </c>
      <c r="S4" s="73">
        <v>2010</v>
      </c>
      <c r="T4" s="73">
        <v>2011</v>
      </c>
      <c r="U4" s="73">
        <v>2012</v>
      </c>
      <c r="V4" s="73">
        <v>2013</v>
      </c>
      <c r="W4" s="73">
        <v>2014</v>
      </c>
      <c r="X4" s="168">
        <v>2015</v>
      </c>
      <c r="Y4" s="177"/>
    </row>
    <row r="5" spans="1:25" s="55" customFormat="1" ht="15" customHeight="1">
      <c r="A5" s="74">
        <v>1</v>
      </c>
      <c r="B5" s="75" t="s">
        <v>289</v>
      </c>
      <c r="C5" s="76" t="s">
        <v>290</v>
      </c>
      <c r="D5" s="111">
        <v>97988.584571856263</v>
      </c>
      <c r="E5" s="111">
        <v>98123.878875100912</v>
      </c>
      <c r="F5" s="111">
        <v>97933.578055426347</v>
      </c>
      <c r="G5" s="111">
        <v>98486.902837093483</v>
      </c>
      <c r="H5" s="111">
        <v>101063.28987341153</v>
      </c>
      <c r="I5" s="111">
        <v>102497.05250936943</v>
      </c>
      <c r="J5" s="111">
        <v>100670.50428103998</v>
      </c>
      <c r="K5" s="111">
        <v>97464.738449465833</v>
      </c>
      <c r="L5" s="111">
        <v>96083.486752615543</v>
      </c>
      <c r="M5" s="111">
        <v>98877.680398398748</v>
      </c>
      <c r="N5" s="111">
        <v>97750.668234442797</v>
      </c>
      <c r="O5" s="111">
        <v>97201.774568640947</v>
      </c>
      <c r="P5" s="111">
        <v>94666.963295521302</v>
      </c>
      <c r="Q5" s="111">
        <v>100678.49044474003</v>
      </c>
      <c r="R5" s="111">
        <v>97500.09256600817</v>
      </c>
      <c r="S5" s="111">
        <v>96617.797437624657</v>
      </c>
      <c r="T5" s="111">
        <v>102006.50047391273</v>
      </c>
      <c r="U5" s="111">
        <v>100346.42214885261</v>
      </c>
      <c r="V5" s="111">
        <v>102046.18434766175</v>
      </c>
      <c r="W5" s="111">
        <v>104923.14734549675</v>
      </c>
      <c r="X5" s="111">
        <v>106350.61317402123</v>
      </c>
      <c r="Y5" s="87"/>
    </row>
    <row r="6" spans="1:25" s="55" customFormat="1" ht="12.75" customHeight="1">
      <c r="A6" s="74">
        <v>2</v>
      </c>
      <c r="B6" s="75" t="s">
        <v>291</v>
      </c>
      <c r="C6" s="79" t="s">
        <v>292</v>
      </c>
      <c r="D6" s="111">
        <v>97979.788651144816</v>
      </c>
      <c r="E6" s="111">
        <v>98115.137335376421</v>
      </c>
      <c r="F6" s="111">
        <v>97919.865815444049</v>
      </c>
      <c r="G6" s="111">
        <v>98477.819874650871</v>
      </c>
      <c r="H6" s="111">
        <v>101053.87750669889</v>
      </c>
      <c r="I6" s="111">
        <v>102486.13041692362</v>
      </c>
      <c r="J6" s="111">
        <v>100661.38589778272</v>
      </c>
      <c r="K6" s="111">
        <v>97455.469705927433</v>
      </c>
      <c r="L6" s="111">
        <v>96073.132249761562</v>
      </c>
      <c r="M6" s="111">
        <v>98866.668599787808</v>
      </c>
      <c r="N6" s="111">
        <v>97739.300267569473</v>
      </c>
      <c r="O6" s="111">
        <v>97189.685664870412</v>
      </c>
      <c r="P6" s="111">
        <v>94652.339627866575</v>
      </c>
      <c r="Q6" s="111">
        <v>100666.48781289763</v>
      </c>
      <c r="R6" s="111">
        <v>97488.763317548437</v>
      </c>
      <c r="S6" s="111">
        <v>96605.469317314273</v>
      </c>
      <c r="T6" s="111">
        <v>101993.67011261596</v>
      </c>
      <c r="U6" s="111">
        <v>100334.53088067562</v>
      </c>
      <c r="V6" s="111">
        <v>102033.85726871077</v>
      </c>
      <c r="W6" s="111">
        <v>104910.29371942472</v>
      </c>
      <c r="X6" s="111">
        <v>106337.52470421817</v>
      </c>
      <c r="Y6" s="87"/>
    </row>
    <row r="7" spans="1:25" s="55" customFormat="1" ht="12.75" customHeight="1">
      <c r="A7" s="74">
        <v>3</v>
      </c>
      <c r="B7" s="75" t="s">
        <v>293</v>
      </c>
      <c r="C7" s="79" t="s">
        <v>294</v>
      </c>
      <c r="D7" s="111">
        <v>6.7296102300578662</v>
      </c>
      <c r="E7" s="111">
        <v>6.6906414053864944</v>
      </c>
      <c r="F7" s="111">
        <v>11.737629950325534</v>
      </c>
      <c r="G7" s="111">
        <v>7.1150164310665422</v>
      </c>
      <c r="H7" s="111">
        <v>7.4232112671007373</v>
      </c>
      <c r="I7" s="111">
        <v>8.9132097424683856</v>
      </c>
      <c r="J7" s="111">
        <v>7.1205185537187381</v>
      </c>
      <c r="K7" s="111">
        <v>7.3788354016307549</v>
      </c>
      <c r="L7" s="111">
        <v>8.5089688727544086</v>
      </c>
      <c r="M7" s="111">
        <v>9.1319554584493652</v>
      </c>
      <c r="N7" s="111">
        <v>9.5258490026401557</v>
      </c>
      <c r="O7" s="111">
        <v>10.287655393472109</v>
      </c>
      <c r="P7" s="111">
        <v>12.749727155860157</v>
      </c>
      <c r="Q7" s="111">
        <v>10.111628360119047</v>
      </c>
      <c r="R7" s="111">
        <v>9.4177833774425306</v>
      </c>
      <c r="S7" s="111">
        <v>10.435984655485452</v>
      </c>
      <c r="T7" s="111">
        <v>11.050180004052519</v>
      </c>
      <c r="U7" s="111">
        <v>10.167130335531809</v>
      </c>
      <c r="V7" s="111">
        <v>10.603989214856764</v>
      </c>
      <c r="W7" s="111">
        <v>11.000506059047645</v>
      </c>
      <c r="X7" s="111">
        <v>11.394544555307226</v>
      </c>
      <c r="Y7" s="87"/>
    </row>
    <row r="8" spans="1:25" s="55" customFormat="1" ht="12.75" customHeight="1">
      <c r="A8" s="74">
        <v>4</v>
      </c>
      <c r="B8" s="75" t="s">
        <v>295</v>
      </c>
      <c r="C8" s="79" t="s">
        <v>296</v>
      </c>
      <c r="D8" s="111">
        <v>2.0663104813855102</v>
      </c>
      <c r="E8" s="111">
        <v>2.0508983190947041</v>
      </c>
      <c r="F8" s="111">
        <v>1.9746100319721354</v>
      </c>
      <c r="G8" s="111">
        <v>1.9679460115436302</v>
      </c>
      <c r="H8" s="111">
        <v>1.9891554455470513</v>
      </c>
      <c r="I8" s="111">
        <v>2.0088827033330268</v>
      </c>
      <c r="J8" s="111">
        <v>1.9978647035520123</v>
      </c>
      <c r="K8" s="111">
        <v>1.8899081367748536</v>
      </c>
      <c r="L8" s="111">
        <v>1.8455339812235165</v>
      </c>
      <c r="M8" s="111">
        <v>1.87984315249987</v>
      </c>
      <c r="N8" s="111">
        <v>1.8421178706774453</v>
      </c>
      <c r="O8" s="111">
        <v>1.8012483770583625</v>
      </c>
      <c r="P8" s="111">
        <v>1.8739404988650017</v>
      </c>
      <c r="Q8" s="111">
        <v>1.8910034822855699</v>
      </c>
      <c r="R8" s="111">
        <v>1.9114650822817121</v>
      </c>
      <c r="S8" s="111">
        <v>1.8921356549078163</v>
      </c>
      <c r="T8" s="111">
        <v>1.7801812927129095</v>
      </c>
      <c r="U8" s="111">
        <v>1.7241378414679169</v>
      </c>
      <c r="V8" s="111">
        <v>1.723089736135573</v>
      </c>
      <c r="W8" s="111">
        <v>1.8531200129809964</v>
      </c>
      <c r="X8" s="111">
        <v>1.6939252477516764</v>
      </c>
      <c r="Y8" s="87"/>
    </row>
    <row r="9" spans="1:25" s="55" customFormat="1" ht="12.75" customHeight="1">
      <c r="A9" s="74">
        <v>5</v>
      </c>
      <c r="B9" s="75" t="s">
        <v>297</v>
      </c>
      <c r="C9" s="81" t="s">
        <v>298</v>
      </c>
      <c r="D9" s="111">
        <v>2249.671613504599</v>
      </c>
      <c r="E9" s="111">
        <v>2147.2064597896456</v>
      </c>
      <c r="F9" s="111">
        <v>2030.0621789246165</v>
      </c>
      <c r="G9" s="111">
        <v>1919.6645168959349</v>
      </c>
      <c r="H9" s="111">
        <v>1814.7779350520516</v>
      </c>
      <c r="I9" s="111">
        <v>1703.387053531224</v>
      </c>
      <c r="J9" s="111">
        <v>1608.6731285735766</v>
      </c>
      <c r="K9" s="111">
        <v>1406.0783920171114</v>
      </c>
      <c r="L9" s="111">
        <v>1207.1683175472824</v>
      </c>
      <c r="M9" s="111">
        <v>1056.3098853794399</v>
      </c>
      <c r="N9" s="111">
        <v>842.57418662546252</v>
      </c>
      <c r="O9" s="111">
        <v>843.28505604867098</v>
      </c>
      <c r="P9" s="111">
        <v>790.75177929480787</v>
      </c>
      <c r="Q9" s="111">
        <v>726.25994590565404</v>
      </c>
      <c r="R9" s="111">
        <v>689.64930223213071</v>
      </c>
      <c r="S9" s="111">
        <v>669.31583382698489</v>
      </c>
      <c r="T9" s="111">
        <v>670.32283071029224</v>
      </c>
      <c r="U9" s="111">
        <v>599.66767494303133</v>
      </c>
      <c r="V9" s="111">
        <v>563.0007373695114</v>
      </c>
      <c r="W9" s="111">
        <v>527.73652274959909</v>
      </c>
      <c r="X9" s="111">
        <v>552.31454289343617</v>
      </c>
      <c r="Y9" s="87"/>
    </row>
    <row r="10" spans="1:25" s="55" customFormat="1" ht="12.75" customHeight="1">
      <c r="A10" s="74">
        <v>6</v>
      </c>
      <c r="B10" s="75" t="s">
        <v>299</v>
      </c>
      <c r="C10" s="82" t="s">
        <v>300</v>
      </c>
      <c r="D10" s="111">
        <v>14.859714611598235</v>
      </c>
      <c r="E10" s="111">
        <v>23.406542401249844</v>
      </c>
      <c r="F10" s="111">
        <v>12.731354794167487</v>
      </c>
      <c r="G10" s="111">
        <v>5.6270984782144211</v>
      </c>
      <c r="H10" s="111">
        <v>5.1107594439932251</v>
      </c>
      <c r="I10" s="111">
        <v>4.3981363744302779</v>
      </c>
      <c r="J10" s="111">
        <v>4.1543903541846916</v>
      </c>
      <c r="K10" s="111">
        <v>3.5702734382825909</v>
      </c>
      <c r="L10" s="111">
        <v>9.595113621528089</v>
      </c>
      <c r="M10" s="111">
        <v>10.1990081967148</v>
      </c>
      <c r="N10" s="111">
        <v>10.398597152291948</v>
      </c>
      <c r="O10" s="111">
        <v>10.407645901351351</v>
      </c>
      <c r="P10" s="111">
        <v>9.8294512920250678</v>
      </c>
      <c r="Q10" s="111">
        <v>11.194519891183951</v>
      </c>
      <c r="R10" s="111">
        <v>12.195393387798811</v>
      </c>
      <c r="S10" s="111">
        <v>11.176777305044096</v>
      </c>
      <c r="T10" s="111">
        <v>31.822731050233941</v>
      </c>
      <c r="U10" s="111">
        <v>2.8082016947795196</v>
      </c>
      <c r="V10" s="111">
        <v>3.1133020973983707</v>
      </c>
      <c r="W10" s="111">
        <v>2.9380076463457288</v>
      </c>
      <c r="X10" s="111">
        <v>3.1533142504911966</v>
      </c>
      <c r="Y10" s="87"/>
    </row>
    <row r="11" spans="1:25" s="55" customFormat="1" ht="12.75" customHeight="1">
      <c r="A11" s="74">
        <v>7</v>
      </c>
      <c r="B11" s="75" t="s">
        <v>301</v>
      </c>
      <c r="C11" s="79" t="s">
        <v>302</v>
      </c>
      <c r="D11" s="111">
        <v>13.688296593460141</v>
      </c>
      <c r="E11" s="111">
        <v>16.558971778168225</v>
      </c>
      <c r="F11" s="111">
        <v>15.232470602114445</v>
      </c>
      <c r="G11" s="111">
        <v>15.647615653077255</v>
      </c>
      <c r="H11" s="111">
        <v>15.549465296330444</v>
      </c>
      <c r="I11" s="111">
        <v>15.016001874045253</v>
      </c>
      <c r="J11" s="111">
        <v>14.361468081696328</v>
      </c>
      <c r="K11" s="111">
        <v>12.858390033828792</v>
      </c>
      <c r="L11" s="111">
        <v>6.9454862227961103</v>
      </c>
      <c r="M11" s="111">
        <v>7.7988777192590035</v>
      </c>
      <c r="N11" s="111">
        <v>27.132019097915279</v>
      </c>
      <c r="O11" s="111">
        <v>16.304339718212432</v>
      </c>
      <c r="P11" s="111">
        <v>12.534077834713134</v>
      </c>
      <c r="Q11" s="111">
        <v>9.9835914130669856</v>
      </c>
      <c r="R11" s="111">
        <v>5.3738847581680691</v>
      </c>
      <c r="S11" s="111">
        <v>9.8878277599768118</v>
      </c>
      <c r="T11" s="111">
        <v>5.7353777695416248</v>
      </c>
      <c r="U11" s="111">
        <v>5.2843253211554666</v>
      </c>
      <c r="V11" s="111">
        <v>5.5766152432648868</v>
      </c>
      <c r="W11" s="111">
        <v>6.391787082888496</v>
      </c>
      <c r="X11" s="111">
        <v>6.6618740139821115</v>
      </c>
      <c r="Y11" s="87"/>
    </row>
    <row r="12" spans="1:25" s="55" customFormat="1" ht="12.75" customHeight="1">
      <c r="A12" s="74">
        <v>8</v>
      </c>
      <c r="B12" s="75" t="s">
        <v>303</v>
      </c>
      <c r="C12" s="79" t="s">
        <v>304</v>
      </c>
      <c r="D12" s="111">
        <v>2221.1236022995404</v>
      </c>
      <c r="E12" s="111">
        <v>2107.2409456102273</v>
      </c>
      <c r="F12" s="111">
        <v>2002.0983535283347</v>
      </c>
      <c r="G12" s="111">
        <v>1898.389802764643</v>
      </c>
      <c r="H12" s="111">
        <v>1794.1177103117279</v>
      </c>
      <c r="I12" s="111">
        <v>1683.9729152827483</v>
      </c>
      <c r="J12" s="111">
        <v>1590.1572701376954</v>
      </c>
      <c r="K12" s="111">
        <v>1389.6497285449998</v>
      </c>
      <c r="L12" s="111">
        <v>1190.6277177029583</v>
      </c>
      <c r="M12" s="111">
        <v>1038.3119994634662</v>
      </c>
      <c r="N12" s="111">
        <v>805.04357037525529</v>
      </c>
      <c r="O12" s="111">
        <v>816.57307042910725</v>
      </c>
      <c r="P12" s="111">
        <v>768.3882501680697</v>
      </c>
      <c r="Q12" s="111">
        <v>705.0818346014031</v>
      </c>
      <c r="R12" s="111">
        <v>672.0800240861638</v>
      </c>
      <c r="S12" s="111">
        <v>648.25122876196406</v>
      </c>
      <c r="T12" s="111">
        <v>632.76472189051663</v>
      </c>
      <c r="U12" s="111">
        <v>591.5751479270964</v>
      </c>
      <c r="V12" s="111">
        <v>554.31082002884818</v>
      </c>
      <c r="W12" s="111">
        <v>518.40672802036488</v>
      </c>
      <c r="X12" s="111">
        <v>542.49935462896281</v>
      </c>
      <c r="Y12" s="87"/>
    </row>
    <row r="13" spans="1:25" s="55" customFormat="1" ht="12.75" customHeight="1">
      <c r="A13" s="74">
        <v>9</v>
      </c>
      <c r="B13" s="75" t="s">
        <v>305</v>
      </c>
      <c r="C13" s="83" t="s">
        <v>306</v>
      </c>
      <c r="D13" s="111">
        <v>83162.738568240951</v>
      </c>
      <c r="E13" s="111">
        <v>87435.736658860187</v>
      </c>
      <c r="F13" s="111">
        <v>78710.555315257647</v>
      </c>
      <c r="G13" s="111">
        <v>35395.682233768537</v>
      </c>
      <c r="H13" s="111">
        <v>21876.212211121056</v>
      </c>
      <c r="I13" s="111">
        <v>20857.89768445733</v>
      </c>
      <c r="J13" s="111">
        <v>27326.761442685191</v>
      </c>
      <c r="K13" s="111">
        <v>29036.1620271006</v>
      </c>
      <c r="L13" s="111">
        <v>29565.581924182021</v>
      </c>
      <c r="M13" s="111">
        <v>34392.776453219754</v>
      </c>
      <c r="N13" s="111">
        <v>29564.342172067965</v>
      </c>
      <c r="O13" s="111">
        <v>28991.802250615914</v>
      </c>
      <c r="P13" s="111">
        <v>37727.504935034427</v>
      </c>
      <c r="Q13" s="111">
        <v>33395.958287765672</v>
      </c>
      <c r="R13" s="111">
        <v>34371.035492008872</v>
      </c>
      <c r="S13" s="111">
        <v>7450.358355808914</v>
      </c>
      <c r="T13" s="111">
        <v>6229.1874678968425</v>
      </c>
      <c r="U13" s="111">
        <v>5228.1477983447521</v>
      </c>
      <c r="V13" s="111">
        <v>5400.3128850537651</v>
      </c>
      <c r="W13" s="111">
        <v>5229.935536210498</v>
      </c>
      <c r="X13" s="111">
        <v>5288.0727958876869</v>
      </c>
      <c r="Y13" s="87"/>
    </row>
    <row r="14" spans="1:25" s="55" customFormat="1" ht="12.75" customHeight="1">
      <c r="A14" s="74">
        <v>10</v>
      </c>
      <c r="B14" s="75" t="s">
        <v>307</v>
      </c>
      <c r="C14" s="79" t="s">
        <v>308</v>
      </c>
      <c r="D14" s="111">
        <v>214.06226701955893</v>
      </c>
      <c r="E14" s="111">
        <v>214.03398644086906</v>
      </c>
      <c r="F14" s="111">
        <v>207.9654562938141</v>
      </c>
      <c r="G14" s="111">
        <v>205.36091290485842</v>
      </c>
      <c r="H14" s="111">
        <v>193.30951788642261</v>
      </c>
      <c r="I14" s="111">
        <v>187.07014272311758</v>
      </c>
      <c r="J14" s="111">
        <v>194.50553737517032</v>
      </c>
      <c r="K14" s="111">
        <v>187.38196577207523</v>
      </c>
      <c r="L14" s="111">
        <v>185.53575870281213</v>
      </c>
      <c r="M14" s="111">
        <v>183.77461600242717</v>
      </c>
      <c r="N14" s="111">
        <v>171.10546236579859</v>
      </c>
      <c r="O14" s="111">
        <v>177.07181224567086</v>
      </c>
      <c r="P14" s="111">
        <v>170.78477107416288</v>
      </c>
      <c r="Q14" s="111">
        <v>159.98798181987181</v>
      </c>
      <c r="R14" s="111">
        <v>169.00451795313253</v>
      </c>
      <c r="S14" s="111">
        <v>177.33352439775769</v>
      </c>
      <c r="T14" s="111">
        <v>167.68675403068556</v>
      </c>
      <c r="U14" s="111">
        <v>172.29610648921877</v>
      </c>
      <c r="V14" s="111">
        <v>163.42981138362816</v>
      </c>
      <c r="W14" s="111">
        <v>173.90951479703941</v>
      </c>
      <c r="X14" s="111">
        <v>156.99334184390838</v>
      </c>
      <c r="Y14" s="87"/>
    </row>
    <row r="15" spans="1:25" s="55" customFormat="1" ht="12.75" customHeight="1">
      <c r="A15" s="74">
        <v>11</v>
      </c>
      <c r="B15" s="75" t="s">
        <v>309</v>
      </c>
      <c r="C15" s="79" t="s">
        <v>310</v>
      </c>
      <c r="D15" s="111">
        <v>43.527178168611158</v>
      </c>
      <c r="E15" s="111">
        <v>42.942565854655484</v>
      </c>
      <c r="F15" s="111">
        <v>41.760759548526686</v>
      </c>
      <c r="G15" s="111">
        <v>36.329064395871292</v>
      </c>
      <c r="H15" s="111">
        <v>33.448418586565204</v>
      </c>
      <c r="I15" s="111">
        <v>29.859340835734685</v>
      </c>
      <c r="J15" s="111">
        <v>31.502349576369099</v>
      </c>
      <c r="K15" s="111">
        <v>22.968169472205783</v>
      </c>
      <c r="L15" s="111">
        <v>29.80325998154089</v>
      </c>
      <c r="M15" s="111">
        <v>25.569150116489723</v>
      </c>
      <c r="N15" s="111">
        <v>26.214721108297866</v>
      </c>
      <c r="O15" s="111">
        <v>23.388722961684032</v>
      </c>
      <c r="P15" s="111">
        <v>23.160830676408739</v>
      </c>
      <c r="Q15" s="111">
        <v>19.704337407919937</v>
      </c>
      <c r="R15" s="111">
        <v>17.355464034885852</v>
      </c>
      <c r="S15" s="111">
        <v>16.142020144968232</v>
      </c>
      <c r="T15" s="111">
        <v>13.21123713102215</v>
      </c>
      <c r="U15" s="111">
        <v>12.849786647611012</v>
      </c>
      <c r="V15" s="111">
        <v>15.008688468927822</v>
      </c>
      <c r="W15" s="111">
        <v>14.028934028196609</v>
      </c>
      <c r="X15" s="111">
        <v>13.201773362759329</v>
      </c>
      <c r="Y15" s="87"/>
    </row>
    <row r="16" spans="1:25" s="55" customFormat="1" ht="12.75" customHeight="1">
      <c r="A16" s="74">
        <v>12</v>
      </c>
      <c r="B16" s="75" t="s">
        <v>311</v>
      </c>
      <c r="C16" s="79" t="s">
        <v>312</v>
      </c>
      <c r="D16" s="111">
        <v>54.911539003862543</v>
      </c>
      <c r="E16" s="111">
        <v>52.075434100992602</v>
      </c>
      <c r="F16" s="111">
        <v>50.364590654704905</v>
      </c>
      <c r="G16" s="111">
        <v>52.47871324858005</v>
      </c>
      <c r="H16" s="111">
        <v>52.947557717227888</v>
      </c>
      <c r="I16" s="111">
        <v>24.530458929108441</v>
      </c>
      <c r="J16" s="111">
        <v>23.985158147731369</v>
      </c>
      <c r="K16" s="111">
        <v>19.945585589581501</v>
      </c>
      <c r="L16" s="111">
        <v>55.45851150955113</v>
      </c>
      <c r="M16" s="111">
        <v>79.075775302749562</v>
      </c>
      <c r="N16" s="111">
        <v>84.914344304632266</v>
      </c>
      <c r="O16" s="111">
        <v>72.709223181179539</v>
      </c>
      <c r="P16" s="111">
        <v>108.01088761698573</v>
      </c>
      <c r="Q16" s="111">
        <v>90.139026377288971</v>
      </c>
      <c r="R16" s="111">
        <v>112.82008345792278</v>
      </c>
      <c r="S16" s="111">
        <v>131.16282560823734</v>
      </c>
      <c r="T16" s="111">
        <v>173.13327638333186</v>
      </c>
      <c r="U16" s="111">
        <v>97.6490208595838</v>
      </c>
      <c r="V16" s="111">
        <v>113.92634641811112</v>
      </c>
      <c r="W16" s="111">
        <v>168.10890076569927</v>
      </c>
      <c r="X16" s="111">
        <v>156.34147632904458</v>
      </c>
      <c r="Y16" s="87"/>
    </row>
    <row r="17" spans="1:25" s="55" customFormat="1" ht="12.75" customHeight="1">
      <c r="A17" s="74">
        <v>13</v>
      </c>
      <c r="B17" s="75" t="s">
        <v>313</v>
      </c>
      <c r="C17" s="79" t="s">
        <v>314</v>
      </c>
      <c r="D17" s="111">
        <v>237.60795092878143</v>
      </c>
      <c r="E17" s="111">
        <v>228.96053889593176</v>
      </c>
      <c r="F17" s="111">
        <v>225.72547482746791</v>
      </c>
      <c r="G17" s="111">
        <v>195.10979197813168</v>
      </c>
      <c r="H17" s="111">
        <v>230.55967814542151</v>
      </c>
      <c r="I17" s="111">
        <v>182.84020866747821</v>
      </c>
      <c r="J17" s="111">
        <v>189.70813648586167</v>
      </c>
      <c r="K17" s="111">
        <v>168.79458856223249</v>
      </c>
      <c r="L17" s="111">
        <v>175.71145758088576</v>
      </c>
      <c r="M17" s="111">
        <v>165.6068168903731</v>
      </c>
      <c r="N17" s="111">
        <v>225.27928453598494</v>
      </c>
      <c r="O17" s="111">
        <v>188.82640646583462</v>
      </c>
      <c r="P17" s="111">
        <v>202.80197326863899</v>
      </c>
      <c r="Q17" s="111">
        <v>241.87093442709431</v>
      </c>
      <c r="R17" s="111">
        <v>196.79479133049222</v>
      </c>
      <c r="S17" s="111">
        <v>205.67700712439475</v>
      </c>
      <c r="T17" s="111">
        <v>181.83635379398055</v>
      </c>
      <c r="U17" s="111">
        <v>163.78505088609302</v>
      </c>
      <c r="V17" s="111">
        <v>166.61633508784666</v>
      </c>
      <c r="W17" s="111">
        <v>165.83617400337073</v>
      </c>
      <c r="X17" s="111">
        <v>155.3840098607412</v>
      </c>
      <c r="Y17" s="87"/>
    </row>
    <row r="18" spans="1:25" s="55" customFormat="1" ht="12.75" customHeight="1">
      <c r="A18" s="74">
        <v>14</v>
      </c>
      <c r="B18" s="75" t="s">
        <v>315</v>
      </c>
      <c r="C18" s="79" t="s">
        <v>316</v>
      </c>
      <c r="D18" s="111">
        <v>8.6887368486455046</v>
      </c>
      <c r="E18" s="111">
        <v>8.7600616384960688</v>
      </c>
      <c r="F18" s="111">
        <v>8.9269008835488428</v>
      </c>
      <c r="G18" s="111">
        <v>8.8155181908090494</v>
      </c>
      <c r="H18" s="111">
        <v>9.4349684259535458</v>
      </c>
      <c r="I18" s="111">
        <v>10.556434186703893</v>
      </c>
      <c r="J18" s="111">
        <v>11.373908273733916</v>
      </c>
      <c r="K18" s="111">
        <v>11.322498377696535</v>
      </c>
      <c r="L18" s="111">
        <v>10.718827402663583</v>
      </c>
      <c r="M18" s="111">
        <v>10.825375153247975</v>
      </c>
      <c r="N18" s="111">
        <v>11.164561928105584</v>
      </c>
      <c r="O18" s="111">
        <v>11.065500369275856</v>
      </c>
      <c r="P18" s="111">
        <v>10.996783926935031</v>
      </c>
      <c r="Q18" s="111">
        <v>11.104115455843914</v>
      </c>
      <c r="R18" s="111">
        <v>10.387135748002171</v>
      </c>
      <c r="S18" s="111">
        <v>10.055729628124856</v>
      </c>
      <c r="T18" s="111">
        <v>9.2187496675282699</v>
      </c>
      <c r="U18" s="111">
        <v>10.209879156192178</v>
      </c>
      <c r="V18" s="111">
        <v>10.487226965021154</v>
      </c>
      <c r="W18" s="111">
        <v>10.232433344962116</v>
      </c>
      <c r="X18" s="111">
        <v>10.63143304724948</v>
      </c>
      <c r="Y18" s="87"/>
    </row>
    <row r="19" spans="1:25" s="55" customFormat="1" ht="12.75" customHeight="1">
      <c r="A19" s="74">
        <v>15</v>
      </c>
      <c r="B19" s="75" t="s">
        <v>317</v>
      </c>
      <c r="C19" s="79" t="s">
        <v>318</v>
      </c>
      <c r="D19" s="111">
        <v>414.54157890085202</v>
      </c>
      <c r="E19" s="111">
        <v>368.31666843816004</v>
      </c>
      <c r="F19" s="111">
        <v>365.60816785101889</v>
      </c>
      <c r="G19" s="111">
        <v>373.3769851935615</v>
      </c>
      <c r="H19" s="111">
        <v>299.29490472183835</v>
      </c>
      <c r="I19" s="111">
        <v>329.78549855477854</v>
      </c>
      <c r="J19" s="111">
        <v>271.96349852946145</v>
      </c>
      <c r="K19" s="111">
        <v>299.08078453208344</v>
      </c>
      <c r="L19" s="111">
        <v>308.30004376431418</v>
      </c>
      <c r="M19" s="111">
        <v>318.04988130734375</v>
      </c>
      <c r="N19" s="111">
        <v>318.84317515411624</v>
      </c>
      <c r="O19" s="111">
        <v>307.04041527956269</v>
      </c>
      <c r="P19" s="111">
        <v>324.20565181455351</v>
      </c>
      <c r="Q19" s="111">
        <v>312.00341332616813</v>
      </c>
      <c r="R19" s="111">
        <v>297.16959720524272</v>
      </c>
      <c r="S19" s="111">
        <v>274.49197671137506</v>
      </c>
      <c r="T19" s="111">
        <v>282.28181629411637</v>
      </c>
      <c r="U19" s="111">
        <v>279.80609020085797</v>
      </c>
      <c r="V19" s="111">
        <v>272.62166988061932</v>
      </c>
      <c r="W19" s="111">
        <v>266.83749543842652</v>
      </c>
      <c r="X19" s="111">
        <v>261.10860805115993</v>
      </c>
      <c r="Y19" s="87"/>
    </row>
    <row r="20" spans="1:25" s="55" customFormat="1" ht="12.75" customHeight="1">
      <c r="A20" s="74">
        <v>16</v>
      </c>
      <c r="B20" s="75" t="s">
        <v>319</v>
      </c>
      <c r="C20" s="84" t="s">
        <v>320</v>
      </c>
      <c r="D20" s="111">
        <v>49.83645141296099</v>
      </c>
      <c r="E20" s="111">
        <v>42.588156278068666</v>
      </c>
      <c r="F20" s="111">
        <v>34.390285307330068</v>
      </c>
      <c r="G20" s="111">
        <v>32.785266025785205</v>
      </c>
      <c r="H20" s="111">
        <v>28.131713500650033</v>
      </c>
      <c r="I20" s="111">
        <v>66.170302863808345</v>
      </c>
      <c r="J20" s="111">
        <v>25.470381752839874</v>
      </c>
      <c r="K20" s="111">
        <v>25.322340457103856</v>
      </c>
      <c r="L20" s="111">
        <v>20.133436129083048</v>
      </c>
      <c r="M20" s="111">
        <v>22.099549764571655</v>
      </c>
      <c r="N20" s="111">
        <v>21.956745687575374</v>
      </c>
      <c r="O20" s="111">
        <v>21.701779031184596</v>
      </c>
      <c r="P20" s="111">
        <v>23.187965162227854</v>
      </c>
      <c r="Q20" s="111">
        <v>22.838545848684898</v>
      </c>
      <c r="R20" s="111">
        <v>17.384835506164301</v>
      </c>
      <c r="S20" s="111">
        <v>22.266634212561343</v>
      </c>
      <c r="T20" s="111">
        <v>21.57239751533227</v>
      </c>
      <c r="U20" s="111">
        <v>20.726738513280381</v>
      </c>
      <c r="V20" s="111">
        <v>21.310187422612028</v>
      </c>
      <c r="W20" s="111">
        <v>22.598119453010892</v>
      </c>
      <c r="X20" s="111">
        <v>22.934779857420505</v>
      </c>
      <c r="Y20" s="87"/>
    </row>
    <row r="21" spans="1:25" s="55" customFormat="1" ht="12.75" customHeight="1">
      <c r="A21" s="74">
        <v>17</v>
      </c>
      <c r="B21" s="75" t="s">
        <v>321</v>
      </c>
      <c r="C21" s="85" t="s">
        <v>322</v>
      </c>
      <c r="D21" s="111">
        <v>364.70512748789099</v>
      </c>
      <c r="E21" s="111">
        <v>325.72851216009144</v>
      </c>
      <c r="F21" s="111">
        <v>331.21788254368886</v>
      </c>
      <c r="G21" s="111">
        <v>340.59171916777632</v>
      </c>
      <c r="H21" s="111">
        <v>271.16319122118824</v>
      </c>
      <c r="I21" s="111">
        <v>263.61519569097015</v>
      </c>
      <c r="J21" s="111">
        <v>246.49311677662158</v>
      </c>
      <c r="K21" s="111">
        <v>273.75844407497959</v>
      </c>
      <c r="L21" s="111">
        <v>288.16660763523112</v>
      </c>
      <c r="M21" s="111">
        <v>295.95033154277212</v>
      </c>
      <c r="N21" s="111">
        <v>296.8864294665409</v>
      </c>
      <c r="O21" s="111">
        <v>285.33863624837801</v>
      </c>
      <c r="P21" s="111">
        <v>301.01768665232566</v>
      </c>
      <c r="Q21" s="111">
        <v>289.16486747748326</v>
      </c>
      <c r="R21" s="111">
        <v>279.7847616990785</v>
      </c>
      <c r="S21" s="111">
        <v>252.22534249881377</v>
      </c>
      <c r="T21" s="111">
        <v>260.70941877878408</v>
      </c>
      <c r="U21" s="111">
        <v>259.07935168757757</v>
      </c>
      <c r="V21" s="111">
        <v>251.3114824580073</v>
      </c>
      <c r="W21" s="111">
        <v>244.23937598541562</v>
      </c>
      <c r="X21" s="111">
        <v>238.17382819373938</v>
      </c>
      <c r="Y21" s="87"/>
    </row>
    <row r="22" spans="1:25" s="55" customFormat="1" ht="12.75" customHeight="1">
      <c r="A22" s="74">
        <v>18</v>
      </c>
      <c r="B22" s="75" t="s">
        <v>323</v>
      </c>
      <c r="C22" s="79" t="s">
        <v>324</v>
      </c>
      <c r="D22" s="111">
        <v>79575.180938703605</v>
      </c>
      <c r="E22" s="111">
        <v>84002.511473353603</v>
      </c>
      <c r="F22" s="111">
        <v>75329.997102382753</v>
      </c>
      <c r="G22" s="111">
        <v>32117.446386403491</v>
      </c>
      <c r="H22" s="111">
        <v>18751.002622729458</v>
      </c>
      <c r="I22" s="111">
        <v>17806.678290628173</v>
      </c>
      <c r="J22" s="111">
        <v>24459.45189454289</v>
      </c>
      <c r="K22" s="111">
        <v>26356.725041532722</v>
      </c>
      <c r="L22" s="111">
        <v>26893.421438563004</v>
      </c>
      <c r="M22" s="111">
        <v>31804.877776346915</v>
      </c>
      <c r="N22" s="111">
        <v>27126.76733800197</v>
      </c>
      <c r="O22" s="111">
        <v>26538.426155854435</v>
      </c>
      <c r="P22" s="111">
        <v>35161.89177899537</v>
      </c>
      <c r="Q22" s="111">
        <v>30834.289339753992</v>
      </c>
      <c r="R22" s="111">
        <v>32078.217357424735</v>
      </c>
      <c r="S22" s="111">
        <v>4996.7303475661492</v>
      </c>
      <c r="T22" s="111">
        <v>3722.9755526708095</v>
      </c>
      <c r="U22" s="111">
        <v>2877.624159210699</v>
      </c>
      <c r="V22" s="111">
        <v>3088.1917573831847</v>
      </c>
      <c r="W22" s="111">
        <v>2865.7264943769205</v>
      </c>
      <c r="X22" s="111">
        <v>2891.1158964684814</v>
      </c>
      <c r="Y22" s="87"/>
    </row>
    <row r="23" spans="1:25" s="55" customFormat="1" ht="12.75" customHeight="1">
      <c r="A23" s="74">
        <v>19</v>
      </c>
      <c r="B23" s="75" t="s">
        <v>325</v>
      </c>
      <c r="C23" s="79" t="s">
        <v>326</v>
      </c>
      <c r="D23" s="111">
        <v>45.492792227202486</v>
      </c>
      <c r="E23" s="111">
        <v>45.088248206022932</v>
      </c>
      <c r="F23" s="111">
        <v>42.510214917668506</v>
      </c>
      <c r="G23" s="111">
        <v>48.37958707847568</v>
      </c>
      <c r="H23" s="111">
        <v>48.666380884332973</v>
      </c>
      <c r="I23" s="111">
        <v>47.187482657327095</v>
      </c>
      <c r="J23" s="111">
        <v>52.882652731978929</v>
      </c>
      <c r="K23" s="111">
        <v>37.22945569303964</v>
      </c>
      <c r="L23" s="111">
        <v>25.316528651103223</v>
      </c>
      <c r="M23" s="111">
        <v>14.200550592303161</v>
      </c>
      <c r="N23" s="111">
        <v>11.603547146126884</v>
      </c>
      <c r="O23" s="111">
        <v>20.326692941679561</v>
      </c>
      <c r="P23" s="111">
        <v>19.977298335556956</v>
      </c>
      <c r="Q23" s="111">
        <v>22.044966743370956</v>
      </c>
      <c r="R23" s="111">
        <v>15.664673371802293</v>
      </c>
      <c r="S23" s="111">
        <v>14.915360796930299</v>
      </c>
      <c r="T23" s="111">
        <v>17.35829516112674</v>
      </c>
      <c r="U23" s="111">
        <v>18.728707039726995</v>
      </c>
      <c r="V23" s="111">
        <v>18.556094484127449</v>
      </c>
      <c r="W23" s="111">
        <v>17.030833533234865</v>
      </c>
      <c r="X23" s="111">
        <v>17.289917101743487</v>
      </c>
      <c r="Y23" s="87"/>
    </row>
    <row r="24" spans="1:25" s="55" customFormat="1" ht="12.75" customHeight="1">
      <c r="A24" s="74">
        <v>20</v>
      </c>
      <c r="B24" s="75" t="s">
        <v>327</v>
      </c>
      <c r="C24" s="79" t="s">
        <v>328</v>
      </c>
      <c r="D24" s="111">
        <v>37.718611492522811</v>
      </c>
      <c r="E24" s="111">
        <v>37.407340005730347</v>
      </c>
      <c r="F24" s="111">
        <v>34.261533393321344</v>
      </c>
      <c r="G24" s="111">
        <v>35.643297645055377</v>
      </c>
      <c r="H24" s="111">
        <v>34.50522172001358</v>
      </c>
      <c r="I24" s="111">
        <v>30.15157006287518</v>
      </c>
      <c r="J24" s="111">
        <v>29.591466342002018</v>
      </c>
      <c r="K24" s="111">
        <v>27.577992531514827</v>
      </c>
      <c r="L24" s="111">
        <v>30.612778731696338</v>
      </c>
      <c r="M24" s="111">
        <v>29.515124890206433</v>
      </c>
      <c r="N24" s="111">
        <v>32.658408996223969</v>
      </c>
      <c r="O24" s="111">
        <v>31.113109582782045</v>
      </c>
      <c r="P24" s="111">
        <v>29.679032128791256</v>
      </c>
      <c r="Q24" s="111">
        <v>32.922521852611432</v>
      </c>
      <c r="R24" s="111">
        <v>32.604827435193187</v>
      </c>
      <c r="S24" s="111">
        <v>36.613478119882529</v>
      </c>
      <c r="T24" s="111">
        <v>31.894728196543742</v>
      </c>
      <c r="U24" s="111">
        <v>32.669741543541363</v>
      </c>
      <c r="V24" s="111">
        <v>33.01301306180401</v>
      </c>
      <c r="W24" s="111">
        <v>32.259006745464923</v>
      </c>
      <c r="X24" s="111">
        <v>36.460982989271137</v>
      </c>
      <c r="Y24" s="87"/>
    </row>
    <row r="25" spans="1:25" s="55" customFormat="1" ht="12.75" customHeight="1">
      <c r="A25" s="74">
        <v>21</v>
      </c>
      <c r="B25" s="75" t="s">
        <v>329</v>
      </c>
      <c r="C25" s="79" t="s">
        <v>330</v>
      </c>
      <c r="D25" s="111">
        <v>651.21165454656659</v>
      </c>
      <c r="E25" s="111">
        <v>637.40290073978542</v>
      </c>
      <c r="F25" s="111">
        <v>646.56425198964394</v>
      </c>
      <c r="G25" s="111">
        <v>619.60573944742737</v>
      </c>
      <c r="H25" s="111">
        <v>602.52920163030296</v>
      </c>
      <c r="I25" s="111">
        <v>602.0543089224559</v>
      </c>
      <c r="J25" s="111">
        <v>530.36054301711761</v>
      </c>
      <c r="K25" s="111">
        <v>507.98861611455351</v>
      </c>
      <c r="L25" s="111">
        <v>536.37764021732278</v>
      </c>
      <c r="M25" s="111">
        <v>517.21477119685017</v>
      </c>
      <c r="N25" s="111">
        <v>468.59049648698215</v>
      </c>
      <c r="O25" s="111">
        <v>484.74576895808218</v>
      </c>
      <c r="P25" s="111">
        <v>538.54360362640261</v>
      </c>
      <c r="Q25" s="111">
        <v>551.65393059139103</v>
      </c>
      <c r="R25" s="111">
        <v>475.53309800754931</v>
      </c>
      <c r="S25" s="111">
        <v>495.55253502966229</v>
      </c>
      <c r="T25" s="111">
        <v>526.06598785066672</v>
      </c>
      <c r="U25" s="111">
        <v>499.90313778425127</v>
      </c>
      <c r="V25" s="111">
        <v>491.06342128345</v>
      </c>
      <c r="W25" s="111">
        <v>521.19037350463543</v>
      </c>
      <c r="X25" s="111">
        <v>513.96046513963086</v>
      </c>
      <c r="Y25" s="87"/>
    </row>
    <row r="26" spans="1:25" s="55" customFormat="1" ht="12.75" customHeight="1">
      <c r="A26" s="74">
        <v>22</v>
      </c>
      <c r="B26" s="75" t="s">
        <v>331</v>
      </c>
      <c r="C26" s="85" t="s">
        <v>332</v>
      </c>
      <c r="D26" s="111">
        <v>97.4120020224683</v>
      </c>
      <c r="E26" s="111">
        <v>95.883625290207803</v>
      </c>
      <c r="F26" s="111">
        <v>99.443750351718748</v>
      </c>
      <c r="G26" s="111">
        <v>96.480833871285512</v>
      </c>
      <c r="H26" s="111">
        <v>90.486541760486858</v>
      </c>
      <c r="I26" s="111">
        <v>89.621771719335172</v>
      </c>
      <c r="J26" s="111">
        <v>87.85889551021701</v>
      </c>
      <c r="K26" s="111">
        <v>85.219670613564574</v>
      </c>
      <c r="L26" s="111">
        <v>83.174632486958458</v>
      </c>
      <c r="M26" s="111">
        <v>76.437692253619304</v>
      </c>
      <c r="N26" s="111">
        <v>75.216197739099044</v>
      </c>
      <c r="O26" s="111">
        <v>76.002572805944183</v>
      </c>
      <c r="P26" s="111">
        <v>75.808821923496509</v>
      </c>
      <c r="Q26" s="111">
        <v>80.857106320525816</v>
      </c>
      <c r="R26" s="111">
        <v>73.496101303692299</v>
      </c>
      <c r="S26" s="111">
        <v>73.513532717836569</v>
      </c>
      <c r="T26" s="111">
        <v>77.517285646848762</v>
      </c>
      <c r="U26" s="111">
        <v>63.659823821409425</v>
      </c>
      <c r="V26" s="111">
        <v>62.752010454415007</v>
      </c>
      <c r="W26" s="111">
        <v>66.233306050213059</v>
      </c>
      <c r="X26" s="111">
        <v>66.496419678513803</v>
      </c>
      <c r="Y26" s="87"/>
    </row>
    <row r="27" spans="1:25" s="55" customFormat="1" ht="12.75" customHeight="1">
      <c r="A27" s="74">
        <v>23</v>
      </c>
      <c r="B27" s="75" t="s">
        <v>333</v>
      </c>
      <c r="C27" s="85" t="s">
        <v>334</v>
      </c>
      <c r="D27" s="111">
        <v>553.79965252409841</v>
      </c>
      <c r="E27" s="111">
        <v>541.51927544957789</v>
      </c>
      <c r="F27" s="111">
        <v>547.12050163792537</v>
      </c>
      <c r="G27" s="111">
        <v>523.12490557614171</v>
      </c>
      <c r="H27" s="111">
        <v>512.04265986981613</v>
      </c>
      <c r="I27" s="111">
        <v>512.43253720312077</v>
      </c>
      <c r="J27" s="111">
        <v>442.50164750690055</v>
      </c>
      <c r="K27" s="111">
        <v>422.76894550098899</v>
      </c>
      <c r="L27" s="111">
        <v>453.20300773036416</v>
      </c>
      <c r="M27" s="111">
        <v>440.777078943231</v>
      </c>
      <c r="N27" s="111">
        <v>393.37429874788307</v>
      </c>
      <c r="O27" s="111">
        <v>408.74319615213795</v>
      </c>
      <c r="P27" s="111">
        <v>462.73478170290628</v>
      </c>
      <c r="Q27" s="111">
        <v>470.79682427086522</v>
      </c>
      <c r="R27" s="111">
        <v>402.03699670385703</v>
      </c>
      <c r="S27" s="111">
        <v>422.03900231182575</v>
      </c>
      <c r="T27" s="111">
        <v>448.54870220381798</v>
      </c>
      <c r="U27" s="111">
        <v>436.24331396284185</v>
      </c>
      <c r="V27" s="111">
        <v>428.31141082903503</v>
      </c>
      <c r="W27" s="111">
        <v>454.95706745442232</v>
      </c>
      <c r="X27" s="111">
        <v>447.46404546111711</v>
      </c>
      <c r="Y27" s="87"/>
    </row>
    <row r="28" spans="1:25" s="55" customFormat="1" ht="12.75" customHeight="1">
      <c r="A28" s="74">
        <v>24</v>
      </c>
      <c r="B28" s="75" t="s">
        <v>335</v>
      </c>
      <c r="C28" s="79" t="s">
        <v>336</v>
      </c>
      <c r="D28" s="111">
        <v>517.16563172049155</v>
      </c>
      <c r="E28" s="111">
        <v>492.24629219263096</v>
      </c>
      <c r="F28" s="111">
        <v>519.86851375130573</v>
      </c>
      <c r="G28" s="111">
        <v>531.3144189530484</v>
      </c>
      <c r="H28" s="111">
        <v>508.71842587044887</v>
      </c>
      <c r="I28" s="111">
        <v>560.20864566969681</v>
      </c>
      <c r="J28" s="111">
        <v>525.6273420845514</v>
      </c>
      <c r="K28" s="111">
        <v>505.13662495875042</v>
      </c>
      <c r="L28" s="111">
        <v>510.87915806415424</v>
      </c>
      <c r="M28" s="111">
        <v>537.13987829772634</v>
      </c>
      <c r="N28" s="111">
        <v>482.0070101027369</v>
      </c>
      <c r="O28" s="111">
        <v>508.70802935789311</v>
      </c>
      <c r="P28" s="111">
        <v>536.82053001688996</v>
      </c>
      <c r="Q28" s="111">
        <v>531.46908250392744</v>
      </c>
      <c r="R28" s="111">
        <v>397.56683944993426</v>
      </c>
      <c r="S28" s="111">
        <v>519.44658791891288</v>
      </c>
      <c r="T28" s="111">
        <v>532.49665489480094</v>
      </c>
      <c r="U28" s="111">
        <v>502.11602982469321</v>
      </c>
      <c r="V28" s="111">
        <v>480.96972087643189</v>
      </c>
      <c r="W28" s="111">
        <v>478.381900364356</v>
      </c>
      <c r="X28" s="111">
        <v>540.37408488043843</v>
      </c>
      <c r="Y28" s="87"/>
    </row>
    <row r="29" spans="1:25" s="55" customFormat="1" ht="12.75" customHeight="1">
      <c r="A29" s="74">
        <v>25</v>
      </c>
      <c r="B29" s="75" t="s">
        <v>337</v>
      </c>
      <c r="C29" s="85" t="s">
        <v>338</v>
      </c>
      <c r="D29" s="111">
        <v>406.3059310049635</v>
      </c>
      <c r="E29" s="111">
        <v>395.21023547804879</v>
      </c>
      <c r="F29" s="111">
        <v>415.93833764023361</v>
      </c>
      <c r="G29" s="111">
        <v>423.60940761964241</v>
      </c>
      <c r="H29" s="111">
        <v>401.86424691713364</v>
      </c>
      <c r="I29" s="111">
        <v>453.48255731315794</v>
      </c>
      <c r="J29" s="111">
        <v>419.25796449244399</v>
      </c>
      <c r="K29" s="111">
        <v>401.15076432130934</v>
      </c>
      <c r="L29" s="111">
        <v>410.72429112345679</v>
      </c>
      <c r="M29" s="111">
        <v>437.36311611527157</v>
      </c>
      <c r="N29" s="111">
        <v>387.91087824459362</v>
      </c>
      <c r="O29" s="111">
        <v>418.94738551709258</v>
      </c>
      <c r="P29" s="111">
        <v>431.93915419410911</v>
      </c>
      <c r="Q29" s="111">
        <v>441.50347091685234</v>
      </c>
      <c r="R29" s="111">
        <v>325.20271775554238</v>
      </c>
      <c r="S29" s="111">
        <v>425.31836665069659</v>
      </c>
      <c r="T29" s="111">
        <v>435.35322072735249</v>
      </c>
      <c r="U29" s="111">
        <v>409.31105797779844</v>
      </c>
      <c r="V29" s="111">
        <v>398.7245892778289</v>
      </c>
      <c r="W29" s="111">
        <v>395.4217138600917</v>
      </c>
      <c r="X29" s="111">
        <v>454.44191389655651</v>
      </c>
      <c r="Y29" s="87"/>
    </row>
    <row r="30" spans="1:25" s="55" customFormat="1" ht="12.75" customHeight="1">
      <c r="A30" s="74">
        <v>26</v>
      </c>
      <c r="B30" s="75" t="s">
        <v>339</v>
      </c>
      <c r="C30" s="85" t="s">
        <v>340</v>
      </c>
      <c r="D30" s="111">
        <v>54.722521558313588</v>
      </c>
      <c r="E30" s="111">
        <v>51.295293496832656</v>
      </c>
      <c r="F30" s="111">
        <v>57.492681958054632</v>
      </c>
      <c r="G30" s="111">
        <v>57.924197283414522</v>
      </c>
      <c r="H30" s="111">
        <v>57.323210781496613</v>
      </c>
      <c r="I30" s="111">
        <v>52.10910888140117</v>
      </c>
      <c r="J30" s="111">
        <v>55.691644787605618</v>
      </c>
      <c r="K30" s="111">
        <v>54.501830141634933</v>
      </c>
      <c r="L30" s="111">
        <v>47.92674094012316</v>
      </c>
      <c r="M30" s="111">
        <v>54.451634143578104</v>
      </c>
      <c r="N30" s="111">
        <v>46.495635544575819</v>
      </c>
      <c r="O30" s="111">
        <v>39.335970164829213</v>
      </c>
      <c r="P30" s="111">
        <v>39.199017040089409</v>
      </c>
      <c r="Q30" s="111">
        <v>38.957968028079129</v>
      </c>
      <c r="R30" s="111">
        <v>32.80914732363351</v>
      </c>
      <c r="S30" s="111">
        <v>37.04493497539066</v>
      </c>
      <c r="T30" s="111">
        <v>36.089822130386047</v>
      </c>
      <c r="U30" s="111">
        <v>35.93571799112938</v>
      </c>
      <c r="V30" s="111">
        <v>37.768816481067972</v>
      </c>
      <c r="W30" s="111">
        <v>41.975801870329846</v>
      </c>
      <c r="X30" s="111">
        <v>38.883903226024813</v>
      </c>
      <c r="Y30" s="87"/>
    </row>
    <row r="31" spans="1:25" s="55" customFormat="1" ht="12.75" customHeight="1">
      <c r="A31" s="74">
        <v>27</v>
      </c>
      <c r="B31" s="75" t="s">
        <v>341</v>
      </c>
      <c r="C31" s="85" t="s">
        <v>342</v>
      </c>
      <c r="D31" s="111">
        <v>56.137179157214518</v>
      </c>
      <c r="E31" s="111">
        <v>45.740763217749503</v>
      </c>
      <c r="F31" s="111">
        <v>46.437494153017482</v>
      </c>
      <c r="G31" s="111">
        <v>49.78081404999142</v>
      </c>
      <c r="H31" s="111">
        <v>49.530968171818728</v>
      </c>
      <c r="I31" s="111">
        <v>54.616979475137732</v>
      </c>
      <c r="J31" s="111">
        <v>50.677732804501765</v>
      </c>
      <c r="K31" s="111">
        <v>49.484030495806124</v>
      </c>
      <c r="L31" s="111">
        <v>52.228126000574306</v>
      </c>
      <c r="M31" s="111">
        <v>45.325128038876684</v>
      </c>
      <c r="N31" s="111">
        <v>47.600496313567319</v>
      </c>
      <c r="O31" s="111">
        <v>50.424673675971377</v>
      </c>
      <c r="P31" s="111">
        <v>65.682358782691296</v>
      </c>
      <c r="Q31" s="111">
        <v>51.007643558996001</v>
      </c>
      <c r="R31" s="111">
        <v>39.55497437075838</v>
      </c>
      <c r="S31" s="111">
        <v>57.08328629282564</v>
      </c>
      <c r="T31" s="111">
        <v>61.053612037062202</v>
      </c>
      <c r="U31" s="111">
        <v>56.869253855765407</v>
      </c>
      <c r="V31" s="111">
        <v>44.476315117535002</v>
      </c>
      <c r="W31" s="111">
        <v>40.984384633934525</v>
      </c>
      <c r="X31" s="111">
        <v>47.048267757857033</v>
      </c>
      <c r="Y31" s="87"/>
    </row>
    <row r="32" spans="1:25" s="55" customFormat="1" ht="12.75" customHeight="1">
      <c r="A32" s="74">
        <v>28</v>
      </c>
      <c r="B32" s="75" t="s">
        <v>343</v>
      </c>
      <c r="C32" s="79" t="s">
        <v>344</v>
      </c>
      <c r="D32" s="111">
        <v>49.818966299303938</v>
      </c>
      <c r="E32" s="111">
        <v>50.252994474810734</v>
      </c>
      <c r="F32" s="111">
        <v>50.669848226194375</v>
      </c>
      <c r="G32" s="111">
        <v>50.673823790658034</v>
      </c>
      <c r="H32" s="111">
        <v>49.60984256171696</v>
      </c>
      <c r="I32" s="111">
        <v>47.876615783038012</v>
      </c>
      <c r="J32" s="111">
        <v>48.443885976788692</v>
      </c>
      <c r="K32" s="111">
        <v>46.261151772200414</v>
      </c>
      <c r="L32" s="111">
        <v>44.611178388946414</v>
      </c>
      <c r="M32" s="111">
        <v>48.263736522581837</v>
      </c>
      <c r="N32" s="111">
        <v>46.567977595857833</v>
      </c>
      <c r="O32" s="111">
        <v>53.499740947337344</v>
      </c>
      <c r="P32" s="111">
        <v>50.837460349442928</v>
      </c>
      <c r="Q32" s="111">
        <v>53.128812558604459</v>
      </c>
      <c r="R32" s="111">
        <v>60.662724278167047</v>
      </c>
      <c r="S32" s="111">
        <v>53.512748539319986</v>
      </c>
      <c r="T32" s="111">
        <v>57.841736683562146</v>
      </c>
      <c r="U32" s="111">
        <v>52.911230744113759</v>
      </c>
      <c r="V32" s="111">
        <v>54.891079969661689</v>
      </c>
      <c r="W32" s="111">
        <v>52.824807207287805</v>
      </c>
      <c r="X32" s="111">
        <v>56.350076523593842</v>
      </c>
      <c r="Y32" s="87"/>
    </row>
    <row r="33" spans="1:25" s="55" customFormat="1" ht="12.75" customHeight="1">
      <c r="A33" s="74">
        <v>29</v>
      </c>
      <c r="B33" s="75" t="s">
        <v>345</v>
      </c>
      <c r="C33" s="82" t="s">
        <v>346</v>
      </c>
      <c r="D33" s="111">
        <v>1116.8034984518958</v>
      </c>
      <c r="E33" s="111">
        <v>1063.4233308885946</v>
      </c>
      <c r="F33" s="111">
        <v>1009.0777172561967</v>
      </c>
      <c r="G33" s="111">
        <v>956.03760173599994</v>
      </c>
      <c r="H33" s="111">
        <v>902.0652301669229</v>
      </c>
      <c r="I33" s="111">
        <v>846.78109288769133</v>
      </c>
      <c r="J33" s="111">
        <v>799.8728609820165</v>
      </c>
      <c r="K33" s="111">
        <v>699.37851035943982</v>
      </c>
      <c r="L33" s="111">
        <v>600.50245154672746</v>
      </c>
      <c r="M33" s="111">
        <v>501.67591199947537</v>
      </c>
      <c r="N33" s="111">
        <v>403.463604016386</v>
      </c>
      <c r="O33" s="111">
        <v>413.49080244351291</v>
      </c>
      <c r="P33" s="111">
        <v>390.1584764428186</v>
      </c>
      <c r="Q33" s="111">
        <v>356.32470772766089</v>
      </c>
      <c r="R33" s="111">
        <v>338.60774648433488</v>
      </c>
      <c r="S33" s="111">
        <v>329.25994886065297</v>
      </c>
      <c r="T33" s="111">
        <v>323.86904123886342</v>
      </c>
      <c r="U33" s="111">
        <v>305.73552547226376</v>
      </c>
      <c r="V33" s="111">
        <v>285.82395897284988</v>
      </c>
      <c r="W33" s="111">
        <v>270.33985377277202</v>
      </c>
      <c r="X33" s="111">
        <v>280.97464663069627</v>
      </c>
      <c r="Y33" s="87"/>
    </row>
    <row r="34" spans="1:25" s="55" customFormat="1" ht="12.75" customHeight="1">
      <c r="A34" s="74">
        <v>30</v>
      </c>
      <c r="B34" s="75" t="s">
        <v>347</v>
      </c>
      <c r="C34" s="82" t="s">
        <v>348</v>
      </c>
      <c r="D34" s="111">
        <v>25.302850903643012</v>
      </c>
      <c r="E34" s="111">
        <v>19.053504203980701</v>
      </c>
      <c r="F34" s="111">
        <v>17.801485122830901</v>
      </c>
      <c r="G34" s="111">
        <v>18.281699953682004</v>
      </c>
      <c r="H34" s="111">
        <v>16.256746926820568</v>
      </c>
      <c r="I34" s="111">
        <v>15.008801545040942</v>
      </c>
      <c r="J34" s="111">
        <v>15.409680264468063</v>
      </c>
      <c r="K34" s="111">
        <v>15.774498221438073</v>
      </c>
      <c r="L34" s="111">
        <v>16.18546025351479</v>
      </c>
      <c r="M34" s="111">
        <v>13.16796591400659</v>
      </c>
      <c r="N34" s="111">
        <v>12.745605075078849</v>
      </c>
      <c r="O34" s="111">
        <v>17.079378883335274</v>
      </c>
      <c r="P34" s="111">
        <v>17.504579033008412</v>
      </c>
      <c r="Q34" s="111">
        <v>15.378672075491213</v>
      </c>
      <c r="R34" s="111">
        <v>14.939283770788011</v>
      </c>
      <c r="S34" s="111">
        <v>17.393344095541824</v>
      </c>
      <c r="T34" s="111">
        <v>17.582577432926104</v>
      </c>
      <c r="U34" s="111">
        <v>17.893672080191674</v>
      </c>
      <c r="V34" s="111">
        <v>17.695433941197468</v>
      </c>
      <c r="W34" s="111">
        <v>18.269615382802886</v>
      </c>
      <c r="X34" s="111">
        <v>18.887969129210365</v>
      </c>
      <c r="Y34" s="87"/>
    </row>
    <row r="35" spans="1:25" s="55" customFormat="1" ht="12.75" customHeight="1">
      <c r="A35" s="74">
        <v>31</v>
      </c>
      <c r="B35" s="75" t="s">
        <v>349</v>
      </c>
      <c r="C35" s="79" t="s">
        <v>350</v>
      </c>
      <c r="D35" s="111">
        <v>65.947174031737163</v>
      </c>
      <c r="E35" s="111">
        <v>65.629997349915044</v>
      </c>
      <c r="F35" s="111">
        <v>60.672116611775337</v>
      </c>
      <c r="G35" s="111">
        <v>55.360490395287258</v>
      </c>
      <c r="H35" s="111">
        <v>53.115897596687816</v>
      </c>
      <c r="I35" s="111">
        <v>49.839545082089018</v>
      </c>
      <c r="J35" s="111">
        <v>51.573233176891435</v>
      </c>
      <c r="K35" s="111">
        <v>46.01106042632945</v>
      </c>
      <c r="L35" s="111">
        <v>49.886549805896905</v>
      </c>
      <c r="M35" s="111">
        <v>47.545211728407679</v>
      </c>
      <c r="N35" s="111">
        <v>49.187276410799612</v>
      </c>
      <c r="O35" s="111">
        <v>50.365647113570759</v>
      </c>
      <c r="P35" s="111">
        <v>52.539664500679528</v>
      </c>
      <c r="Q35" s="111">
        <v>51.496826128014597</v>
      </c>
      <c r="R35" s="111">
        <v>50.651719259943093</v>
      </c>
      <c r="S35" s="111">
        <v>55.826589198807739</v>
      </c>
      <c r="T35" s="111">
        <v>55.09761450119943</v>
      </c>
      <c r="U35" s="111">
        <v>59.087250107301301</v>
      </c>
      <c r="V35" s="111">
        <v>59.626695717877865</v>
      </c>
      <c r="W35" s="111">
        <v>56.396197607347844</v>
      </c>
      <c r="X35" s="111">
        <v>55.834462203282811</v>
      </c>
      <c r="Y35" s="87"/>
    </row>
    <row r="36" spans="1:25" s="55" customFormat="1" ht="12.75" customHeight="1">
      <c r="A36" s="74">
        <v>32</v>
      </c>
      <c r="B36" s="75" t="s">
        <v>351</v>
      </c>
      <c r="C36" s="79" t="s">
        <v>352</v>
      </c>
      <c r="D36" s="111">
        <v>65.964116606692002</v>
      </c>
      <c r="E36" s="111">
        <v>70.881495374804445</v>
      </c>
      <c r="F36" s="111">
        <v>64.217578742261594</v>
      </c>
      <c r="G36" s="111">
        <v>61.325219435456077</v>
      </c>
      <c r="H36" s="111">
        <v>61.118551736063836</v>
      </c>
      <c r="I36" s="111">
        <v>58.596563184946319</v>
      </c>
      <c r="J36" s="111">
        <v>60.052142455870744</v>
      </c>
      <c r="K36" s="111">
        <v>57.096512874870569</v>
      </c>
      <c r="L36" s="111">
        <v>59.47742850354355</v>
      </c>
      <c r="M36" s="111">
        <v>61.708601887379039</v>
      </c>
      <c r="N36" s="111">
        <v>61.089418763103382</v>
      </c>
      <c r="O36" s="111">
        <v>59.845784498787935</v>
      </c>
      <c r="P36" s="111">
        <v>63.826921386962901</v>
      </c>
      <c r="Q36" s="111">
        <v>63.805166264937377</v>
      </c>
      <c r="R36" s="111">
        <v>62.353179016618554</v>
      </c>
      <c r="S36" s="111">
        <v>70.835654621001964</v>
      </c>
      <c r="T36" s="111">
        <v>71.610611092137532</v>
      </c>
      <c r="U36" s="111">
        <v>76.623515380245237</v>
      </c>
      <c r="V36" s="111">
        <v>78.900525436111593</v>
      </c>
      <c r="W36" s="111">
        <v>73.031220949794601</v>
      </c>
      <c r="X36" s="111">
        <v>76.827016195360216</v>
      </c>
      <c r="Y36" s="87"/>
    </row>
    <row r="37" spans="1:25" s="55" customFormat="1" ht="12.75" customHeight="1">
      <c r="A37" s="74">
        <v>33</v>
      </c>
      <c r="B37" s="75" t="s">
        <v>353</v>
      </c>
      <c r="C37" s="79" t="s">
        <v>354</v>
      </c>
      <c r="D37" s="111">
        <v>18.009705624497386</v>
      </c>
      <c r="E37" s="111">
        <v>17.10496067544868</v>
      </c>
      <c r="F37" s="111">
        <v>15.204095698905526</v>
      </c>
      <c r="G37" s="111">
        <v>12.619203008555422</v>
      </c>
      <c r="H37" s="111">
        <v>12.495439908345489</v>
      </c>
      <c r="I37" s="111">
        <v>11.970481370912985</v>
      </c>
      <c r="J37" s="111">
        <v>12.132830133276123</v>
      </c>
      <c r="K37" s="111">
        <v>11.631862764930968</v>
      </c>
      <c r="L37" s="111">
        <v>11.177979896008047</v>
      </c>
      <c r="M37" s="111">
        <v>11.13160985085883</v>
      </c>
      <c r="N37" s="111">
        <v>10.974699667221358</v>
      </c>
      <c r="O37" s="111">
        <v>12.677939938477895</v>
      </c>
      <c r="P37" s="111">
        <v>10.463259665915071</v>
      </c>
      <c r="Q37" s="111">
        <v>10.321235712557336</v>
      </c>
      <c r="R37" s="111">
        <v>11.299401832924467</v>
      </c>
      <c r="S37" s="111">
        <v>14.327220729125084</v>
      </c>
      <c r="T37" s="111">
        <v>13.097503889171559</v>
      </c>
      <c r="U37" s="111">
        <v>14.50108036076325</v>
      </c>
      <c r="V37" s="111">
        <v>15.641356336880602</v>
      </c>
      <c r="W37" s="111">
        <v>14.928488893198011</v>
      </c>
      <c r="X37" s="111">
        <v>15.312308833041625</v>
      </c>
      <c r="Y37" s="87"/>
    </row>
    <row r="38" spans="1:25" s="87" customFormat="1" ht="12.75" customHeight="1">
      <c r="A38" s="74">
        <v>34</v>
      </c>
      <c r="B38" s="75" t="s">
        <v>355</v>
      </c>
      <c r="C38" s="79" t="s">
        <v>356</v>
      </c>
      <c r="D38" s="111">
        <v>17.265310073215161</v>
      </c>
      <c r="E38" s="111">
        <v>16.02863978361998</v>
      </c>
      <c r="F38" s="111">
        <v>15.701860626489038</v>
      </c>
      <c r="G38" s="111">
        <v>13.846444577615964</v>
      </c>
      <c r="H38" s="111">
        <v>13.36208674783375</v>
      </c>
      <c r="I38" s="111">
        <v>13.308306559028903</v>
      </c>
      <c r="J38" s="111">
        <v>14.632896442283551</v>
      </c>
      <c r="K38" s="111">
        <v>12.649347544087977</v>
      </c>
      <c r="L38" s="111">
        <v>18.429113374760036</v>
      </c>
      <c r="M38" s="111">
        <v>20.166755283275378</v>
      </c>
      <c r="N38" s="111">
        <v>17.984963045251092</v>
      </c>
      <c r="O38" s="111">
        <v>18.065888404526362</v>
      </c>
      <c r="P38" s="111">
        <v>11.627753989823518</v>
      </c>
      <c r="Q38" s="111">
        <v>31.485128653664582</v>
      </c>
      <c r="R38" s="111">
        <v>22.159284819110038</v>
      </c>
      <c r="S38" s="111">
        <v>22.898871893165524</v>
      </c>
      <c r="T38" s="111">
        <v>23.32695025879514</v>
      </c>
      <c r="U38" s="111">
        <v>24.671873501925859</v>
      </c>
      <c r="V38" s="111">
        <v>24.620855123360585</v>
      </c>
      <c r="W38" s="111">
        <v>21.131594556939334</v>
      </c>
      <c r="X38" s="111">
        <v>21.529619322718872</v>
      </c>
    </row>
    <row r="39" spans="1:25" s="87" customFormat="1" ht="12.75" customHeight="1">
      <c r="A39" s="74">
        <v>35</v>
      </c>
      <c r="B39" s="75" t="s">
        <v>357</v>
      </c>
      <c r="C39" s="79" t="s">
        <v>358</v>
      </c>
      <c r="D39" s="111">
        <v>3.5180666892690673</v>
      </c>
      <c r="E39" s="111">
        <v>3.6162262421253599</v>
      </c>
      <c r="F39" s="111">
        <v>3.657646479221258</v>
      </c>
      <c r="G39" s="111">
        <v>3.677335431974857</v>
      </c>
      <c r="H39" s="111">
        <v>3.7715171586778409</v>
      </c>
      <c r="I39" s="111">
        <v>3.5938962071326208</v>
      </c>
      <c r="J39" s="111">
        <v>3.6914261467277174</v>
      </c>
      <c r="K39" s="111">
        <v>3.2077600008473603</v>
      </c>
      <c r="L39" s="111">
        <v>3.1763592435753427</v>
      </c>
      <c r="M39" s="111">
        <v>3.2669439371428086</v>
      </c>
      <c r="N39" s="111">
        <v>3.1802773632906942</v>
      </c>
      <c r="O39" s="111">
        <v>3.3552311882832657</v>
      </c>
      <c r="P39" s="111">
        <v>3.6736781850777693</v>
      </c>
      <c r="Q39" s="111">
        <v>6.8280883852655325</v>
      </c>
      <c r="R39" s="111">
        <v>7.2437671280906262</v>
      </c>
      <c r="S39" s="111">
        <v>8.1825848249043798</v>
      </c>
      <c r="T39" s="111">
        <v>8.6020267255739249</v>
      </c>
      <c r="U39" s="111">
        <v>9.0859410554791218</v>
      </c>
      <c r="V39" s="111">
        <v>9.2288942626726005</v>
      </c>
      <c r="W39" s="111">
        <v>9.4716969380492095</v>
      </c>
      <c r="X39" s="111">
        <v>9.4947079753542027</v>
      </c>
    </row>
    <row r="40" spans="1:25" s="87" customFormat="1" ht="12.75" customHeight="1">
      <c r="A40" s="74">
        <v>36</v>
      </c>
      <c r="B40" s="75" t="s">
        <v>359</v>
      </c>
      <c r="C40" s="83" t="s">
        <v>360</v>
      </c>
      <c r="D40" s="111">
        <v>8826.9188369964486</v>
      </c>
      <c r="E40" s="111">
        <v>8572.6055860507422</v>
      </c>
      <c r="F40" s="111">
        <v>8282.3128235369331</v>
      </c>
      <c r="G40" s="111">
        <v>8233.5857908502621</v>
      </c>
      <c r="H40" s="111">
        <v>7984.7723397526579</v>
      </c>
      <c r="I40" s="111">
        <v>8254.8583914519822</v>
      </c>
      <c r="J40" s="111">
        <v>8461.0818570798783</v>
      </c>
      <c r="K40" s="111">
        <v>8520.3040071862906</v>
      </c>
      <c r="L40" s="111">
        <v>9028.9789645619949</v>
      </c>
      <c r="M40" s="111">
        <v>9223.5794211022967</v>
      </c>
      <c r="N40" s="111">
        <v>9037.7296112334352</v>
      </c>
      <c r="O40" s="111">
        <v>9317.1068933736169</v>
      </c>
      <c r="P40" s="111">
        <v>9683.3999884779096</v>
      </c>
      <c r="Q40" s="111">
        <v>9446.976648647862</v>
      </c>
      <c r="R40" s="111">
        <v>9020.3694285469956</v>
      </c>
      <c r="S40" s="111">
        <v>9452.964455082898</v>
      </c>
      <c r="T40" s="111">
        <v>9720.170763389413</v>
      </c>
      <c r="U40" s="111">
        <v>9770.1295293381718</v>
      </c>
      <c r="V40" s="111">
        <v>9629.0809835673863</v>
      </c>
      <c r="W40" s="111">
        <v>9271.1521100563932</v>
      </c>
      <c r="X40" s="111">
        <v>9167.7573454400626</v>
      </c>
    </row>
    <row r="41" spans="1:25" s="87" customFormat="1" ht="12.75" customHeight="1">
      <c r="A41" s="74">
        <v>37</v>
      </c>
      <c r="B41" s="75" t="s">
        <v>361</v>
      </c>
      <c r="C41" s="79" t="s">
        <v>362</v>
      </c>
      <c r="D41" s="111">
        <v>8824.5749041697927</v>
      </c>
      <c r="E41" s="111">
        <v>8570.2201997159536</v>
      </c>
      <c r="F41" s="111">
        <v>8279.9342873940077</v>
      </c>
      <c r="G41" s="111">
        <v>8231.2513891615035</v>
      </c>
      <c r="H41" s="111">
        <v>7982.4844647138116</v>
      </c>
      <c r="I41" s="111">
        <v>8252.7966507926121</v>
      </c>
      <c r="J41" s="111">
        <v>8459.0918428702898</v>
      </c>
      <c r="K41" s="111">
        <v>8518.7787769907663</v>
      </c>
      <c r="L41" s="111">
        <v>9027.5713340580369</v>
      </c>
      <c r="M41" s="111">
        <v>9222.2235879039599</v>
      </c>
      <c r="N41" s="111">
        <v>9036.4045841849056</v>
      </c>
      <c r="O41" s="111">
        <v>9315.8351700474959</v>
      </c>
      <c r="P41" s="111">
        <v>9682.1059072670832</v>
      </c>
      <c r="Q41" s="111">
        <v>9445.7121629574631</v>
      </c>
      <c r="R41" s="111">
        <v>9018.9875589597941</v>
      </c>
      <c r="S41" s="111">
        <v>9450.3871433272252</v>
      </c>
      <c r="T41" s="111">
        <v>9717.1881301597095</v>
      </c>
      <c r="U41" s="111">
        <v>9765.1782514292445</v>
      </c>
      <c r="V41" s="111">
        <v>9598.2733086368335</v>
      </c>
      <c r="W41" s="111">
        <v>9235.7230114600516</v>
      </c>
      <c r="X41" s="111">
        <v>9132.0352063574937</v>
      </c>
    </row>
    <row r="42" spans="1:25" s="87" customFormat="1" ht="12.75" customHeight="1">
      <c r="A42" s="74">
        <v>38</v>
      </c>
      <c r="B42" s="75" t="s">
        <v>703</v>
      </c>
      <c r="C42" s="79" t="s">
        <v>364</v>
      </c>
      <c r="D42" s="111">
        <v>2.3439328266560531</v>
      </c>
      <c r="E42" s="111">
        <v>2.3853863347886728</v>
      </c>
      <c r="F42" s="111">
        <v>2.3785361429258969</v>
      </c>
      <c r="G42" s="111">
        <v>2.3344016887590815</v>
      </c>
      <c r="H42" s="111">
        <v>2.2878750388464062</v>
      </c>
      <c r="I42" s="111">
        <v>2.0617406593703032</v>
      </c>
      <c r="J42" s="111">
        <v>1.9900142095896274</v>
      </c>
      <c r="K42" s="111">
        <v>1.5252301955239906</v>
      </c>
      <c r="L42" s="111">
        <v>1.4076305039577133</v>
      </c>
      <c r="M42" s="111">
        <v>1.3558331983370555</v>
      </c>
      <c r="N42" s="111">
        <v>1.3250270485282041</v>
      </c>
      <c r="O42" s="111">
        <v>1.2717233261208269</v>
      </c>
      <c r="P42" s="111">
        <v>1.2940812108262914</v>
      </c>
      <c r="Q42" s="111">
        <v>1.2644856903981989</v>
      </c>
      <c r="R42" s="111">
        <v>1.381869587201394</v>
      </c>
      <c r="S42" s="111">
        <v>2.5773117556729463</v>
      </c>
      <c r="T42" s="111">
        <v>2.9826332297050957</v>
      </c>
      <c r="U42" s="111">
        <v>4.9512779089254311</v>
      </c>
      <c r="V42" s="111">
        <v>30.807674930555045</v>
      </c>
      <c r="W42" s="111">
        <v>35.429098596340715</v>
      </c>
      <c r="X42" s="111">
        <v>35.722139082569164</v>
      </c>
    </row>
    <row r="43" spans="1:25" s="88" customFormat="1" ht="12.75" customHeight="1">
      <c r="A43" s="74">
        <v>39</v>
      </c>
      <c r="B43" s="75" t="s">
        <v>365</v>
      </c>
      <c r="C43" s="83" t="s">
        <v>366</v>
      </c>
      <c r="D43" s="111">
        <v>2391.305790210944</v>
      </c>
      <c r="E43" s="111">
        <v>2505.9949668232416</v>
      </c>
      <c r="F43" s="111">
        <v>2341.3125087027802</v>
      </c>
      <c r="G43" s="111">
        <v>2461.7570097414286</v>
      </c>
      <c r="H43" s="111">
        <v>2552.9293497117183</v>
      </c>
      <c r="I43" s="111">
        <v>2732.1221779662255</v>
      </c>
      <c r="J43" s="111">
        <v>2808.250390754225</v>
      </c>
      <c r="K43" s="111">
        <v>2999.0940805943837</v>
      </c>
      <c r="L43" s="111">
        <v>2934.6637116353054</v>
      </c>
      <c r="M43" s="111">
        <v>2999.1737026799992</v>
      </c>
      <c r="N43" s="111">
        <v>3073.9107411724558</v>
      </c>
      <c r="O43" s="111">
        <v>2871.9211889881185</v>
      </c>
      <c r="P43" s="111">
        <v>2996.760352148116</v>
      </c>
      <c r="Q43" s="111">
        <v>3012.4148531206115</v>
      </c>
      <c r="R43" s="111">
        <v>3103.7037895962271</v>
      </c>
      <c r="S43" s="111">
        <v>3067.313761116186</v>
      </c>
      <c r="T43" s="111">
        <v>3192.7371575731754</v>
      </c>
      <c r="U43" s="111">
        <v>3232.2127755222486</v>
      </c>
      <c r="V43" s="111">
        <v>3220.5614125710817</v>
      </c>
      <c r="W43" s="111">
        <v>3302.4869459485535</v>
      </c>
      <c r="X43" s="111">
        <v>3332.6719635368877</v>
      </c>
      <c r="Y43" s="87"/>
    </row>
    <row r="44" spans="1:25" s="87" customFormat="1" ht="12.75" customHeight="1">
      <c r="A44" s="74">
        <v>40</v>
      </c>
      <c r="B44" s="75" t="s">
        <v>367</v>
      </c>
      <c r="C44" s="79" t="s">
        <v>368</v>
      </c>
      <c r="D44" s="111">
        <v>3.0633614567660787</v>
      </c>
      <c r="E44" s="111">
        <v>3.1727241387085425</v>
      </c>
      <c r="F44" s="111">
        <v>3.2386757271962003</v>
      </c>
      <c r="G44" s="111">
        <v>3.3109412764715325</v>
      </c>
      <c r="H44" s="111">
        <v>3.4884108120135866</v>
      </c>
      <c r="I44" s="111">
        <v>3.3973857582036939</v>
      </c>
      <c r="J44" s="111">
        <v>3.5485081359987549</v>
      </c>
      <c r="K44" s="111">
        <v>3.2830615097589884</v>
      </c>
      <c r="L44" s="111">
        <v>3.2451406381696817</v>
      </c>
      <c r="M44" s="111">
        <v>3.4057818615328634</v>
      </c>
      <c r="N44" s="111">
        <v>3.3797492042793658</v>
      </c>
      <c r="O44" s="111">
        <v>3.5519695199032206</v>
      </c>
      <c r="P44" s="111">
        <v>4.0915951061569507</v>
      </c>
      <c r="Q44" s="111">
        <v>4.7114123957673142</v>
      </c>
      <c r="R44" s="111">
        <v>5.1931830814888125</v>
      </c>
      <c r="S44" s="111">
        <v>5.5790325512909344</v>
      </c>
      <c r="T44" s="111">
        <v>5.5863169533784021</v>
      </c>
      <c r="U44" s="111">
        <v>5.5863348571137674</v>
      </c>
      <c r="V44" s="111">
        <v>6.0080291017096572</v>
      </c>
      <c r="W44" s="111">
        <v>6.2401960693572871</v>
      </c>
      <c r="X44" s="111">
        <v>6.5727827360248208</v>
      </c>
    </row>
    <row r="45" spans="1:25" s="55" customFormat="1" ht="12.75" customHeight="1">
      <c r="A45" s="74">
        <v>41</v>
      </c>
      <c r="B45" s="75" t="s">
        <v>369</v>
      </c>
      <c r="C45" s="79" t="s">
        <v>370</v>
      </c>
      <c r="D45" s="111">
        <v>2388.242428754178</v>
      </c>
      <c r="E45" s="111">
        <v>2502.8222426845332</v>
      </c>
      <c r="F45" s="111">
        <v>2338.0738329755841</v>
      </c>
      <c r="G45" s="111">
        <v>2458.4460684649571</v>
      </c>
      <c r="H45" s="111">
        <v>2549.4409388997046</v>
      </c>
      <c r="I45" s="111">
        <v>2728.7247922080214</v>
      </c>
      <c r="J45" s="111">
        <v>2804.7018826182261</v>
      </c>
      <c r="K45" s="111">
        <v>2995.8110190846246</v>
      </c>
      <c r="L45" s="111">
        <v>2931.4185709971357</v>
      </c>
      <c r="M45" s="111">
        <v>2995.7679208184663</v>
      </c>
      <c r="N45" s="111">
        <v>3070.5309919681767</v>
      </c>
      <c r="O45" s="111">
        <v>2868.3692194682153</v>
      </c>
      <c r="P45" s="111">
        <v>2992.668757041959</v>
      </c>
      <c r="Q45" s="111">
        <v>3007.7034407248439</v>
      </c>
      <c r="R45" s="111">
        <v>3098.5106065147384</v>
      </c>
      <c r="S45" s="111">
        <v>3061.7347285648952</v>
      </c>
      <c r="T45" s="111">
        <v>3187.1508406197972</v>
      </c>
      <c r="U45" s="111">
        <v>3226.6264406651353</v>
      </c>
      <c r="V45" s="111">
        <v>3214.5533834693724</v>
      </c>
      <c r="W45" s="111">
        <v>3296.2467498791962</v>
      </c>
      <c r="X45" s="111">
        <v>3326.099180800863</v>
      </c>
      <c r="Y45" s="87"/>
    </row>
    <row r="46" spans="1:25" s="55" customFormat="1" ht="12.75" customHeight="1">
      <c r="A46" s="74">
        <v>42</v>
      </c>
      <c r="B46" s="75">
        <v>37</v>
      </c>
      <c r="C46" s="85" t="s">
        <v>371</v>
      </c>
      <c r="D46" s="111">
        <v>16.371539384266626</v>
      </c>
      <c r="E46" s="111">
        <v>16.820801141720242</v>
      </c>
      <c r="F46" s="111">
        <v>16.989749997636714</v>
      </c>
      <c r="G46" s="111">
        <v>17.057589049225601</v>
      </c>
      <c r="H46" s="111">
        <v>17.4222593805587</v>
      </c>
      <c r="I46" s="111">
        <v>16.434723707703764</v>
      </c>
      <c r="J46" s="111">
        <v>16.642447872222853</v>
      </c>
      <c r="K46" s="111">
        <v>14.385928758112712</v>
      </c>
      <c r="L46" s="111">
        <v>13.893245668164852</v>
      </c>
      <c r="M46" s="111">
        <v>14.192366579606563</v>
      </c>
      <c r="N46" s="111">
        <v>13.740531229629347</v>
      </c>
      <c r="O46" s="111">
        <v>14.034590447952915</v>
      </c>
      <c r="P46" s="111">
        <v>15.608979764784468</v>
      </c>
      <c r="Q46" s="111">
        <v>17.384916226153905</v>
      </c>
      <c r="R46" s="111">
        <v>18.819401707487728</v>
      </c>
      <c r="S46" s="111">
        <v>19.798116501339081</v>
      </c>
      <c r="T46" s="111">
        <v>20.064811769034847</v>
      </c>
      <c r="U46" s="111">
        <v>20.654679222387131</v>
      </c>
      <c r="V46" s="111">
        <v>21.608538288933396</v>
      </c>
      <c r="W46" s="111">
        <v>22.184408956642951</v>
      </c>
      <c r="X46" s="111">
        <v>23.297189173840593</v>
      </c>
      <c r="Y46" s="87"/>
    </row>
    <row r="47" spans="1:25" s="55" customFormat="1" ht="12.75" customHeight="1">
      <c r="A47" s="74">
        <v>43</v>
      </c>
      <c r="B47" s="75" t="s">
        <v>372</v>
      </c>
      <c r="C47" s="85" t="s">
        <v>373</v>
      </c>
      <c r="D47" s="111">
        <v>2371.8708893699113</v>
      </c>
      <c r="E47" s="111">
        <v>2486.0014415428127</v>
      </c>
      <c r="F47" s="111">
        <v>2321.0840829779472</v>
      </c>
      <c r="G47" s="111">
        <v>2441.3884794157316</v>
      </c>
      <c r="H47" s="111">
        <v>2532.0186795191457</v>
      </c>
      <c r="I47" s="111">
        <v>2712.2900685003178</v>
      </c>
      <c r="J47" s="111">
        <v>2788.0594347460033</v>
      </c>
      <c r="K47" s="111">
        <v>2981.425090326512</v>
      </c>
      <c r="L47" s="111">
        <v>2917.5253253289707</v>
      </c>
      <c r="M47" s="111">
        <v>2981.5755542388597</v>
      </c>
      <c r="N47" s="111">
        <v>3056.7904607385472</v>
      </c>
      <c r="O47" s="111">
        <v>2854.3346290202626</v>
      </c>
      <c r="P47" s="111">
        <v>2977.0597772771744</v>
      </c>
      <c r="Q47" s="111">
        <v>2990.3185244986903</v>
      </c>
      <c r="R47" s="111">
        <v>3079.6912048072504</v>
      </c>
      <c r="S47" s="111">
        <v>3041.9366120635559</v>
      </c>
      <c r="T47" s="111">
        <v>3167.0860288507624</v>
      </c>
      <c r="U47" s="111">
        <v>3205.9717614427482</v>
      </c>
      <c r="V47" s="111">
        <v>3192.9448451804387</v>
      </c>
      <c r="W47" s="111">
        <v>3274.0623409225532</v>
      </c>
      <c r="X47" s="111">
        <v>3302.8019916270223</v>
      </c>
      <c r="Y47" s="87"/>
    </row>
    <row r="48" spans="1:25" s="55" customFormat="1" ht="12.75" customHeight="1">
      <c r="A48" s="74">
        <v>44</v>
      </c>
      <c r="B48" s="75" t="s">
        <v>374</v>
      </c>
      <c r="C48" s="83" t="s">
        <v>375</v>
      </c>
      <c r="D48" s="111">
        <v>332.74297700541672</v>
      </c>
      <c r="E48" s="111">
        <v>333.68995695683782</v>
      </c>
      <c r="F48" s="111">
        <v>330.63301193962235</v>
      </c>
      <c r="G48" s="111">
        <v>320.63322843711683</v>
      </c>
      <c r="H48" s="111">
        <v>326.43016895480037</v>
      </c>
      <c r="I48" s="111">
        <v>307.28902514939517</v>
      </c>
      <c r="J48" s="111">
        <v>302.1226061192782</v>
      </c>
      <c r="K48" s="111">
        <v>268.92050663777434</v>
      </c>
      <c r="L48" s="111">
        <v>257.51515163992599</v>
      </c>
      <c r="M48" s="111">
        <v>250.5984790381512</v>
      </c>
      <c r="N48" s="111">
        <v>237.27836006023512</v>
      </c>
      <c r="O48" s="111">
        <v>245.1095645155558</v>
      </c>
      <c r="P48" s="111">
        <v>245.60664112168678</v>
      </c>
      <c r="Q48" s="111">
        <v>259.38292077514535</v>
      </c>
      <c r="R48" s="111">
        <v>271.40163464016291</v>
      </c>
      <c r="S48" s="111">
        <v>279.11867675050786</v>
      </c>
      <c r="T48" s="111">
        <v>308.4929930214405</v>
      </c>
      <c r="U48" s="111">
        <v>312.13488259460132</v>
      </c>
      <c r="V48" s="111">
        <v>329.34379162425262</v>
      </c>
      <c r="W48" s="111">
        <v>342.59499051439883</v>
      </c>
      <c r="X48" s="111">
        <v>363.71228343915629</v>
      </c>
      <c r="Y48" s="87"/>
    </row>
    <row r="49" spans="1:25" s="55" customFormat="1" ht="12.75" customHeight="1">
      <c r="A49" s="74">
        <v>45</v>
      </c>
      <c r="B49" s="75" t="s">
        <v>376</v>
      </c>
      <c r="C49" s="79" t="s">
        <v>377</v>
      </c>
      <c r="D49" s="111">
        <v>140.4987040389766</v>
      </c>
      <c r="E49" s="111">
        <v>140.59797576543033</v>
      </c>
      <c r="F49" s="111">
        <v>138.50939207479229</v>
      </c>
      <c r="G49" s="111">
        <v>132.34783499269412</v>
      </c>
      <c r="H49" s="111">
        <v>134.73365629092888</v>
      </c>
      <c r="I49" s="111">
        <v>127.53100245639661</v>
      </c>
      <c r="J49" s="111">
        <v>124.50512588266835</v>
      </c>
      <c r="K49" s="111">
        <v>111.35320915746084</v>
      </c>
      <c r="L49" s="111">
        <v>107.41349598933351</v>
      </c>
      <c r="M49" s="111">
        <v>104.07663670388712</v>
      </c>
      <c r="N49" s="111">
        <v>97.995579220288931</v>
      </c>
      <c r="O49" s="111">
        <v>102.0976710616734</v>
      </c>
      <c r="P49" s="111">
        <v>100.40639643823147</v>
      </c>
      <c r="Q49" s="111">
        <v>104.49610135715642</v>
      </c>
      <c r="R49" s="111">
        <v>106.09080353344063</v>
      </c>
      <c r="S49" s="111">
        <v>107.97215276963058</v>
      </c>
      <c r="T49" s="111">
        <v>118.05524663071461</v>
      </c>
      <c r="U49" s="111">
        <v>120.63585002398389</v>
      </c>
      <c r="V49" s="111">
        <v>126.94134610324915</v>
      </c>
      <c r="W49" s="111">
        <v>132.26644868643751</v>
      </c>
      <c r="X49" s="111">
        <v>140.22764036520095</v>
      </c>
      <c r="Y49" s="87"/>
    </row>
    <row r="50" spans="1:25" s="55" customFormat="1" ht="12.75" customHeight="1">
      <c r="A50" s="74">
        <v>46</v>
      </c>
      <c r="B50" s="75" t="s">
        <v>378</v>
      </c>
      <c r="C50" s="79" t="s">
        <v>379</v>
      </c>
      <c r="D50" s="111">
        <v>192.24427296644006</v>
      </c>
      <c r="E50" s="111">
        <v>193.09198119140754</v>
      </c>
      <c r="F50" s="111">
        <v>192.12361986483009</v>
      </c>
      <c r="G50" s="111">
        <v>188.28539344442271</v>
      </c>
      <c r="H50" s="111">
        <v>191.69651266387154</v>
      </c>
      <c r="I50" s="111">
        <v>179.75802269299857</v>
      </c>
      <c r="J50" s="111">
        <v>177.61748023660988</v>
      </c>
      <c r="K50" s="111">
        <v>157.56729748031353</v>
      </c>
      <c r="L50" s="111">
        <v>150.10165565059248</v>
      </c>
      <c r="M50" s="111">
        <v>146.52184233426408</v>
      </c>
      <c r="N50" s="111">
        <v>139.28278083994618</v>
      </c>
      <c r="O50" s="111">
        <v>143.01189345388246</v>
      </c>
      <c r="P50" s="111">
        <v>145.20024468345534</v>
      </c>
      <c r="Q50" s="111">
        <v>154.88681941798893</v>
      </c>
      <c r="R50" s="111">
        <v>165.31083110672228</v>
      </c>
      <c r="S50" s="111">
        <v>171.14652398087725</v>
      </c>
      <c r="T50" s="111">
        <v>190.43774639072592</v>
      </c>
      <c r="U50" s="111">
        <v>191.49903257061743</v>
      </c>
      <c r="V50" s="111">
        <v>202.40244552100347</v>
      </c>
      <c r="W50" s="111">
        <v>210.32854182796132</v>
      </c>
      <c r="X50" s="111">
        <v>223.48464307395534</v>
      </c>
      <c r="Y50" s="87"/>
    </row>
    <row r="51" spans="1:25" s="55" customFormat="1" ht="12.75" customHeight="1">
      <c r="A51" s="74">
        <v>47</v>
      </c>
      <c r="B51" s="75" t="s">
        <v>380</v>
      </c>
      <c r="C51" s="83" t="s">
        <v>381</v>
      </c>
      <c r="D51" s="111">
        <v>371.48360789202627</v>
      </c>
      <c r="E51" s="111">
        <v>380.56206332187628</v>
      </c>
      <c r="F51" s="111">
        <v>381.36180345642026</v>
      </c>
      <c r="G51" s="111">
        <v>343.50915537412732</v>
      </c>
      <c r="H51" s="111">
        <v>348.84777196600373</v>
      </c>
      <c r="I51" s="111">
        <v>341.28677879318877</v>
      </c>
      <c r="J51" s="111">
        <v>362.60614315651316</v>
      </c>
      <c r="K51" s="111">
        <v>336.68570433645931</v>
      </c>
      <c r="L51" s="111">
        <v>308.92007562556131</v>
      </c>
      <c r="M51" s="111">
        <v>311.53272674323028</v>
      </c>
      <c r="N51" s="111">
        <v>309.98998535633746</v>
      </c>
      <c r="O51" s="111">
        <v>330.10044694090948</v>
      </c>
      <c r="P51" s="111">
        <v>347.92849136100972</v>
      </c>
      <c r="Q51" s="111">
        <v>391.97059663843601</v>
      </c>
      <c r="R51" s="111">
        <v>406.27612157940678</v>
      </c>
      <c r="S51" s="111">
        <v>484.17473034325343</v>
      </c>
      <c r="T51" s="111">
        <v>508.53130500542011</v>
      </c>
      <c r="U51" s="111">
        <v>518.08382543836535</v>
      </c>
      <c r="V51" s="111">
        <v>536.08770326372428</v>
      </c>
      <c r="W51" s="111">
        <v>539.58071432592942</v>
      </c>
      <c r="X51" s="111">
        <v>556.16942355320157</v>
      </c>
      <c r="Y51" s="87"/>
    </row>
    <row r="52" spans="1:25" s="55" customFormat="1" ht="12.75" customHeight="1">
      <c r="A52" s="74">
        <v>48</v>
      </c>
      <c r="B52" s="75" t="s">
        <v>382</v>
      </c>
      <c r="C52" s="79" t="s">
        <v>383</v>
      </c>
      <c r="D52" s="111">
        <v>49.255996436677314</v>
      </c>
      <c r="E52" s="111">
        <v>53.625761823123796</v>
      </c>
      <c r="F52" s="111">
        <v>53.08700510699866</v>
      </c>
      <c r="G52" s="111">
        <v>50.446189793967577</v>
      </c>
      <c r="H52" s="111">
        <v>50.474712879680325</v>
      </c>
      <c r="I52" s="111">
        <v>48.086075653189454</v>
      </c>
      <c r="J52" s="111">
        <v>51.186515653473883</v>
      </c>
      <c r="K52" s="111">
        <v>42.57152222193092</v>
      </c>
      <c r="L52" s="111">
        <v>37.261998389961292</v>
      </c>
      <c r="M52" s="111">
        <v>37.490935539841026</v>
      </c>
      <c r="N52" s="111">
        <v>37.061971123094658</v>
      </c>
      <c r="O52" s="111">
        <v>40.43686866211911</v>
      </c>
      <c r="P52" s="111">
        <v>43.047201317231028</v>
      </c>
      <c r="Q52" s="111">
        <v>47.625510045138654</v>
      </c>
      <c r="R52" s="111">
        <v>49.267476993847055</v>
      </c>
      <c r="S52" s="111">
        <v>56.353904064581677</v>
      </c>
      <c r="T52" s="111">
        <v>37.154974803920084</v>
      </c>
      <c r="U52" s="111">
        <v>36.911871210799077</v>
      </c>
      <c r="V52" s="111">
        <v>38.183873980242765</v>
      </c>
      <c r="W52" s="111">
        <v>38.878004160344098</v>
      </c>
      <c r="X52" s="111">
        <v>39.755993716142271</v>
      </c>
      <c r="Y52" s="87"/>
    </row>
    <row r="53" spans="1:25" s="55" customFormat="1" ht="12.75" customHeight="1">
      <c r="A53" s="74">
        <v>49</v>
      </c>
      <c r="B53" s="75" t="s">
        <v>384</v>
      </c>
      <c r="C53" s="79" t="s">
        <v>385</v>
      </c>
      <c r="D53" s="111">
        <v>141.15939218442037</v>
      </c>
      <c r="E53" s="111">
        <v>147.83677125478485</v>
      </c>
      <c r="F53" s="111">
        <v>150.44420902024359</v>
      </c>
      <c r="G53" s="111">
        <v>147.83777255217032</v>
      </c>
      <c r="H53" s="111">
        <v>156.77576850092385</v>
      </c>
      <c r="I53" s="111">
        <v>157.52562465884137</v>
      </c>
      <c r="J53" s="111">
        <v>170.77557691851925</v>
      </c>
      <c r="K53" s="111">
        <v>164.21759974968626</v>
      </c>
      <c r="L53" s="111">
        <v>158.08108894003607</v>
      </c>
      <c r="M53" s="111">
        <v>167.98985380305996</v>
      </c>
      <c r="N53" s="111">
        <v>170.14390435343111</v>
      </c>
      <c r="O53" s="111">
        <v>183.47840231687564</v>
      </c>
      <c r="P53" s="111">
        <v>207.44348070246653</v>
      </c>
      <c r="Q53" s="111">
        <v>242.72113833014555</v>
      </c>
      <c r="R53" s="111">
        <v>266.22089152625239</v>
      </c>
      <c r="S53" s="111">
        <v>315.96898123468702</v>
      </c>
      <c r="T53" s="111">
        <v>356.53841204779042</v>
      </c>
      <c r="U53" s="111">
        <v>373.00811046687966</v>
      </c>
      <c r="V53" s="111">
        <v>386.29023084761502</v>
      </c>
      <c r="W53" s="111">
        <v>390.86369635631911</v>
      </c>
      <c r="X53" s="111">
        <v>404.74266468632601</v>
      </c>
      <c r="Y53" s="87"/>
    </row>
    <row r="54" spans="1:25" s="55" customFormat="1" ht="12.75" customHeight="1">
      <c r="A54" s="74">
        <v>50</v>
      </c>
      <c r="B54" s="75" t="s">
        <v>386</v>
      </c>
      <c r="C54" s="79" t="s">
        <v>387</v>
      </c>
      <c r="D54" s="111">
        <v>181.06821927092861</v>
      </c>
      <c r="E54" s="111">
        <v>179.09953024396768</v>
      </c>
      <c r="F54" s="111">
        <v>177.830589329178</v>
      </c>
      <c r="G54" s="111">
        <v>145.22519302798943</v>
      </c>
      <c r="H54" s="111">
        <v>141.59729058539955</v>
      </c>
      <c r="I54" s="111">
        <v>135.67507848115793</v>
      </c>
      <c r="J54" s="111">
        <v>140.64405058452007</v>
      </c>
      <c r="K54" s="111">
        <v>129.89658236484217</v>
      </c>
      <c r="L54" s="111">
        <v>113.57698829556394</v>
      </c>
      <c r="M54" s="111">
        <v>106.05193740032929</v>
      </c>
      <c r="N54" s="111">
        <v>102.78410987981169</v>
      </c>
      <c r="O54" s="111">
        <v>106.18517596191469</v>
      </c>
      <c r="P54" s="111">
        <v>97.43780934131216</v>
      </c>
      <c r="Q54" s="111">
        <v>101.62394826315185</v>
      </c>
      <c r="R54" s="111">
        <v>90.787753059307263</v>
      </c>
      <c r="S54" s="111">
        <v>111.85184504398475</v>
      </c>
      <c r="T54" s="111">
        <v>114.83791815370958</v>
      </c>
      <c r="U54" s="111">
        <v>108.1638437606865</v>
      </c>
      <c r="V54" s="111">
        <v>111.61359843586648</v>
      </c>
      <c r="W54" s="111">
        <v>109.83901380926623</v>
      </c>
      <c r="X54" s="111">
        <v>111.67076515073323</v>
      </c>
      <c r="Y54" s="87"/>
    </row>
    <row r="55" spans="1:25" s="55" customFormat="1" ht="12.75" customHeight="1">
      <c r="A55" s="74">
        <v>51</v>
      </c>
      <c r="B55" s="75" t="s">
        <v>388</v>
      </c>
      <c r="C55" s="83" t="s">
        <v>389</v>
      </c>
      <c r="D55" s="111">
        <v>1496.3762872958162</v>
      </c>
      <c r="E55" s="111">
        <v>1490.2290732026217</v>
      </c>
      <c r="F55" s="111">
        <v>1567.2469661807791</v>
      </c>
      <c r="G55" s="111">
        <v>1588.5875127873155</v>
      </c>
      <c r="H55" s="111">
        <v>1690.2221382408354</v>
      </c>
      <c r="I55" s="111">
        <v>1337.135430417572</v>
      </c>
      <c r="J55" s="111">
        <v>1719.9475990015424</v>
      </c>
      <c r="K55" s="111">
        <v>1814.4626423397699</v>
      </c>
      <c r="L55" s="111">
        <v>1782.665468015492</v>
      </c>
      <c r="M55" s="111">
        <v>2287.2395705604799</v>
      </c>
      <c r="N55" s="111">
        <v>2158.6466009741916</v>
      </c>
      <c r="O55" s="111">
        <v>2231.4191407035205</v>
      </c>
      <c r="P55" s="111">
        <v>2707.0707815424812</v>
      </c>
      <c r="Q55" s="111">
        <v>2973.1202916894617</v>
      </c>
      <c r="R55" s="111">
        <v>2765.3782778717796</v>
      </c>
      <c r="S55" s="111">
        <v>2906.2216161900769</v>
      </c>
      <c r="T55" s="111">
        <v>2801.5716631688133</v>
      </c>
      <c r="U55" s="111">
        <v>3074.1074218268304</v>
      </c>
      <c r="V55" s="111">
        <v>3203.344109451959</v>
      </c>
      <c r="W55" s="111">
        <v>3151.3621160881576</v>
      </c>
      <c r="X55" s="111">
        <v>3274.8042717516441</v>
      </c>
      <c r="Y55" s="87"/>
    </row>
    <row r="56" spans="1:25" s="55" customFormat="1" ht="12.75" customHeight="1">
      <c r="A56" s="74">
        <v>52</v>
      </c>
      <c r="B56" s="75" t="s">
        <v>390</v>
      </c>
      <c r="C56" s="79" t="s">
        <v>391</v>
      </c>
      <c r="D56" s="111">
        <v>20.363509926566906</v>
      </c>
      <c r="E56" s="111">
        <v>21.305043675794913</v>
      </c>
      <c r="F56" s="111">
        <v>19.55330118601087</v>
      </c>
      <c r="G56" s="111">
        <v>18.386104243788534</v>
      </c>
      <c r="H56" s="111">
        <v>17.612323599990951</v>
      </c>
      <c r="I56" s="111">
        <v>17.598519970229834</v>
      </c>
      <c r="J56" s="111">
        <v>16.413554090424398</v>
      </c>
      <c r="K56" s="111">
        <v>15.271272631944729</v>
      </c>
      <c r="L56" s="111">
        <v>14.999159016160018</v>
      </c>
      <c r="M56" s="111">
        <v>14.49326269602655</v>
      </c>
      <c r="N56" s="111">
        <v>13.406117684557605</v>
      </c>
      <c r="O56" s="111">
        <v>13.110765192133039</v>
      </c>
      <c r="P56" s="111">
        <v>13.410202348974337</v>
      </c>
      <c r="Q56" s="111">
        <v>13.978432008198089</v>
      </c>
      <c r="R56" s="111">
        <v>13.222912458024688</v>
      </c>
      <c r="S56" s="111">
        <v>13.856703830163276</v>
      </c>
      <c r="T56" s="111">
        <v>14.261750806030962</v>
      </c>
      <c r="U56" s="111">
        <v>12.141835130167646</v>
      </c>
      <c r="V56" s="111">
        <v>12.312976237988295</v>
      </c>
      <c r="W56" s="111">
        <v>10.426240449874943</v>
      </c>
      <c r="X56" s="111">
        <v>10.386369124267247</v>
      </c>
      <c r="Y56" s="87"/>
    </row>
    <row r="57" spans="1:25" s="55" customFormat="1" ht="12.75" customHeight="1">
      <c r="A57" s="74">
        <v>53</v>
      </c>
      <c r="B57" s="75" t="s">
        <v>392</v>
      </c>
      <c r="C57" s="79" t="s">
        <v>393</v>
      </c>
      <c r="D57" s="111">
        <v>226.13020557862657</v>
      </c>
      <c r="E57" s="111">
        <v>236.06474006548106</v>
      </c>
      <c r="F57" s="111">
        <v>235.11177174394834</v>
      </c>
      <c r="G57" s="111">
        <v>240.39041080623781</v>
      </c>
      <c r="H57" s="111">
        <v>256.21309527808569</v>
      </c>
      <c r="I57" s="111">
        <v>220.11580061495749</v>
      </c>
      <c r="J57" s="111">
        <v>276.55840716186799</v>
      </c>
      <c r="K57" s="111">
        <v>280.12215194675269</v>
      </c>
      <c r="L57" s="111">
        <v>279.75373047720757</v>
      </c>
      <c r="M57" s="111">
        <v>312.16369124824359</v>
      </c>
      <c r="N57" s="111">
        <v>316.07730525971527</v>
      </c>
      <c r="O57" s="111">
        <v>343.61959291536084</v>
      </c>
      <c r="P57" s="111">
        <v>390.43284377624792</v>
      </c>
      <c r="Q57" s="111">
        <v>457.69584716797135</v>
      </c>
      <c r="R57" s="111">
        <v>503.7848818363484</v>
      </c>
      <c r="S57" s="111">
        <v>570.17941584715788</v>
      </c>
      <c r="T57" s="111">
        <v>638.59420064420692</v>
      </c>
      <c r="U57" s="111">
        <v>679.85736690749047</v>
      </c>
      <c r="V57" s="111">
        <v>711.62245261699616</v>
      </c>
      <c r="W57" s="111">
        <v>756.56982958519916</v>
      </c>
      <c r="X57" s="111">
        <v>791.76621114630518</v>
      </c>
      <c r="Y57" s="87"/>
    </row>
    <row r="58" spans="1:25" s="55" customFormat="1" ht="12.75" customHeight="1">
      <c r="A58" s="74">
        <v>54</v>
      </c>
      <c r="B58" s="75" t="s">
        <v>394</v>
      </c>
      <c r="C58" s="79" t="s">
        <v>395</v>
      </c>
      <c r="D58" s="111">
        <v>551.99481335704661</v>
      </c>
      <c r="E58" s="111">
        <v>500.80070082621916</v>
      </c>
      <c r="F58" s="111">
        <v>553.43755202097532</v>
      </c>
      <c r="G58" s="111">
        <v>546.50668479137755</v>
      </c>
      <c r="H58" s="111">
        <v>571.43889915197826</v>
      </c>
      <c r="I58" s="111">
        <v>207.37518698463606</v>
      </c>
      <c r="J58" s="111">
        <v>539.64469670611527</v>
      </c>
      <c r="K58" s="111">
        <v>635.73417045253893</v>
      </c>
      <c r="L58" s="111">
        <v>592.60330352964911</v>
      </c>
      <c r="M58" s="111">
        <v>1034.5149644098224</v>
      </c>
      <c r="N58" s="111">
        <v>790.40363632314393</v>
      </c>
      <c r="O58" s="111">
        <v>777.37914816933687</v>
      </c>
      <c r="P58" s="111">
        <v>1120.2290266943612</v>
      </c>
      <c r="Q58" s="111">
        <v>1267.3753143367146</v>
      </c>
      <c r="R58" s="111">
        <v>1038.7592144306539</v>
      </c>
      <c r="S58" s="111">
        <v>1100.6666603850263</v>
      </c>
      <c r="T58" s="111">
        <v>926.91087296310047</v>
      </c>
      <c r="U58" s="111">
        <v>1077.7427534586052</v>
      </c>
      <c r="V58" s="111">
        <v>1117.5271464305019</v>
      </c>
      <c r="W58" s="111">
        <v>1080.4918363317647</v>
      </c>
      <c r="X58" s="111">
        <v>1155.6550761514391</v>
      </c>
      <c r="Y58" s="87"/>
    </row>
    <row r="59" spans="1:25" s="55" customFormat="1" ht="12.75" customHeight="1">
      <c r="A59" s="74">
        <v>55</v>
      </c>
      <c r="B59" s="75" t="s">
        <v>396</v>
      </c>
      <c r="C59" s="79" t="s">
        <v>397</v>
      </c>
      <c r="D59" s="111">
        <v>576.21868344878897</v>
      </c>
      <c r="E59" s="111">
        <v>603.4855251116486</v>
      </c>
      <c r="F59" s="111">
        <v>626.47417707762895</v>
      </c>
      <c r="G59" s="111">
        <v>644.33052216467888</v>
      </c>
      <c r="H59" s="111">
        <v>691.16161480241396</v>
      </c>
      <c r="I59" s="111">
        <v>734.00034838988279</v>
      </c>
      <c r="J59" s="111">
        <v>713.7086002367605</v>
      </c>
      <c r="K59" s="111">
        <v>707.71824157892547</v>
      </c>
      <c r="L59" s="111">
        <v>718.42848386899959</v>
      </c>
      <c r="M59" s="111">
        <v>735.2986200935718</v>
      </c>
      <c r="N59" s="111">
        <v>845.6095991297002</v>
      </c>
      <c r="O59" s="111">
        <v>888.44878654136062</v>
      </c>
      <c r="P59" s="111">
        <v>936.6187377449279</v>
      </c>
      <c r="Q59" s="111">
        <v>941.10266441670399</v>
      </c>
      <c r="R59" s="111">
        <v>883.22082074099887</v>
      </c>
      <c r="S59" s="111">
        <v>839.56844249877247</v>
      </c>
      <c r="T59" s="111">
        <v>819.46823244295479</v>
      </c>
      <c r="U59" s="111">
        <v>881.74140093928975</v>
      </c>
      <c r="V59" s="111">
        <v>883.40423838183096</v>
      </c>
      <c r="W59" s="111">
        <v>857.53559918349447</v>
      </c>
      <c r="X59" s="111">
        <v>849.28491318560657</v>
      </c>
      <c r="Y59" s="87"/>
    </row>
    <row r="60" spans="1:25" s="55" customFormat="1" ht="12.75" customHeight="1">
      <c r="A60" s="74">
        <v>56</v>
      </c>
      <c r="B60" s="75" t="s">
        <v>398</v>
      </c>
      <c r="C60" s="79" t="s">
        <v>399</v>
      </c>
      <c r="D60" s="111">
        <v>83.756688824685767</v>
      </c>
      <c r="E60" s="111">
        <v>88.700727942950223</v>
      </c>
      <c r="F60" s="111">
        <v>91.605763017509162</v>
      </c>
      <c r="G60" s="111">
        <v>96.343338045543703</v>
      </c>
      <c r="H60" s="111">
        <v>106.8392808383455</v>
      </c>
      <c r="I60" s="111">
        <v>110.1465918012539</v>
      </c>
      <c r="J60" s="111">
        <v>121.3157294031144</v>
      </c>
      <c r="K60" s="111">
        <v>123.19010826058746</v>
      </c>
      <c r="L60" s="111">
        <v>124.06957464575052</v>
      </c>
      <c r="M60" s="111">
        <v>133.87362841134603</v>
      </c>
      <c r="N60" s="111">
        <v>135.27594567838611</v>
      </c>
      <c r="O60" s="111">
        <v>146.22759410755688</v>
      </c>
      <c r="P60" s="111">
        <v>172.56700172076964</v>
      </c>
      <c r="Q60" s="111">
        <v>205.15691739627934</v>
      </c>
      <c r="R60" s="111">
        <v>229.04282081602048</v>
      </c>
      <c r="S60" s="111">
        <v>270.48662347817185</v>
      </c>
      <c r="T60" s="111">
        <v>296.12656548951816</v>
      </c>
      <c r="U60" s="111">
        <v>312.46627671777651</v>
      </c>
      <c r="V60" s="111">
        <v>345.14587458801213</v>
      </c>
      <c r="W60" s="111">
        <v>230.31823646864595</v>
      </c>
      <c r="X60" s="111">
        <v>241.26769034962672</v>
      </c>
      <c r="Y60" s="87"/>
    </row>
    <row r="61" spans="1:25" s="55" customFormat="1" ht="12.75" customHeight="1">
      <c r="A61" s="74">
        <v>57</v>
      </c>
      <c r="B61" s="75" t="s">
        <v>400</v>
      </c>
      <c r="C61" s="79" t="s">
        <v>401</v>
      </c>
      <c r="D61" s="111">
        <v>37.912386160101526</v>
      </c>
      <c r="E61" s="111">
        <v>39.872335580527988</v>
      </c>
      <c r="F61" s="111">
        <v>41.064401134706415</v>
      </c>
      <c r="G61" s="111">
        <v>42.630452735689239</v>
      </c>
      <c r="H61" s="111">
        <v>46.956924570020661</v>
      </c>
      <c r="I61" s="111">
        <v>47.89898265661202</v>
      </c>
      <c r="J61" s="111">
        <v>52.306611403259488</v>
      </c>
      <c r="K61" s="111">
        <v>52.426697469020603</v>
      </c>
      <c r="L61" s="111">
        <v>52.811216477725267</v>
      </c>
      <c r="M61" s="111">
        <v>56.895403701469561</v>
      </c>
      <c r="N61" s="111">
        <v>57.873996898688802</v>
      </c>
      <c r="O61" s="111">
        <v>62.633253777772239</v>
      </c>
      <c r="P61" s="111">
        <v>73.812969257200365</v>
      </c>
      <c r="Q61" s="111">
        <v>87.811116363594266</v>
      </c>
      <c r="R61" s="111">
        <v>97.347627589733605</v>
      </c>
      <c r="S61" s="111">
        <v>111.46377015078481</v>
      </c>
      <c r="T61" s="111">
        <v>106.21004082300172</v>
      </c>
      <c r="U61" s="111">
        <v>110.15778867350069</v>
      </c>
      <c r="V61" s="111">
        <v>133.33142119662983</v>
      </c>
      <c r="W61" s="111">
        <v>216.02037406917859</v>
      </c>
      <c r="X61" s="111">
        <v>226.44401179439896</v>
      </c>
      <c r="Y61" s="87"/>
    </row>
    <row r="62" spans="1:25" s="55" customFormat="1" ht="12.75" customHeight="1">
      <c r="A62" s="74">
        <v>58</v>
      </c>
      <c r="B62" s="75" t="s">
        <v>402</v>
      </c>
      <c r="C62" s="83" t="s">
        <v>403</v>
      </c>
      <c r="D62" s="111">
        <v>52.758435034320371</v>
      </c>
      <c r="E62" s="111">
        <v>57.766212378210284</v>
      </c>
      <c r="F62" s="111">
        <v>55.590240712507004</v>
      </c>
      <c r="G62" s="111">
        <v>44.642271834512727</v>
      </c>
      <c r="H62" s="111">
        <v>43.676261289037313</v>
      </c>
      <c r="I62" s="111">
        <v>42.866532677099698</v>
      </c>
      <c r="J62" s="111">
        <v>46.667603067138998</v>
      </c>
      <c r="K62" s="111">
        <v>47.677449835356924</v>
      </c>
      <c r="L62" s="111">
        <v>38.451922447611302</v>
      </c>
      <c r="M62" s="111">
        <v>35.796640569936514</v>
      </c>
      <c r="N62" s="111">
        <v>34.836005691843397</v>
      </c>
      <c r="O62" s="111">
        <v>38.796156776260986</v>
      </c>
      <c r="P62" s="111">
        <v>29.849705572920698</v>
      </c>
      <c r="Q62" s="111">
        <v>31.241601758780348</v>
      </c>
      <c r="R62" s="111">
        <v>28.140363274433565</v>
      </c>
      <c r="S62" s="111">
        <v>33.781941466712873</v>
      </c>
      <c r="T62" s="111">
        <v>33.947227703116965</v>
      </c>
      <c r="U62" s="111">
        <v>30.687560121542148</v>
      </c>
      <c r="V62" s="111">
        <v>31.29633142979052</v>
      </c>
      <c r="W62" s="111">
        <v>33.280754267622555</v>
      </c>
      <c r="X62" s="111">
        <v>29.179838875462295</v>
      </c>
      <c r="Y62" s="87"/>
    </row>
    <row r="63" spans="1:25" s="55" customFormat="1" ht="12.75" customHeight="1">
      <c r="A63" s="74">
        <v>59</v>
      </c>
      <c r="B63" s="75" t="s">
        <v>404</v>
      </c>
      <c r="C63" s="83" t="s">
        <v>405</v>
      </c>
      <c r="D63" s="111">
        <v>62.157985529311944</v>
      </c>
      <c r="E63" s="111">
        <v>65.031641735468838</v>
      </c>
      <c r="F63" s="111">
        <v>65.300228782548402</v>
      </c>
      <c r="G63" s="111">
        <v>65.535980471901411</v>
      </c>
      <c r="H63" s="111">
        <v>67.933789134203892</v>
      </c>
      <c r="I63" s="111">
        <v>66.231725588109612</v>
      </c>
      <c r="J63" s="111">
        <v>70.260934555038077</v>
      </c>
      <c r="K63" s="111">
        <v>60.595632658423924</v>
      </c>
      <c r="L63" s="111">
        <v>58.435811691508945</v>
      </c>
      <c r="M63" s="111">
        <v>63.352987563123037</v>
      </c>
      <c r="N63" s="111">
        <v>63.21100505893353</v>
      </c>
      <c r="O63" s="111">
        <v>66.923743136750531</v>
      </c>
      <c r="P63" s="111">
        <v>71.414719999231806</v>
      </c>
      <c r="Q63" s="111">
        <v>84.215753539732731</v>
      </c>
      <c r="R63" s="111">
        <v>86.440345432863708</v>
      </c>
      <c r="S63" s="111">
        <v>89.037849545230031</v>
      </c>
      <c r="T63" s="111">
        <v>113.17949598501072</v>
      </c>
      <c r="U63" s="111">
        <v>115.28556603946737</v>
      </c>
      <c r="V63" s="111">
        <v>119.24689059980813</v>
      </c>
      <c r="W63" s="111">
        <v>118.04505833664919</v>
      </c>
      <c r="X63" s="111">
        <v>122.75100117519777</v>
      </c>
      <c r="Y63" s="87"/>
    </row>
    <row r="64" spans="1:25" s="55" customFormat="1" ht="12.75" customHeight="1">
      <c r="A64" s="74">
        <v>60</v>
      </c>
      <c r="B64" s="75" t="s">
        <v>406</v>
      </c>
      <c r="C64" s="83" t="s">
        <v>407</v>
      </c>
      <c r="D64" s="111">
        <v>22.673156290912573</v>
      </c>
      <c r="E64" s="111">
        <v>24.644829033842516</v>
      </c>
      <c r="F64" s="111">
        <v>21.880860075500465</v>
      </c>
      <c r="G64" s="111">
        <v>20.169592012349053</v>
      </c>
      <c r="H64" s="111">
        <v>19.100025941603654</v>
      </c>
      <c r="I64" s="111">
        <v>18.29974479751343</v>
      </c>
      <c r="J64" s="111">
        <v>20.157120954164526</v>
      </c>
      <c r="K64" s="111">
        <v>18.490094106804612</v>
      </c>
      <c r="L64" s="111">
        <v>16.884080502938971</v>
      </c>
      <c r="M64" s="111">
        <v>15.570401719238049</v>
      </c>
      <c r="N64" s="111">
        <v>15.577388771815629</v>
      </c>
      <c r="O64" s="111">
        <v>16.958092299952479</v>
      </c>
      <c r="P64" s="111">
        <v>14.437514372163289</v>
      </c>
      <c r="Q64" s="111">
        <v>19.166790241604385</v>
      </c>
      <c r="R64" s="111">
        <v>15.404089319359457</v>
      </c>
      <c r="S64" s="111">
        <v>16.690944227267813</v>
      </c>
      <c r="T64" s="111">
        <v>16.319569959772377</v>
      </c>
      <c r="U64" s="111">
        <v>17.633307408763827</v>
      </c>
      <c r="V64" s="111">
        <v>19.256559995595911</v>
      </c>
      <c r="W64" s="111">
        <v>17.538223637706423</v>
      </c>
      <c r="X64" s="111">
        <v>18.064882600642456</v>
      </c>
      <c r="Y64" s="87"/>
    </row>
    <row r="65" spans="1:25" s="55" customFormat="1" ht="12.75" customHeight="1">
      <c r="A65" s="74">
        <v>61</v>
      </c>
      <c r="B65" s="75" t="s">
        <v>408</v>
      </c>
      <c r="C65" s="83" t="s">
        <v>409</v>
      </c>
      <c r="D65" s="111">
        <v>26.584150437648685</v>
      </c>
      <c r="E65" s="111">
        <v>27.424598371264317</v>
      </c>
      <c r="F65" s="111">
        <v>27.285719216395957</v>
      </c>
      <c r="G65" s="111">
        <v>26.850617800676098</v>
      </c>
      <c r="H65" s="111">
        <v>26.407430127765707</v>
      </c>
      <c r="I65" s="111">
        <v>24.196646994191937</v>
      </c>
      <c r="J65" s="111">
        <v>23.903015544665294</v>
      </c>
      <c r="K65" s="111">
        <v>19.333562790366784</v>
      </c>
      <c r="L65" s="111">
        <v>18.026969755645322</v>
      </c>
      <c r="M65" s="111">
        <v>17.540002152022428</v>
      </c>
      <c r="N65" s="111">
        <v>16.509259153361501</v>
      </c>
      <c r="O65" s="111">
        <v>16.939191216349148</v>
      </c>
      <c r="P65" s="111">
        <v>16.580058573094842</v>
      </c>
      <c r="Q65" s="111">
        <v>18.263696702369071</v>
      </c>
      <c r="R65" s="111">
        <v>17.360678661727903</v>
      </c>
      <c r="S65" s="111">
        <v>18.186974975062661</v>
      </c>
      <c r="T65" s="111">
        <v>18.805182560359796</v>
      </c>
      <c r="U65" s="111">
        <v>20.120488028127276</v>
      </c>
      <c r="V65" s="111">
        <v>20.957703205919859</v>
      </c>
      <c r="W65" s="111">
        <v>21.466340190395812</v>
      </c>
      <c r="X65" s="111">
        <v>23.175259368954567</v>
      </c>
      <c r="Y65" s="87"/>
    </row>
    <row r="66" spans="1:25" s="55" customFormat="1" ht="12.75" customHeight="1">
      <c r="A66" s="74">
        <v>62</v>
      </c>
      <c r="B66" s="89" t="s">
        <v>410</v>
      </c>
      <c r="C66" s="83" t="s">
        <v>411</v>
      </c>
      <c r="D66" s="111">
        <v>227.32952549128538</v>
      </c>
      <c r="E66" s="111">
        <v>234.47793789240905</v>
      </c>
      <c r="F66" s="111">
        <v>233.19166166531278</v>
      </c>
      <c r="G66" s="111">
        <v>229.70948846122224</v>
      </c>
      <c r="H66" s="111">
        <v>227.00275782641774</v>
      </c>
      <c r="I66" s="111">
        <v>207.94867202413471</v>
      </c>
      <c r="J66" s="111">
        <v>205.81166946770441</v>
      </c>
      <c r="K66" s="111">
        <v>165.91655397748934</v>
      </c>
      <c r="L66" s="111">
        <v>154.94652486987925</v>
      </c>
      <c r="M66" s="111">
        <v>151.72510078383158</v>
      </c>
      <c r="N66" s="111">
        <v>143.11841725014887</v>
      </c>
      <c r="O66" s="111">
        <v>141.73131488940643</v>
      </c>
      <c r="P66" s="111">
        <v>142.5439172931722</v>
      </c>
      <c r="Q66" s="111">
        <v>155.67917675288294</v>
      </c>
      <c r="R66" s="111">
        <v>153.52088014460813</v>
      </c>
      <c r="S66" s="111">
        <v>156.99112343803714</v>
      </c>
      <c r="T66" s="111">
        <v>158.47004396300045</v>
      </c>
      <c r="U66" s="111">
        <v>164.61083014489355</v>
      </c>
      <c r="V66" s="111">
        <v>169.14764899854634</v>
      </c>
      <c r="W66" s="111">
        <v>169.32548094910547</v>
      </c>
      <c r="X66" s="111">
        <v>177.41499775609483</v>
      </c>
      <c r="Y66" s="87"/>
    </row>
    <row r="67" spans="1:25" s="55" customFormat="1" ht="12.75" customHeight="1">
      <c r="A67" s="74">
        <v>63</v>
      </c>
      <c r="B67" s="89" t="s">
        <v>412</v>
      </c>
      <c r="C67" s="83" t="s">
        <v>413</v>
      </c>
      <c r="D67" s="111">
        <v>17.09564509774712</v>
      </c>
      <c r="E67" s="111">
        <v>18.219509705408743</v>
      </c>
      <c r="F67" s="111">
        <v>17.939670943357214</v>
      </c>
      <c r="G67" s="111">
        <v>17.764691258401136</v>
      </c>
      <c r="H67" s="111">
        <v>17.565806029100557</v>
      </c>
      <c r="I67" s="111">
        <v>16.301338340144031</v>
      </c>
      <c r="J67" s="111">
        <v>16.666947806247904</v>
      </c>
      <c r="K67" s="111">
        <v>14.072155735546811</v>
      </c>
      <c r="L67" s="111">
        <v>13.044279306163176</v>
      </c>
      <c r="M67" s="111">
        <v>12.517290285978817</v>
      </c>
      <c r="N67" s="111">
        <v>12.565136545380579</v>
      </c>
      <c r="O67" s="111">
        <v>12.747998455926997</v>
      </c>
      <c r="P67" s="111">
        <v>12.421262668202552</v>
      </c>
      <c r="Q67" s="111">
        <v>14.942306172363807</v>
      </c>
      <c r="R67" s="111">
        <v>14.792685561903022</v>
      </c>
      <c r="S67" s="111">
        <v>17.410474737428189</v>
      </c>
      <c r="T67" s="111">
        <v>19.308304384529933</v>
      </c>
      <c r="U67" s="111">
        <v>21.278755799472457</v>
      </c>
      <c r="V67" s="111">
        <v>22.768423269731372</v>
      </c>
      <c r="W67" s="111">
        <v>23.933599341935082</v>
      </c>
      <c r="X67" s="111">
        <v>24.860953065114856</v>
      </c>
      <c r="Y67" s="87"/>
    </row>
    <row r="68" spans="1:25" s="55" customFormat="1" ht="12.75" customHeight="1">
      <c r="A68" s="74">
        <v>64</v>
      </c>
      <c r="B68" s="89" t="s">
        <v>414</v>
      </c>
      <c r="C68" s="83" t="s">
        <v>415</v>
      </c>
      <c r="D68" s="111">
        <v>176.57636369909892</v>
      </c>
      <c r="E68" s="111">
        <v>168.20688790749745</v>
      </c>
      <c r="F68" s="111">
        <v>197.48183258860951</v>
      </c>
      <c r="G68" s="111">
        <v>162.81283041841692</v>
      </c>
      <c r="H68" s="111">
        <v>147.07389508958497</v>
      </c>
      <c r="I68" s="111">
        <v>144.6935685641001</v>
      </c>
      <c r="J68" s="111">
        <v>135.85389693352357</v>
      </c>
      <c r="K68" s="111">
        <v>124.56635738223119</v>
      </c>
      <c r="L68" s="111">
        <v>114.75393567025097</v>
      </c>
      <c r="M68" s="111">
        <v>104.66522752950748</v>
      </c>
      <c r="N68" s="111">
        <v>103.99298806147357</v>
      </c>
      <c r="O68" s="111">
        <v>117.61088704199449</v>
      </c>
      <c r="P68" s="111">
        <v>126.30117437264705</v>
      </c>
      <c r="Q68" s="111">
        <v>128.58490026648707</v>
      </c>
      <c r="R68" s="111">
        <v>128.7748602345539</v>
      </c>
      <c r="S68" s="111">
        <v>130.12531566802122</v>
      </c>
      <c r="T68" s="111">
        <v>142.95737427148711</v>
      </c>
      <c r="U68" s="111">
        <v>106.70062972813567</v>
      </c>
      <c r="V68" s="111">
        <v>105.50559320745406</v>
      </c>
      <c r="W68" s="111">
        <v>110.57272573082463</v>
      </c>
      <c r="X68" s="111">
        <v>115.35378507754831</v>
      </c>
      <c r="Y68" s="87"/>
    </row>
    <row r="69" spans="1:25" s="55" customFormat="1" ht="12.75" customHeight="1">
      <c r="A69" s="74">
        <v>65</v>
      </c>
      <c r="B69" s="75" t="s">
        <v>416</v>
      </c>
      <c r="C69" s="83" t="s">
        <v>417</v>
      </c>
      <c r="D69" s="111">
        <v>45.688116317969858</v>
      </c>
      <c r="E69" s="111">
        <v>51.718582576403882</v>
      </c>
      <c r="F69" s="111">
        <v>47.808936992710578</v>
      </c>
      <c r="G69" s="111">
        <v>42.342108980689972</v>
      </c>
      <c r="H69" s="111">
        <v>40.181318388230061</v>
      </c>
      <c r="I69" s="111">
        <v>37.69711642705299</v>
      </c>
      <c r="J69" s="111">
        <v>43.01550389746248</v>
      </c>
      <c r="K69" s="111">
        <v>40.958794747988314</v>
      </c>
      <c r="L69" s="111">
        <v>34.418244756279407</v>
      </c>
      <c r="M69" s="111">
        <v>32.552225336420641</v>
      </c>
      <c r="N69" s="111">
        <v>33.394845621648791</v>
      </c>
      <c r="O69" s="111">
        <v>36.745446027416719</v>
      </c>
      <c r="P69" s="111">
        <v>28.997503017981579</v>
      </c>
      <c r="Q69" s="111">
        <v>37.579191018050665</v>
      </c>
      <c r="R69" s="111">
        <v>30.980668425985023</v>
      </c>
      <c r="S69" s="111">
        <v>35.295294999176157</v>
      </c>
      <c r="T69" s="111">
        <v>34.061686283122597</v>
      </c>
      <c r="U69" s="111">
        <v>34.882636846938681</v>
      </c>
      <c r="V69" s="111">
        <v>33.731509689525822</v>
      </c>
      <c r="W69" s="111">
        <v>30.153953020820762</v>
      </c>
      <c r="X69" s="111">
        <v>30.123830248958285</v>
      </c>
      <c r="Y69" s="87"/>
    </row>
    <row r="70" spans="1:25" s="55" customFormat="1" ht="12.75" customHeight="1">
      <c r="A70" s="74">
        <v>66</v>
      </c>
      <c r="B70" s="75" t="s">
        <v>418</v>
      </c>
      <c r="C70" s="83" t="s">
        <v>419</v>
      </c>
      <c r="D70" s="111">
        <v>1179.5235585538337</v>
      </c>
      <c r="E70" s="111">
        <v>1128.836957334953</v>
      </c>
      <c r="F70" s="111">
        <v>1078.3511791703966</v>
      </c>
      <c r="G70" s="111">
        <v>1002.8567455191553</v>
      </c>
      <c r="H70" s="111">
        <v>949.70711273373649</v>
      </c>
      <c r="I70" s="111">
        <v>896.83235948497963</v>
      </c>
      <c r="J70" s="111">
        <v>854.56587621084236</v>
      </c>
      <c r="K70" s="111">
        <v>758.76571598857754</v>
      </c>
      <c r="L70" s="111">
        <v>644.19259628879786</v>
      </c>
      <c r="M70" s="111">
        <v>542.61124506653186</v>
      </c>
      <c r="N70" s="111">
        <v>443.81139834927615</v>
      </c>
      <c r="O70" s="111">
        <v>462.13880129703659</v>
      </c>
      <c r="P70" s="111">
        <v>429.83240794685076</v>
      </c>
      <c r="Q70" s="111">
        <v>408.02745561166819</v>
      </c>
      <c r="R70" s="111">
        <v>383.50988853089694</v>
      </c>
      <c r="S70" s="111">
        <v>382.87360384701788</v>
      </c>
      <c r="T70" s="111">
        <v>374.57477974755221</v>
      </c>
      <c r="U70" s="111">
        <v>350.23943584266988</v>
      </c>
      <c r="V70" s="111">
        <v>326.94520867621304</v>
      </c>
      <c r="W70" s="111">
        <v>313.02588489539681</v>
      </c>
      <c r="X70" s="111">
        <v>326.5964466793755</v>
      </c>
      <c r="Y70" s="87"/>
    </row>
    <row r="71" spans="1:25" s="55" customFormat="1" ht="12.75" customHeight="1">
      <c r="A71" s="74">
        <v>67</v>
      </c>
      <c r="B71" s="89" t="s">
        <v>420</v>
      </c>
      <c r="C71" s="81" t="s">
        <v>421</v>
      </c>
      <c r="D71" s="111">
        <v>156.34081723816229</v>
      </c>
      <c r="E71" s="111">
        <v>162.63879941317347</v>
      </c>
      <c r="F71" s="111">
        <v>158.85426163721644</v>
      </c>
      <c r="G71" s="111">
        <v>157.35467514032854</v>
      </c>
      <c r="H71" s="111">
        <v>156.59265076746223</v>
      </c>
      <c r="I71" s="111">
        <v>145.56566033475298</v>
      </c>
      <c r="J71" s="111">
        <v>149.44949124748484</v>
      </c>
      <c r="K71" s="111">
        <v>129.32882244054028</v>
      </c>
      <c r="L71" s="111">
        <v>119.81822709469164</v>
      </c>
      <c r="M71" s="111">
        <v>118.09202480930055</v>
      </c>
      <c r="N71" s="111">
        <v>113.50888632709736</v>
      </c>
      <c r="O71" s="111">
        <v>113.88777746016379</v>
      </c>
      <c r="P71" s="111">
        <v>114.94030661452153</v>
      </c>
      <c r="Q71" s="111">
        <v>128.66074569797257</v>
      </c>
      <c r="R71" s="111">
        <v>126.81329971037441</v>
      </c>
      <c r="S71" s="111">
        <v>134.50730810343634</v>
      </c>
      <c r="T71" s="111">
        <v>139.81345722079155</v>
      </c>
      <c r="U71" s="111">
        <v>142.91435280936179</v>
      </c>
      <c r="V71" s="111">
        <v>141.16548886792756</v>
      </c>
      <c r="W71" s="111">
        <v>142.17177645443931</v>
      </c>
      <c r="X71" s="111">
        <v>147.36416324822517</v>
      </c>
      <c r="Y71" s="87"/>
    </row>
    <row r="72" spans="1:25" s="55" customFormat="1" ht="6.95" customHeight="1">
      <c r="A72" s="90"/>
      <c r="B72" s="91"/>
      <c r="C72" s="92"/>
      <c r="D72" s="111"/>
      <c r="E72" s="111"/>
      <c r="F72" s="111"/>
      <c r="G72" s="111"/>
      <c r="H72" s="111"/>
      <c r="I72" s="111"/>
      <c r="J72" s="111"/>
      <c r="K72" s="111"/>
      <c r="L72" s="111"/>
      <c r="M72" s="111"/>
      <c r="N72" s="111"/>
      <c r="O72" s="111"/>
      <c r="P72" s="111"/>
      <c r="Q72" s="111"/>
      <c r="R72" s="111"/>
      <c r="S72" s="111"/>
      <c r="T72" s="111"/>
      <c r="U72" s="111"/>
      <c r="V72" s="111"/>
      <c r="W72" s="111"/>
      <c r="X72" s="111"/>
      <c r="Y72" s="87"/>
    </row>
    <row r="73" spans="1:25" s="55" customFormat="1" ht="15" customHeight="1">
      <c r="A73" s="74">
        <v>68</v>
      </c>
      <c r="B73" s="91"/>
      <c r="C73" s="93" t="s">
        <v>422</v>
      </c>
      <c r="D73" s="111">
        <v>198786.55000669279</v>
      </c>
      <c r="E73" s="111">
        <v>202928.86959645469</v>
      </c>
      <c r="F73" s="111">
        <v>193480.74725520969</v>
      </c>
      <c r="G73" s="111">
        <v>150520.36128684584</v>
      </c>
      <c r="H73" s="111">
        <v>139352.7228355378</v>
      </c>
      <c r="I73" s="111">
        <v>139631.66241636843</v>
      </c>
      <c r="J73" s="111">
        <v>144826.29950809444</v>
      </c>
      <c r="K73" s="111">
        <v>143226.15094934154</v>
      </c>
      <c r="L73" s="111">
        <v>142381.95295820688</v>
      </c>
      <c r="M73" s="111">
        <v>150493.313782938</v>
      </c>
      <c r="N73" s="111">
        <v>143955.66522276387</v>
      </c>
      <c r="O73" s="111">
        <v>143056.9985184285</v>
      </c>
      <c r="P73" s="111">
        <v>150153.30483493253</v>
      </c>
      <c r="Q73" s="111">
        <v>151910.93560704478</v>
      </c>
      <c r="R73" s="111">
        <v>149113.64437178042</v>
      </c>
      <c r="S73" s="111">
        <v>121942.16569775087</v>
      </c>
      <c r="T73" s="111">
        <v>126488.95177675688</v>
      </c>
      <c r="U73" s="111">
        <v>124085.25961962999</v>
      </c>
      <c r="V73" s="111">
        <v>125917.93732850393</v>
      </c>
      <c r="W73" s="111">
        <v>128267.51007821516</v>
      </c>
      <c r="X73" s="111">
        <v>129901.00095861888</v>
      </c>
      <c r="Y73" s="87"/>
    </row>
    <row r="74" spans="1:25" s="55" customFormat="1" ht="15" customHeight="1">
      <c r="A74" s="74">
        <v>69</v>
      </c>
      <c r="B74" s="91"/>
      <c r="C74" s="94" t="s">
        <v>423</v>
      </c>
      <c r="D74" s="111">
        <v>6886.0007999361806</v>
      </c>
      <c r="E74" s="111">
        <v>6984.0925570426207</v>
      </c>
      <c r="F74" s="111">
        <v>6840.7707159274096</v>
      </c>
      <c r="G74" s="111">
        <v>6538.511271229665</v>
      </c>
      <c r="H74" s="111">
        <v>6319.8542302143396</v>
      </c>
      <c r="I74" s="111">
        <v>5831.0036112517628</v>
      </c>
      <c r="J74" s="111">
        <v>5774.6757019071483</v>
      </c>
      <c r="K74" s="111">
        <v>4703.5229144430677</v>
      </c>
      <c r="L74" s="111">
        <v>4299.0476993882494</v>
      </c>
      <c r="M74" s="111">
        <v>3975.5606539441533</v>
      </c>
      <c r="N74" s="111">
        <v>3647.5335244644248</v>
      </c>
      <c r="O74" s="111">
        <v>3619.0044783652484</v>
      </c>
      <c r="P74" s="111">
        <v>3402.6422980422035</v>
      </c>
      <c r="Q74" s="111">
        <v>3496.314655328652</v>
      </c>
      <c r="R74" s="111">
        <v>3367.4000397218883</v>
      </c>
      <c r="S74" s="111">
        <v>3679.5080946486278</v>
      </c>
      <c r="T74" s="111">
        <v>3660.2497074313337</v>
      </c>
      <c r="U74" s="111">
        <v>3452.8972771626468</v>
      </c>
      <c r="V74" s="111">
        <v>3553.071006019471</v>
      </c>
      <c r="W74" s="111">
        <v>3342.0627668759889</v>
      </c>
      <c r="X74" s="111">
        <v>3462.8953375410265</v>
      </c>
      <c r="Y74" s="87"/>
    </row>
    <row r="75" spans="1:25" s="55" customFormat="1" ht="15" customHeight="1">
      <c r="A75" s="74">
        <v>70</v>
      </c>
      <c r="B75" s="91"/>
      <c r="C75" s="179" t="s">
        <v>425</v>
      </c>
      <c r="Y75" s="87"/>
    </row>
    <row r="76" spans="1:25" s="55" customFormat="1" ht="15" customHeight="1">
      <c r="A76" s="74"/>
      <c r="B76" s="91"/>
      <c r="C76" s="112" t="s">
        <v>705</v>
      </c>
      <c r="D76" s="111">
        <v>205672.55080662895</v>
      </c>
      <c r="E76" s="111">
        <v>209912.9621534973</v>
      </c>
      <c r="F76" s="111">
        <v>200321.5179711371</v>
      </c>
      <c r="G76" s="111">
        <v>157058.87255807553</v>
      </c>
      <c r="H76" s="111">
        <v>145672.57706575215</v>
      </c>
      <c r="I76" s="111">
        <v>145462.6660276202</v>
      </c>
      <c r="J76" s="111">
        <v>150600.9752100016</v>
      </c>
      <c r="K76" s="111">
        <v>147929.67386378461</v>
      </c>
      <c r="L76" s="111">
        <v>146681.00065759514</v>
      </c>
      <c r="M76" s="111">
        <v>154468.87443688215</v>
      </c>
      <c r="N76" s="111">
        <v>147603.19874722831</v>
      </c>
      <c r="O76" s="111">
        <v>146676.00299679377</v>
      </c>
      <c r="P76" s="111">
        <v>153555.94713297475</v>
      </c>
      <c r="Q76" s="111">
        <v>155407.25026237345</v>
      </c>
      <c r="R76" s="111">
        <v>152481.04441150231</v>
      </c>
      <c r="S76" s="111">
        <v>125621.6737923995</v>
      </c>
      <c r="T76" s="111">
        <v>130149.2014841882</v>
      </c>
      <c r="U76" s="111">
        <v>127538.15689679264</v>
      </c>
      <c r="V76" s="111">
        <v>129471.0083345234</v>
      </c>
      <c r="W76" s="111">
        <v>131609.57284509117</v>
      </c>
      <c r="X76" s="111">
        <v>133363.89629615989</v>
      </c>
      <c r="Y76" s="87"/>
    </row>
    <row r="77" spans="1:25" s="55" customFormat="1" ht="15" customHeight="1">
      <c r="A77" s="74">
        <v>71</v>
      </c>
      <c r="B77" s="91"/>
      <c r="C77" s="94" t="s">
        <v>597</v>
      </c>
      <c r="D77" s="111">
        <v>-846.24502977326767</v>
      </c>
      <c r="E77" s="111">
        <v>-824.41747306942273</v>
      </c>
      <c r="F77" s="111">
        <v>-877.84294918784508</v>
      </c>
      <c r="G77" s="111">
        <v>-876.24232037823288</v>
      </c>
      <c r="H77" s="111">
        <v>-962.47095812365285</v>
      </c>
      <c r="I77" s="111">
        <v>-618.39247921116191</v>
      </c>
      <c r="J77" s="111">
        <v>-1049.0104526041878</v>
      </c>
      <c r="K77" s="111">
        <v>-1087.8230325318423</v>
      </c>
      <c r="L77" s="111">
        <v>-1076.293351729842</v>
      </c>
      <c r="M77" s="111">
        <v>-1566.7848519869262</v>
      </c>
      <c r="N77" s="111">
        <v>-1475.4156086618621</v>
      </c>
      <c r="O77" s="111">
        <v>-1473.5225798627202</v>
      </c>
      <c r="P77" s="111">
        <v>-1838.7047984780495</v>
      </c>
      <c r="Q77" s="111">
        <v>-2020.6592233354345</v>
      </c>
      <c r="R77" s="111">
        <v>-1781.2208667639377</v>
      </c>
      <c r="S77" s="111">
        <v>-1802.0855254394157</v>
      </c>
      <c r="T77" s="111">
        <v>-1634.274537024603</v>
      </c>
      <c r="U77" s="111">
        <v>-1872.7494570212064</v>
      </c>
      <c r="V77" s="111">
        <v>-1922.4459231284716</v>
      </c>
      <c r="W77" s="111">
        <v>-1831.5019821893648</v>
      </c>
      <c r="X77" s="111">
        <v>-1930.4320406492868</v>
      </c>
      <c r="Y77" s="87"/>
    </row>
    <row r="78" spans="1:25" s="55" customFormat="1" ht="15" customHeight="1">
      <c r="A78" s="74">
        <v>72</v>
      </c>
      <c r="B78" s="91"/>
      <c r="C78" s="106" t="s">
        <v>699</v>
      </c>
      <c r="D78" s="111">
        <v>204826.30577685568</v>
      </c>
      <c r="E78" s="111">
        <v>209088.54468042788</v>
      </c>
      <c r="F78" s="111">
        <v>199443.67502194925</v>
      </c>
      <c r="G78" s="111">
        <v>156182.6302376973</v>
      </c>
      <c r="H78" s="111">
        <v>144710.1061076285</v>
      </c>
      <c r="I78" s="111">
        <v>144844.27354840905</v>
      </c>
      <c r="J78" s="111">
        <v>149551.96475739742</v>
      </c>
      <c r="K78" s="111">
        <v>146841.85083125278</v>
      </c>
      <c r="L78" s="111">
        <v>145604.7073058653</v>
      </c>
      <c r="M78" s="111">
        <v>152902.08958489524</v>
      </c>
      <c r="N78" s="111">
        <v>146127.78313856645</v>
      </c>
      <c r="O78" s="111">
        <v>145202.48041693107</v>
      </c>
      <c r="P78" s="111">
        <v>151717.2423344967</v>
      </c>
      <c r="Q78" s="111">
        <v>153386.591039038</v>
      </c>
      <c r="R78" s="111">
        <v>150699.82354473838</v>
      </c>
      <c r="S78" s="111">
        <v>123819.58826696008</v>
      </c>
      <c r="T78" s="111">
        <v>128514.92694716361</v>
      </c>
      <c r="U78" s="111">
        <v>125665.40743977144</v>
      </c>
      <c r="V78" s="111">
        <v>127548.56241139493</v>
      </c>
      <c r="W78" s="111">
        <v>129778.0708629018</v>
      </c>
      <c r="X78" s="111">
        <v>131433.4642555106</v>
      </c>
      <c r="Y78" s="87"/>
    </row>
    <row r="79" spans="1:25" ht="15" customHeight="1">
      <c r="A79" s="74">
        <v>73</v>
      </c>
      <c r="B79" s="91"/>
      <c r="C79" s="107" t="s">
        <v>590</v>
      </c>
      <c r="D79" s="111">
        <v>2732.7969400198403</v>
      </c>
      <c r="E79" s="111">
        <v>2732.0816907776903</v>
      </c>
      <c r="F79" s="111">
        <v>2715.185480313</v>
      </c>
      <c r="G79" s="111">
        <v>2704.21591617391</v>
      </c>
      <c r="H79" s="111">
        <v>2695.68511113461</v>
      </c>
      <c r="I79" s="111">
        <v>2688.9794121488899</v>
      </c>
      <c r="J79" s="111">
        <v>2648.1772288826601</v>
      </c>
      <c r="K79" s="111">
        <v>2612.9750372264898</v>
      </c>
      <c r="L79" s="111">
        <v>2591.9766866210502</v>
      </c>
      <c r="M79" s="111">
        <v>2546.3422707439399</v>
      </c>
      <c r="N79" s="111">
        <v>2512.15798960028</v>
      </c>
      <c r="O79" s="111">
        <v>2550.04585613379</v>
      </c>
      <c r="P79" s="111">
        <v>2582.6626701222303</v>
      </c>
      <c r="Q79" s="111">
        <v>2621.9123327706302</v>
      </c>
      <c r="R79" s="111">
        <v>2670.18298888258</v>
      </c>
      <c r="S79" s="111">
        <v>2713.77795935411</v>
      </c>
      <c r="T79" s="111">
        <v>2757.07085509131</v>
      </c>
      <c r="U79" s="111">
        <v>2804.9289566723401</v>
      </c>
      <c r="V79" s="111">
        <v>2823.24849089795</v>
      </c>
      <c r="W79" s="111">
        <v>2842.8273506392002</v>
      </c>
      <c r="X79" s="111">
        <v>2868.3704696367499</v>
      </c>
    </row>
    <row r="80" spans="1:25" ht="15" customHeight="1">
      <c r="A80" s="74">
        <v>74</v>
      </c>
      <c r="B80" s="91"/>
      <c r="C80" s="179" t="s">
        <v>616</v>
      </c>
      <c r="D80" s="111"/>
      <c r="E80" s="111"/>
      <c r="F80" s="111"/>
      <c r="G80" s="111"/>
      <c r="H80" s="111"/>
      <c r="I80" s="111"/>
      <c r="J80" s="111"/>
      <c r="K80" s="111"/>
      <c r="L80" s="111"/>
      <c r="M80" s="111"/>
      <c r="N80" s="111"/>
      <c r="O80" s="111"/>
      <c r="P80" s="111"/>
      <c r="Q80" s="111"/>
      <c r="R80" s="111"/>
      <c r="S80" s="111"/>
      <c r="T80" s="111"/>
      <c r="U80" s="111"/>
      <c r="V80" s="111"/>
      <c r="W80" s="111"/>
      <c r="X80" s="111"/>
    </row>
    <row r="81" spans="1:25" ht="15" customHeight="1">
      <c r="A81" s="74"/>
      <c r="B81" s="91"/>
      <c r="C81" s="180" t="s">
        <v>591</v>
      </c>
      <c r="D81" s="111">
        <v>207559.10271687552</v>
      </c>
      <c r="E81" s="111">
        <v>211820.62637120558</v>
      </c>
      <c r="F81" s="111">
        <v>202158.86050226225</v>
      </c>
      <c r="G81" s="111">
        <v>158886.84615387121</v>
      </c>
      <c r="H81" s="111">
        <v>147405.7912187631</v>
      </c>
      <c r="I81" s="111">
        <v>147533.25296055793</v>
      </c>
      <c r="J81" s="111">
        <v>152200.14198628007</v>
      </c>
      <c r="K81" s="111">
        <v>149454.82586847927</v>
      </c>
      <c r="L81" s="111">
        <v>148196.68399248636</v>
      </c>
      <c r="M81" s="111">
        <v>155448.43185563918</v>
      </c>
      <c r="N81" s="111">
        <v>148639.94112816671</v>
      </c>
      <c r="O81" s="111">
        <v>147752.52627306487</v>
      </c>
      <c r="P81" s="111">
        <v>154299.90500461892</v>
      </c>
      <c r="Q81" s="111">
        <v>156008.50337180862</v>
      </c>
      <c r="R81" s="111">
        <v>153370.00653362097</v>
      </c>
      <c r="S81" s="111">
        <v>126533.36622631419</v>
      </c>
      <c r="T81" s="111">
        <v>131271.99780225492</v>
      </c>
      <c r="U81" s="111">
        <v>128470.33639644379</v>
      </c>
      <c r="V81" s="111">
        <v>130371.81090229288</v>
      </c>
      <c r="W81" s="111">
        <v>132620.89821354102</v>
      </c>
      <c r="X81" s="111">
        <v>134301.83472514735</v>
      </c>
    </row>
    <row r="82" spans="1:25" ht="15" customHeight="1">
      <c r="A82" s="98" t="s">
        <v>569</v>
      </c>
    </row>
    <row r="83" spans="1:25" s="101" customFormat="1" ht="15" customHeight="1">
      <c r="A83" s="99" t="s">
        <v>595</v>
      </c>
      <c r="C83" s="99"/>
      <c r="D83" s="100"/>
      <c r="E83" s="100"/>
      <c r="F83" s="100"/>
      <c r="G83" s="100"/>
      <c r="H83" s="100"/>
      <c r="I83" s="100"/>
      <c r="J83" s="100"/>
      <c r="K83" s="100"/>
      <c r="L83" s="100"/>
      <c r="M83" s="100"/>
      <c r="N83" s="100"/>
      <c r="O83" s="100"/>
      <c r="P83" s="100"/>
      <c r="Q83" s="100"/>
      <c r="R83" s="100"/>
      <c r="S83" s="100"/>
      <c r="T83" s="100"/>
      <c r="U83" s="100"/>
      <c r="V83" s="100"/>
      <c r="W83" s="100"/>
      <c r="X83" s="100"/>
      <c r="Y83" s="213"/>
    </row>
    <row r="84" spans="1:25" ht="15" customHeight="1">
      <c r="A84" s="99" t="s">
        <v>599</v>
      </c>
      <c r="C84" s="99"/>
    </row>
    <row r="85" spans="1:25" ht="15" customHeight="1">
      <c r="A85" s="102" t="s">
        <v>607</v>
      </c>
      <c r="C85" s="99"/>
    </row>
    <row r="86" spans="1:25" ht="15" customHeight="1">
      <c r="A86" s="99" t="s">
        <v>594</v>
      </c>
      <c r="C86" s="99"/>
    </row>
    <row r="87" spans="1:25" ht="15" customHeight="1">
      <c r="C87" s="103"/>
      <c r="D87" s="108"/>
      <c r="E87" s="108"/>
      <c r="F87" s="108"/>
      <c r="G87" s="108"/>
      <c r="H87" s="108"/>
      <c r="I87" s="108"/>
      <c r="J87" s="108"/>
      <c r="K87" s="108"/>
      <c r="L87" s="108"/>
      <c r="M87" s="108"/>
      <c r="N87" s="108"/>
      <c r="O87" s="108"/>
      <c r="P87" s="108"/>
      <c r="Q87" s="108"/>
      <c r="R87" s="108"/>
      <c r="S87" s="108"/>
      <c r="T87" s="108"/>
      <c r="U87" s="108"/>
      <c r="V87" s="108"/>
      <c r="W87" s="108"/>
      <c r="X87" s="108"/>
    </row>
    <row r="88" spans="1:25" ht="12" customHeight="1">
      <c r="B88" s="102"/>
      <c r="C88" s="103"/>
      <c r="D88" s="109"/>
      <c r="E88" s="109"/>
      <c r="F88" s="109"/>
      <c r="G88" s="109"/>
      <c r="H88" s="109"/>
      <c r="I88" s="109"/>
      <c r="J88" s="109"/>
      <c r="K88" s="109"/>
      <c r="L88" s="109"/>
      <c r="M88" s="109"/>
      <c r="N88" s="109"/>
      <c r="O88" s="109"/>
      <c r="P88" s="109"/>
      <c r="Q88" s="109"/>
      <c r="R88" s="109"/>
      <c r="S88" s="109"/>
      <c r="T88" s="109"/>
      <c r="U88" s="109"/>
      <c r="V88" s="109"/>
      <c r="W88" s="109"/>
      <c r="X88" s="109"/>
    </row>
    <row r="89" spans="1:25" ht="12" customHeight="1">
      <c r="B89" s="102"/>
      <c r="C89" s="103"/>
    </row>
    <row r="90" spans="1:25" ht="12" customHeight="1">
      <c r="B90" s="102"/>
    </row>
    <row r="91" spans="1:25" ht="12" customHeight="1">
      <c r="B91" s="102"/>
    </row>
    <row r="92" spans="1:25" ht="12" customHeight="1">
      <c r="B92" s="102"/>
    </row>
    <row r="93" spans="1:25" ht="15" customHeight="1">
      <c r="B93" s="102"/>
    </row>
    <row r="94" spans="1:25" ht="15" customHeight="1">
      <c r="B94" s="102"/>
    </row>
    <row r="95" spans="1:25" ht="15" customHeight="1">
      <c r="B95" s="102"/>
    </row>
    <row r="96" spans="1:25" ht="15" customHeight="1">
      <c r="B96" s="102"/>
    </row>
    <row r="97" spans="2:3" ht="15" customHeight="1">
      <c r="B97" s="102"/>
      <c r="C97" s="103"/>
    </row>
    <row r="98" spans="2:3" ht="15" customHeight="1">
      <c r="B98" s="102"/>
      <c r="C98" s="103"/>
    </row>
    <row r="99" spans="2:3" ht="15" customHeight="1">
      <c r="B99" s="102"/>
      <c r="C99" s="103"/>
    </row>
    <row r="100" spans="2:3" ht="15" customHeight="1">
      <c r="B100" s="102"/>
      <c r="C100" s="103"/>
    </row>
    <row r="101" spans="2:3" ht="15" customHeight="1">
      <c r="B101" s="102"/>
      <c r="C101" s="103"/>
    </row>
    <row r="102" spans="2:3" ht="15" customHeight="1">
      <c r="B102" s="102"/>
      <c r="C102" s="103"/>
    </row>
    <row r="103" spans="2:3" ht="15" customHeight="1">
      <c r="B103" s="102"/>
      <c r="C103" s="103"/>
    </row>
    <row r="104" spans="2:3" ht="15" customHeight="1">
      <c r="B104" s="102"/>
      <c r="C104" s="103"/>
    </row>
    <row r="105" spans="2:3" ht="15" customHeight="1">
      <c r="B105" s="102"/>
      <c r="C105" s="103"/>
    </row>
    <row r="106" spans="2:3" ht="15" customHeight="1">
      <c r="B106" s="102"/>
      <c r="C106" s="103"/>
    </row>
    <row r="107" spans="2:3" ht="15" customHeight="1">
      <c r="B107" s="102"/>
      <c r="C107" s="103"/>
    </row>
    <row r="108" spans="2:3" ht="15" customHeight="1">
      <c r="B108" s="102"/>
      <c r="C108" s="103"/>
    </row>
    <row r="109" spans="2:3" ht="15" customHeight="1">
      <c r="B109" s="102"/>
      <c r="C109" s="103"/>
    </row>
    <row r="110" spans="2:3" ht="15" customHeight="1">
      <c r="B110" s="102"/>
      <c r="C110" s="103"/>
    </row>
    <row r="111" spans="2:3" ht="15" customHeight="1">
      <c r="B111" s="102"/>
      <c r="C111" s="103"/>
    </row>
    <row r="112" spans="2:3" ht="15" customHeight="1">
      <c r="B112" s="102"/>
      <c r="C112" s="103"/>
    </row>
    <row r="113" spans="2:3" ht="15" customHeight="1">
      <c r="B113" s="102"/>
      <c r="C113" s="103"/>
    </row>
    <row r="114" spans="2:3" ht="15" customHeight="1">
      <c r="B114" s="102"/>
      <c r="C114" s="103"/>
    </row>
    <row r="115" spans="2:3" ht="15" customHeight="1">
      <c r="B115" s="102"/>
      <c r="C115" s="103"/>
    </row>
    <row r="116" spans="2:3" ht="15" customHeight="1">
      <c r="B116" s="102"/>
      <c r="C116" s="103"/>
    </row>
    <row r="117" spans="2:3" ht="15" customHeight="1">
      <c r="B117" s="102"/>
      <c r="C117" s="103"/>
    </row>
    <row r="118" spans="2:3" ht="15" customHeight="1">
      <c r="B118" s="102"/>
      <c r="C118" s="103"/>
    </row>
    <row r="119" spans="2:3" ht="15" customHeight="1">
      <c r="B119" s="102"/>
      <c r="C119" s="103"/>
    </row>
    <row r="120" spans="2:3" ht="15" customHeight="1">
      <c r="B120" s="102"/>
      <c r="C120" s="103"/>
    </row>
    <row r="121" spans="2:3" ht="15" customHeight="1">
      <c r="B121" s="102"/>
      <c r="C121" s="103"/>
    </row>
    <row r="122" spans="2:3" ht="15" customHeight="1">
      <c r="B122" s="102"/>
      <c r="C122" s="103"/>
    </row>
    <row r="123" spans="2:3" ht="15" customHeight="1">
      <c r="B123" s="102"/>
      <c r="C123" s="103"/>
    </row>
    <row r="124" spans="2:3" ht="15" customHeight="1">
      <c r="B124" s="102"/>
      <c r="C124" s="103"/>
    </row>
    <row r="125" spans="2:3" ht="15" customHeight="1">
      <c r="B125" s="102"/>
      <c r="C125" s="103"/>
    </row>
    <row r="126" spans="2:3" ht="15" customHeight="1">
      <c r="B126" s="102"/>
      <c r="C126" s="103"/>
    </row>
    <row r="127" spans="2:3" ht="15" customHeight="1">
      <c r="B127" s="102"/>
      <c r="C127" s="103"/>
    </row>
    <row r="128" spans="2:3" ht="15" customHeight="1">
      <c r="B128" s="102"/>
      <c r="C128" s="103"/>
    </row>
    <row r="129" spans="2:3" ht="15" customHeight="1">
      <c r="B129" s="102"/>
      <c r="C129" s="103"/>
    </row>
    <row r="130" spans="2:3" ht="15" customHeight="1">
      <c r="B130" s="102"/>
      <c r="C130" s="103"/>
    </row>
    <row r="131" spans="2:3" ht="15" customHeight="1">
      <c r="B131" s="102"/>
      <c r="C131" s="103"/>
    </row>
    <row r="132" spans="2:3" ht="15" customHeight="1">
      <c r="B132" s="102"/>
      <c r="C132" s="103"/>
    </row>
    <row r="133" spans="2:3" ht="15" customHeight="1">
      <c r="B133" s="102"/>
      <c r="C133" s="103"/>
    </row>
    <row r="134" spans="2:3" ht="15" customHeight="1">
      <c r="B134" s="102"/>
      <c r="C134" s="103"/>
    </row>
    <row r="135" spans="2:3" ht="15" customHeight="1">
      <c r="B135" s="102"/>
      <c r="C135" s="103"/>
    </row>
    <row r="136" spans="2:3" ht="15" customHeight="1">
      <c r="B136" s="102"/>
      <c r="C136" s="103"/>
    </row>
    <row r="137" spans="2:3" ht="15" customHeight="1">
      <c r="B137" s="102"/>
      <c r="C137" s="103"/>
    </row>
    <row r="138" spans="2:3" ht="15" customHeight="1">
      <c r="B138" s="102"/>
      <c r="C138" s="103"/>
    </row>
    <row r="139" spans="2:3" ht="15" customHeight="1">
      <c r="B139" s="102"/>
      <c r="C139" s="103"/>
    </row>
    <row r="140" spans="2:3" ht="15" customHeight="1">
      <c r="B140" s="102"/>
      <c r="C140" s="103"/>
    </row>
    <row r="141" spans="2:3" ht="15" customHeight="1">
      <c r="B141" s="102"/>
      <c r="C141" s="103"/>
    </row>
    <row r="142" spans="2:3" ht="15" customHeight="1">
      <c r="B142" s="102"/>
      <c r="C142" s="103"/>
    </row>
    <row r="143" spans="2:3" ht="15" customHeight="1">
      <c r="B143" s="102"/>
      <c r="C143" s="103"/>
    </row>
    <row r="144" spans="2:3" ht="15" customHeight="1">
      <c r="B144" s="102"/>
      <c r="C144" s="103"/>
    </row>
    <row r="145" spans="2:3" ht="15" customHeight="1">
      <c r="B145" s="102"/>
      <c r="C145" s="103"/>
    </row>
    <row r="146" spans="2:3" ht="15" customHeight="1">
      <c r="B146" s="102"/>
      <c r="C146" s="103"/>
    </row>
    <row r="147" spans="2:3" ht="15" customHeight="1">
      <c r="B147" s="102"/>
      <c r="C147" s="103"/>
    </row>
    <row r="148" spans="2:3" ht="15" customHeight="1">
      <c r="B148" s="102"/>
      <c r="C148" s="103"/>
    </row>
    <row r="149" spans="2:3" ht="15" customHeight="1">
      <c r="B149" s="102"/>
      <c r="C149" s="103"/>
    </row>
    <row r="150" spans="2:3" ht="15" customHeight="1">
      <c r="B150" s="102"/>
      <c r="C150" s="103"/>
    </row>
    <row r="151" spans="2:3" ht="15" customHeight="1">
      <c r="B151" s="102"/>
      <c r="C151" s="103"/>
    </row>
    <row r="152" spans="2:3" ht="15" customHeight="1">
      <c r="B152" s="102"/>
      <c r="C152" s="103"/>
    </row>
    <row r="153" spans="2:3" ht="15" customHeight="1">
      <c r="B153" s="102"/>
      <c r="C153" s="103"/>
    </row>
    <row r="154" spans="2:3" ht="15" customHeight="1">
      <c r="B154" s="102"/>
      <c r="C154" s="103"/>
    </row>
    <row r="155" spans="2:3" ht="15" customHeight="1">
      <c r="B155" s="102"/>
      <c r="C155" s="103"/>
    </row>
    <row r="156" spans="2:3" ht="15" customHeight="1">
      <c r="B156" s="102"/>
      <c r="C156" s="103"/>
    </row>
    <row r="157" spans="2:3" ht="15" customHeight="1">
      <c r="B157" s="102"/>
      <c r="C157" s="103"/>
    </row>
    <row r="158" spans="2:3" ht="15" customHeight="1">
      <c r="B158" s="102"/>
      <c r="C158" s="103"/>
    </row>
    <row r="159" spans="2:3" ht="15" customHeight="1">
      <c r="B159" s="102"/>
      <c r="C159" s="103"/>
    </row>
    <row r="160" spans="2:3" ht="15" customHeight="1">
      <c r="B160" s="102"/>
      <c r="C160" s="103"/>
    </row>
    <row r="161" spans="2:3" ht="15" customHeight="1">
      <c r="B161" s="102"/>
      <c r="C161" s="103"/>
    </row>
    <row r="162" spans="2:3" ht="15" customHeight="1">
      <c r="B162" s="102"/>
      <c r="C162" s="103"/>
    </row>
    <row r="163" spans="2:3" ht="15" customHeight="1">
      <c r="B163" s="102"/>
      <c r="C163" s="103"/>
    </row>
    <row r="164" spans="2:3" ht="15" customHeight="1">
      <c r="B164" s="102"/>
      <c r="C164" s="103"/>
    </row>
    <row r="165" spans="2:3" ht="15" customHeight="1">
      <c r="B165" s="102"/>
      <c r="C165" s="103"/>
    </row>
    <row r="166" spans="2:3" ht="15" customHeight="1">
      <c r="B166" s="102"/>
      <c r="C166" s="103"/>
    </row>
    <row r="167" spans="2:3" ht="15" customHeight="1">
      <c r="B167" s="102"/>
      <c r="C167" s="103"/>
    </row>
    <row r="168" spans="2:3" ht="15" customHeight="1">
      <c r="B168" s="102"/>
      <c r="C168" s="103"/>
    </row>
    <row r="169" spans="2:3" ht="15" customHeight="1">
      <c r="B169" s="102"/>
      <c r="C169" s="103"/>
    </row>
    <row r="170" spans="2:3" ht="15" customHeight="1">
      <c r="B170" s="102"/>
      <c r="C170" s="103"/>
    </row>
    <row r="171" spans="2:3" ht="15" customHeight="1">
      <c r="B171" s="102"/>
      <c r="C171" s="103"/>
    </row>
    <row r="172" spans="2:3" ht="15" customHeight="1">
      <c r="B172" s="102"/>
      <c r="C172" s="103"/>
    </row>
    <row r="173" spans="2:3" ht="15" customHeight="1">
      <c r="B173" s="102"/>
      <c r="C173" s="103"/>
    </row>
    <row r="174" spans="2:3" ht="15" customHeight="1">
      <c r="B174" s="102"/>
      <c r="C174" s="103"/>
    </row>
    <row r="175" spans="2:3" ht="15" customHeight="1">
      <c r="B175" s="102"/>
      <c r="C175" s="103"/>
    </row>
    <row r="176" spans="2:3" ht="15" customHeight="1">
      <c r="B176" s="102"/>
      <c r="C176" s="103"/>
    </row>
    <row r="177" spans="2:3" ht="15" customHeight="1">
      <c r="B177" s="102"/>
      <c r="C177" s="103"/>
    </row>
    <row r="178" spans="2:3" ht="15" customHeight="1">
      <c r="B178" s="102"/>
      <c r="C178" s="103"/>
    </row>
    <row r="179" spans="2:3" ht="15" customHeight="1">
      <c r="B179" s="102"/>
      <c r="C179" s="103"/>
    </row>
    <row r="180" spans="2:3" ht="15" customHeight="1">
      <c r="B180" s="102"/>
      <c r="C180" s="103"/>
    </row>
    <row r="181" spans="2:3" ht="15" customHeight="1">
      <c r="B181" s="102"/>
      <c r="C181" s="103"/>
    </row>
    <row r="182" spans="2:3" ht="15" customHeight="1">
      <c r="B182" s="102"/>
      <c r="C182" s="103"/>
    </row>
    <row r="183" spans="2:3" ht="15" customHeight="1">
      <c r="B183" s="102"/>
      <c r="C183" s="103"/>
    </row>
    <row r="184" spans="2:3" ht="15" customHeight="1">
      <c r="B184" s="102"/>
      <c r="C184" s="103"/>
    </row>
    <row r="185" spans="2:3" ht="15" customHeight="1">
      <c r="B185" s="102"/>
      <c r="C185" s="103"/>
    </row>
    <row r="186" spans="2:3" ht="15" customHeight="1">
      <c r="B186" s="102"/>
      <c r="C186" s="103"/>
    </row>
    <row r="187" spans="2:3" ht="15" customHeight="1">
      <c r="B187" s="102"/>
      <c r="C187" s="103"/>
    </row>
    <row r="188" spans="2:3" ht="15" customHeight="1">
      <c r="B188" s="102"/>
      <c r="C188" s="103"/>
    </row>
    <row r="189" spans="2:3" ht="15" customHeight="1">
      <c r="C189" s="103"/>
    </row>
    <row r="190" spans="2:3" ht="15" customHeight="1">
      <c r="C190" s="103"/>
    </row>
    <row r="191" spans="2:3" ht="15" customHeight="1">
      <c r="C191" s="103"/>
    </row>
    <row r="192" spans="2:3" ht="15" customHeight="1">
      <c r="C192" s="103"/>
    </row>
    <row r="193" spans="3:3" ht="15" customHeight="1">
      <c r="C193" s="103"/>
    </row>
    <row r="194" spans="3:3" ht="15" customHeight="1">
      <c r="C194" s="103"/>
    </row>
    <row r="195" spans="3:3" ht="15" customHeight="1">
      <c r="C195" s="103"/>
    </row>
    <row r="196" spans="3:3" ht="15" customHeight="1">
      <c r="C196" s="103"/>
    </row>
    <row r="197" spans="3:3" ht="15" customHeight="1">
      <c r="C197" s="103"/>
    </row>
    <row r="198" spans="3:3" ht="15" customHeight="1">
      <c r="C198" s="103"/>
    </row>
    <row r="199" spans="3:3" ht="15" customHeight="1">
      <c r="C199" s="103"/>
    </row>
    <row r="200" spans="3:3" ht="15" customHeight="1">
      <c r="C200" s="103"/>
    </row>
    <row r="201" spans="3:3" ht="15" customHeight="1">
      <c r="C201" s="103"/>
    </row>
    <row r="202" spans="3:3" ht="15" customHeight="1">
      <c r="C202" s="103"/>
    </row>
    <row r="203" spans="3:3" ht="15" customHeight="1">
      <c r="C203" s="103"/>
    </row>
    <row r="204" spans="3:3" ht="15" customHeight="1">
      <c r="C204" s="103"/>
    </row>
    <row r="205" spans="3:3" ht="15" customHeight="1">
      <c r="C205" s="103"/>
    </row>
    <row r="206" spans="3:3" ht="15" customHeight="1">
      <c r="C206" s="103"/>
    </row>
    <row r="207" spans="3:3" ht="15" customHeight="1">
      <c r="C207" s="103"/>
    </row>
    <row r="208" spans="3:3" ht="15" customHeight="1">
      <c r="C208" s="103"/>
    </row>
    <row r="209" spans="3:3" ht="15" customHeight="1">
      <c r="C209" s="103"/>
    </row>
    <row r="210" spans="3:3" ht="15" customHeight="1">
      <c r="C210" s="103"/>
    </row>
    <row r="211" spans="3:3" ht="15" customHeight="1">
      <c r="C211" s="103"/>
    </row>
    <row r="212" spans="3:3" ht="15" customHeight="1">
      <c r="C212" s="103"/>
    </row>
    <row r="213" spans="3:3" ht="15" customHeight="1">
      <c r="C213" s="103"/>
    </row>
    <row r="214" spans="3:3" ht="15" customHeight="1">
      <c r="C214" s="103"/>
    </row>
    <row r="215" spans="3:3" ht="15" customHeight="1">
      <c r="C215" s="103"/>
    </row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  <row r="1669" ht="15" customHeight="1"/>
  </sheetData>
  <pageMargins left="0.59055118110236227" right="0.19685039370078741" top="0.78740157480314965" bottom="0.39370078740157483" header="0.11811023622047245" footer="0.11811023622047245"/>
  <pageSetup paperSize="9" scale="65" orientation="portrait" r:id="rId1"/>
  <headerFooter alignWithMargins="0">
    <oddFooter>&amp;L&amp;"MetaNormalLF-Roman,Standard"&amp;10Statistisches Bundesamt,  Tabellen zu den UGR, Teil 3, 2017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7"/>
  <sheetViews>
    <sheetView zoomScaleNormal="100" zoomScaleSheetLayoutView="100" workbookViewId="0"/>
  </sheetViews>
  <sheetFormatPr baseColWidth="10" defaultRowHeight="11.25"/>
  <cols>
    <col min="1" max="1" width="3.85546875" style="71" customWidth="1"/>
    <col min="2" max="2" width="8.7109375" style="71" customWidth="1"/>
    <col min="3" max="3" width="53.7109375" style="71" customWidth="1"/>
    <col min="4" max="8" width="10.28515625" style="71" hidden="1" customWidth="1"/>
    <col min="9" max="9" width="10.28515625" style="71" customWidth="1"/>
    <col min="10" max="13" width="10.28515625" style="71" hidden="1" customWidth="1"/>
    <col min="14" max="14" width="10.28515625" style="71" customWidth="1"/>
    <col min="15" max="18" width="10.28515625" style="71" hidden="1" customWidth="1"/>
    <col min="19" max="24" width="10.28515625" style="71" customWidth="1"/>
    <col min="25" max="16384" width="11.42578125" style="71"/>
  </cols>
  <sheetData>
    <row r="1" spans="1:25" s="68" customFormat="1" ht="20.100000000000001" customHeight="1">
      <c r="A1" s="200" t="s">
        <v>706</v>
      </c>
      <c r="B1" s="67"/>
      <c r="C1" s="67"/>
      <c r="E1" s="69"/>
      <c r="F1" s="69"/>
      <c r="G1" s="69"/>
      <c r="J1" s="66"/>
      <c r="K1" s="67"/>
    </row>
    <row r="2" spans="1:25" s="68" customFormat="1" ht="18" customHeight="1">
      <c r="A2" s="158" t="s">
        <v>697</v>
      </c>
      <c r="B2" s="67"/>
      <c r="C2" s="67"/>
      <c r="E2" s="69"/>
      <c r="F2" s="69"/>
      <c r="G2" s="69"/>
      <c r="J2" s="70"/>
      <c r="K2" s="67"/>
    </row>
    <row r="3" spans="1:25" ht="15" customHeight="1">
      <c r="C3" s="72"/>
      <c r="D3" s="104"/>
      <c r="G3" s="105"/>
    </row>
    <row r="4" spans="1:25" s="58" customFormat="1" ht="27" customHeight="1">
      <c r="A4" s="174" t="s">
        <v>282</v>
      </c>
      <c r="B4" s="175" t="s">
        <v>587</v>
      </c>
      <c r="C4" s="194" t="s">
        <v>284</v>
      </c>
      <c r="D4" s="171">
        <v>1995</v>
      </c>
      <c r="E4" s="171">
        <v>1996</v>
      </c>
      <c r="F4" s="171">
        <v>1997</v>
      </c>
      <c r="G4" s="171">
        <v>1998</v>
      </c>
      <c r="H4" s="171">
        <v>1999</v>
      </c>
      <c r="I4" s="171">
        <v>2000</v>
      </c>
      <c r="J4" s="171">
        <v>2001</v>
      </c>
      <c r="K4" s="171">
        <v>2002</v>
      </c>
      <c r="L4" s="171">
        <v>2003</v>
      </c>
      <c r="M4" s="171">
        <v>2004</v>
      </c>
      <c r="N4" s="171">
        <v>2005</v>
      </c>
      <c r="O4" s="171">
        <v>2006</v>
      </c>
      <c r="P4" s="171">
        <v>2007</v>
      </c>
      <c r="Q4" s="171">
        <v>2008</v>
      </c>
      <c r="R4" s="171">
        <v>2009</v>
      </c>
      <c r="S4" s="73">
        <v>2010</v>
      </c>
      <c r="T4" s="73">
        <v>2011</v>
      </c>
      <c r="U4" s="73">
        <v>2012</v>
      </c>
      <c r="V4" s="73">
        <v>2013</v>
      </c>
      <c r="W4" s="73">
        <v>2014</v>
      </c>
      <c r="X4" s="168">
        <v>2015</v>
      </c>
      <c r="Y4" s="177"/>
    </row>
    <row r="5" spans="1:25" s="55" customFormat="1" ht="15" customHeight="1">
      <c r="A5" s="74">
        <v>1</v>
      </c>
      <c r="B5" s="75" t="s">
        <v>289</v>
      </c>
      <c r="C5" s="76" t="s">
        <v>290</v>
      </c>
      <c r="D5" s="111">
        <v>221.01801276304596</v>
      </c>
      <c r="E5" s="111">
        <v>230.14712898209805</v>
      </c>
      <c r="F5" s="111">
        <v>219.14710686059524</v>
      </c>
      <c r="G5" s="111">
        <v>208.45086404622052</v>
      </c>
      <c r="H5" s="111">
        <v>208.05481684688698</v>
      </c>
      <c r="I5" s="111">
        <v>201.79130385147303</v>
      </c>
      <c r="J5" s="111">
        <v>203.0125495498537</v>
      </c>
      <c r="K5" s="111">
        <v>205.05910442458023</v>
      </c>
      <c r="L5" s="111">
        <v>194.60209726103238</v>
      </c>
      <c r="M5" s="111">
        <v>192.13578600791988</v>
      </c>
      <c r="N5" s="111">
        <v>189.68512907008554</v>
      </c>
      <c r="O5" s="111">
        <v>194.54711394848465</v>
      </c>
      <c r="P5" s="111">
        <v>201.40620954698673</v>
      </c>
      <c r="Q5" s="111">
        <v>210.3000696692242</v>
      </c>
      <c r="R5" s="111">
        <v>216.02276210048859</v>
      </c>
      <c r="S5" s="111">
        <v>232.42881327184875</v>
      </c>
      <c r="T5" s="111">
        <v>238.99192383162307</v>
      </c>
      <c r="U5" s="111">
        <v>261.39337568159669</v>
      </c>
      <c r="V5" s="111">
        <v>242.14733706381062</v>
      </c>
      <c r="W5" s="111">
        <v>249.75389982997098</v>
      </c>
      <c r="X5" s="111">
        <v>257.72279632892605</v>
      </c>
    </row>
    <row r="6" spans="1:25" s="55" customFormat="1" ht="12.75" customHeight="1">
      <c r="A6" s="74">
        <v>2</v>
      </c>
      <c r="B6" s="75" t="s">
        <v>291</v>
      </c>
      <c r="C6" s="79" t="s">
        <v>292</v>
      </c>
      <c r="D6" s="111">
        <v>214.01662349792929</v>
      </c>
      <c r="E6" s="111">
        <v>223.24943134265166</v>
      </c>
      <c r="F6" s="111">
        <v>207.29731719942299</v>
      </c>
      <c r="G6" s="111">
        <v>201.23794282077824</v>
      </c>
      <c r="H6" s="111">
        <v>200.55274787862859</v>
      </c>
      <c r="I6" s="111">
        <v>192.67150626137001</v>
      </c>
      <c r="J6" s="111">
        <v>195.7195222058013</v>
      </c>
      <c r="K6" s="111">
        <v>197.36878082941064</v>
      </c>
      <c r="L6" s="111">
        <v>185.77177503673559</v>
      </c>
      <c r="M6" s="111">
        <v>182.68122959462923</v>
      </c>
      <c r="N6" s="111">
        <v>179.82506179728807</v>
      </c>
      <c r="O6" s="111">
        <v>183.9986340409952</v>
      </c>
      <c r="P6" s="111">
        <v>188.49615748431771</v>
      </c>
      <c r="Q6" s="111">
        <v>200.20646636476332</v>
      </c>
      <c r="R6" s="111">
        <v>206.76033486835288</v>
      </c>
      <c r="S6" s="111">
        <v>222.28706444338715</v>
      </c>
      <c r="T6" s="111">
        <v>228.92719873631589</v>
      </c>
      <c r="U6" s="111">
        <v>252.25294262324326</v>
      </c>
      <c r="V6" s="111">
        <v>232.6823599941539</v>
      </c>
      <c r="W6" s="111">
        <v>239.70911031887553</v>
      </c>
      <c r="X6" s="111">
        <v>247.47129432404509</v>
      </c>
    </row>
    <row r="7" spans="1:25" s="55" customFormat="1" ht="12.75" customHeight="1">
      <c r="A7" s="74">
        <v>3</v>
      </c>
      <c r="B7" s="75" t="s">
        <v>293</v>
      </c>
      <c r="C7" s="79" t="s">
        <v>294</v>
      </c>
      <c r="D7" s="111">
        <v>5.1319139305302297</v>
      </c>
      <c r="E7" s="111">
        <v>5.0490745096666299</v>
      </c>
      <c r="F7" s="111">
        <v>10.079538436529251</v>
      </c>
      <c r="G7" s="111">
        <v>5.45024045965949</v>
      </c>
      <c r="H7" s="111">
        <v>5.7227297151097352</v>
      </c>
      <c r="I7" s="111">
        <v>7.3090008506238302</v>
      </c>
      <c r="J7" s="111">
        <v>5.4959171893080399</v>
      </c>
      <c r="K7" s="111">
        <v>5.9742788525821995</v>
      </c>
      <c r="L7" s="111">
        <v>7.1527661983547492</v>
      </c>
      <c r="M7" s="111">
        <v>7.7464473388224864</v>
      </c>
      <c r="N7" s="111">
        <v>8.1843440842268986</v>
      </c>
      <c r="O7" s="111">
        <v>8.917338787476627</v>
      </c>
      <c r="P7" s="111">
        <v>11.225519028534338</v>
      </c>
      <c r="Q7" s="111">
        <v>8.4137976621612331</v>
      </c>
      <c r="R7" s="111">
        <v>7.5797320499026446</v>
      </c>
      <c r="S7" s="111">
        <v>8.4916541627368538</v>
      </c>
      <c r="T7" s="111">
        <v>8.5241026799770836</v>
      </c>
      <c r="U7" s="111">
        <v>7.6372998554511655</v>
      </c>
      <c r="V7" s="111">
        <v>7.9727911355938863</v>
      </c>
      <c r="W7" s="111">
        <v>8.4201891574115901</v>
      </c>
      <c r="X7" s="111">
        <v>8.7883851009445149</v>
      </c>
      <c r="Y7" s="80"/>
    </row>
    <row r="8" spans="1:25" s="55" customFormat="1" ht="12.75" customHeight="1">
      <c r="A8" s="74">
        <v>4</v>
      </c>
      <c r="B8" s="75" t="s">
        <v>295</v>
      </c>
      <c r="C8" s="79" t="s">
        <v>296</v>
      </c>
      <c r="D8" s="111">
        <v>1.8694753345864361</v>
      </c>
      <c r="E8" s="111">
        <v>1.8486231297797984</v>
      </c>
      <c r="F8" s="111">
        <v>1.7702512246429873</v>
      </c>
      <c r="G8" s="111">
        <v>1.7626807657827888</v>
      </c>
      <c r="H8" s="111">
        <v>1.7793392531486238</v>
      </c>
      <c r="I8" s="111">
        <v>1.8107967394791828</v>
      </c>
      <c r="J8" s="111">
        <v>1.7971101547443629</v>
      </c>
      <c r="K8" s="111">
        <v>1.7160447425873391</v>
      </c>
      <c r="L8" s="111">
        <v>1.677556025942015</v>
      </c>
      <c r="M8" s="111">
        <v>1.7081090744681513</v>
      </c>
      <c r="N8" s="111">
        <v>1.6757231885705666</v>
      </c>
      <c r="O8" s="111">
        <v>1.6311411200127921</v>
      </c>
      <c r="P8" s="111">
        <v>1.6845330341347244</v>
      </c>
      <c r="Q8" s="111">
        <v>1.6798056422996535</v>
      </c>
      <c r="R8" s="111">
        <v>1.6826951822330527</v>
      </c>
      <c r="S8" s="111">
        <v>1.6500946657247559</v>
      </c>
      <c r="T8" s="111">
        <v>1.5406224153300583</v>
      </c>
      <c r="U8" s="111">
        <v>1.5031332029022533</v>
      </c>
      <c r="V8" s="111">
        <v>1.4921859340627943</v>
      </c>
      <c r="W8" s="111">
        <v>1.6246003536838418</v>
      </c>
      <c r="X8" s="111">
        <v>1.4631169039364613</v>
      </c>
    </row>
    <row r="9" spans="1:25" s="55" customFormat="1" ht="12.75" customHeight="1">
      <c r="A9" s="74">
        <v>5</v>
      </c>
      <c r="B9" s="75" t="s">
        <v>297</v>
      </c>
      <c r="C9" s="81" t="s">
        <v>298</v>
      </c>
      <c r="D9" s="111">
        <v>54.16961150544477</v>
      </c>
      <c r="E9" s="111">
        <v>56.712778457975801</v>
      </c>
      <c r="F9" s="111">
        <v>44.926212932446923</v>
      </c>
      <c r="G9" s="111">
        <v>40.072920328408387</v>
      </c>
      <c r="H9" s="111">
        <v>40.635899594245494</v>
      </c>
      <c r="I9" s="111">
        <v>35.435250036129787</v>
      </c>
      <c r="J9" s="111">
        <v>39.482419901095142</v>
      </c>
      <c r="K9" s="111">
        <v>33.027448371514787</v>
      </c>
      <c r="L9" s="111">
        <v>29.858859022095352</v>
      </c>
      <c r="M9" s="111">
        <v>74.595259554076762</v>
      </c>
      <c r="N9" s="111">
        <v>56.807203923399918</v>
      </c>
      <c r="O9" s="111">
        <v>39.778979617013924</v>
      </c>
      <c r="P9" s="111">
        <v>35.029003706417832</v>
      </c>
      <c r="Q9" s="111">
        <v>37.686676113333576</v>
      </c>
      <c r="R9" s="111">
        <v>34.529929208698491</v>
      </c>
      <c r="S9" s="111">
        <v>33.035459310473122</v>
      </c>
      <c r="T9" s="111">
        <v>48.794422523828452</v>
      </c>
      <c r="U9" s="111">
        <v>15.601571700320983</v>
      </c>
      <c r="V9" s="111">
        <v>20.270315355876921</v>
      </c>
      <c r="W9" s="111">
        <v>13.012234361713421</v>
      </c>
      <c r="X9" s="111">
        <v>15.399775698094849</v>
      </c>
    </row>
    <row r="10" spans="1:25" s="55" customFormat="1" ht="12.75" customHeight="1">
      <c r="A10" s="74">
        <v>6</v>
      </c>
      <c r="B10" s="75" t="s">
        <v>299</v>
      </c>
      <c r="C10" s="82" t="s">
        <v>300</v>
      </c>
      <c r="D10" s="111">
        <v>13.375135999999999</v>
      </c>
      <c r="E10" s="111">
        <v>21.8718</v>
      </c>
      <c r="F10" s="111">
        <v>11.1685</v>
      </c>
      <c r="G10" s="111">
        <v>4.0358999999999998</v>
      </c>
      <c r="H10" s="111">
        <v>3.4458000000000006</v>
      </c>
      <c r="I10" s="111">
        <v>2.7878000000000003</v>
      </c>
      <c r="J10" s="111">
        <v>2.4834000000000001</v>
      </c>
      <c r="K10" s="111">
        <v>2.0455000000000001</v>
      </c>
      <c r="L10" s="111">
        <v>8.0961250853242319</v>
      </c>
      <c r="M10" s="111">
        <v>8.6338956752988043</v>
      </c>
      <c r="N10" s="111">
        <v>8.852546239705525</v>
      </c>
      <c r="O10" s="111">
        <v>8.7913166492400592</v>
      </c>
      <c r="P10" s="111">
        <v>7.9791400000000001</v>
      </c>
      <c r="Q10" s="111">
        <v>9.07606</v>
      </c>
      <c r="R10" s="111">
        <v>9.8673730000000006</v>
      </c>
      <c r="S10" s="111">
        <v>8.5543356000000017</v>
      </c>
      <c r="T10" s="111">
        <v>29.843399999999999</v>
      </c>
      <c r="U10" s="111">
        <v>0.61899999999999999</v>
      </c>
      <c r="V10" s="111">
        <v>0.99109999999999987</v>
      </c>
      <c r="W10" s="111">
        <v>0.68181453199693887</v>
      </c>
      <c r="X10" s="111">
        <v>0.80519318496315795</v>
      </c>
    </row>
    <row r="11" spans="1:25" s="55" customFormat="1" ht="12.75" customHeight="1">
      <c r="A11" s="74">
        <v>7</v>
      </c>
      <c r="B11" s="75" t="s">
        <v>301</v>
      </c>
      <c r="C11" s="79" t="s">
        <v>302</v>
      </c>
      <c r="D11" s="111">
        <v>11.600200000000001</v>
      </c>
      <c r="E11" s="111">
        <v>14.407300000000001</v>
      </c>
      <c r="F11" s="111">
        <v>13.1227</v>
      </c>
      <c r="G11" s="111">
        <v>13.583400000000001</v>
      </c>
      <c r="H11" s="111">
        <v>13.3773</v>
      </c>
      <c r="I11" s="111">
        <v>12.937100000000001</v>
      </c>
      <c r="J11" s="111">
        <v>12.230499999999999</v>
      </c>
      <c r="K11" s="111">
        <v>10.855699999999999</v>
      </c>
      <c r="L11" s="111">
        <v>4.9340092150170642</v>
      </c>
      <c r="M11" s="111">
        <v>5.7987652749003988</v>
      </c>
      <c r="N11" s="111">
        <v>25.176016060681832</v>
      </c>
      <c r="O11" s="111">
        <v>14.304841632586417</v>
      </c>
      <c r="P11" s="111">
        <v>10.4145</v>
      </c>
      <c r="Q11" s="111">
        <v>7.7162000000000006</v>
      </c>
      <c r="R11" s="111">
        <v>2.9836999999999998</v>
      </c>
      <c r="S11" s="111">
        <v>7.3440999999999992</v>
      </c>
      <c r="T11" s="111">
        <v>3.0286999999999997</v>
      </c>
      <c r="U11" s="111">
        <v>2.131392</v>
      </c>
      <c r="V11" s="111">
        <v>2.2598642218</v>
      </c>
      <c r="W11" s="111">
        <v>2.9108219824011226</v>
      </c>
      <c r="X11" s="111">
        <v>3.0781542686568417</v>
      </c>
    </row>
    <row r="12" spans="1:25" s="55" customFormat="1" ht="12.75" customHeight="1">
      <c r="A12" s="74">
        <v>8</v>
      </c>
      <c r="B12" s="75" t="s">
        <v>303</v>
      </c>
      <c r="C12" s="79" t="s">
        <v>304</v>
      </c>
      <c r="D12" s="111">
        <v>29.194275505444764</v>
      </c>
      <c r="E12" s="111">
        <v>20.433678457975802</v>
      </c>
      <c r="F12" s="111">
        <v>20.635012932446916</v>
      </c>
      <c r="G12" s="111">
        <v>22.45362032840838</v>
      </c>
      <c r="H12" s="111">
        <v>23.812799594245494</v>
      </c>
      <c r="I12" s="111">
        <v>19.710350036129789</v>
      </c>
      <c r="J12" s="111">
        <v>24.768519901095146</v>
      </c>
      <c r="K12" s="111">
        <v>20.126248371514787</v>
      </c>
      <c r="L12" s="111">
        <v>16.82872472175405</v>
      </c>
      <c r="M12" s="111">
        <v>60.162598603877562</v>
      </c>
      <c r="N12" s="111">
        <v>22.778641623012557</v>
      </c>
      <c r="O12" s="111">
        <v>16.682821335187445</v>
      </c>
      <c r="P12" s="111">
        <v>16.635363706417824</v>
      </c>
      <c r="Q12" s="111">
        <v>20.894416113333584</v>
      </c>
      <c r="R12" s="111">
        <v>21.678856208698484</v>
      </c>
      <c r="S12" s="111">
        <v>17.137023710473127</v>
      </c>
      <c r="T12" s="111">
        <v>15.922322523828466</v>
      </c>
      <c r="U12" s="111">
        <v>12.851179700320982</v>
      </c>
      <c r="V12" s="111">
        <v>17.019351134076921</v>
      </c>
      <c r="W12" s="111">
        <v>9.4195978473153605</v>
      </c>
      <c r="X12" s="111">
        <v>11.516428244474849</v>
      </c>
    </row>
    <row r="13" spans="1:25" s="55" customFormat="1" ht="12.75" customHeight="1">
      <c r="A13" s="74">
        <v>9</v>
      </c>
      <c r="B13" s="75" t="s">
        <v>305</v>
      </c>
      <c r="C13" s="83" t="s">
        <v>306</v>
      </c>
      <c r="D13" s="111">
        <v>2813.2720237516182</v>
      </c>
      <c r="E13" s="111">
        <v>2763.1198750507269</v>
      </c>
      <c r="F13" s="111">
        <v>2769.8089943960026</v>
      </c>
      <c r="G13" s="111">
        <v>2416.6040859795348</v>
      </c>
      <c r="H13" s="111">
        <v>2413.5847811036106</v>
      </c>
      <c r="I13" s="111">
        <v>2303.8189833991273</v>
      </c>
      <c r="J13" s="111">
        <v>2250.9483329107265</v>
      </c>
      <c r="K13" s="111">
        <v>2169.5196670246319</v>
      </c>
      <c r="L13" s="111">
        <v>2191.4804260716746</v>
      </c>
      <c r="M13" s="111">
        <v>2176.8801907903025</v>
      </c>
      <c r="N13" s="111">
        <v>2062.0115751712501</v>
      </c>
      <c r="O13" s="111">
        <v>2085.5254478832471</v>
      </c>
      <c r="P13" s="111">
        <v>2262.1671158004201</v>
      </c>
      <c r="Q13" s="111">
        <v>2309.9192772447277</v>
      </c>
      <c r="R13" s="111">
        <v>2036.8092455741298</v>
      </c>
      <c r="S13" s="111">
        <v>2255.6988050356117</v>
      </c>
      <c r="T13" s="111">
        <v>2285.3599467482645</v>
      </c>
      <c r="U13" s="111">
        <v>2119.7770511416525</v>
      </c>
      <c r="V13" s="111">
        <v>2089.4610639731613</v>
      </c>
      <c r="W13" s="111">
        <v>2175.4416489742589</v>
      </c>
      <c r="X13" s="111">
        <v>2185.9342556036186</v>
      </c>
    </row>
    <row r="14" spans="1:25" s="55" customFormat="1" ht="12.75" customHeight="1">
      <c r="A14" s="74">
        <v>10</v>
      </c>
      <c r="B14" s="75" t="s">
        <v>307</v>
      </c>
      <c r="C14" s="79" t="s">
        <v>308</v>
      </c>
      <c r="D14" s="111">
        <v>199.44311497422768</v>
      </c>
      <c r="E14" s="111">
        <v>198.99871431859052</v>
      </c>
      <c r="F14" s="111">
        <v>192.75903204248462</v>
      </c>
      <c r="G14" s="111">
        <v>190.058715928856</v>
      </c>
      <c r="H14" s="111">
        <v>177.61714876135224</v>
      </c>
      <c r="I14" s="111">
        <v>172.20421267780983</v>
      </c>
      <c r="J14" s="111">
        <v>179.3877979245452</v>
      </c>
      <c r="K14" s="111">
        <v>174.18658377292138</v>
      </c>
      <c r="L14" s="111">
        <v>172.75288349127703</v>
      </c>
      <c r="M14" s="111">
        <v>170.66277345422228</v>
      </c>
      <c r="N14" s="111">
        <v>158.36212553446455</v>
      </c>
      <c r="O14" s="111">
        <v>163.99681236014675</v>
      </c>
      <c r="P14" s="111">
        <v>156.15936490474422</v>
      </c>
      <c r="Q14" s="111">
        <v>143.60686988338398</v>
      </c>
      <c r="R14" s="111">
        <v>151.2164148869627</v>
      </c>
      <c r="S14" s="111">
        <v>156.97922118115005</v>
      </c>
      <c r="T14" s="111">
        <v>146.46621613660432</v>
      </c>
      <c r="U14" s="111">
        <v>147.42661687983372</v>
      </c>
      <c r="V14" s="111">
        <v>137.48138202644841</v>
      </c>
      <c r="W14" s="111">
        <v>147.63627939203863</v>
      </c>
      <c r="X14" s="111">
        <v>130.11167359086548</v>
      </c>
    </row>
    <row r="15" spans="1:25" s="55" customFormat="1" ht="12.75" customHeight="1">
      <c r="A15" s="74">
        <v>11</v>
      </c>
      <c r="B15" s="75" t="s">
        <v>309</v>
      </c>
      <c r="C15" s="79" t="s">
        <v>310</v>
      </c>
      <c r="D15" s="111">
        <v>41.721676646708538</v>
      </c>
      <c r="E15" s="111">
        <v>41.085327893130426</v>
      </c>
      <c r="F15" s="111">
        <v>39.881916174016801</v>
      </c>
      <c r="G15" s="111">
        <v>34.437581471048077</v>
      </c>
      <c r="H15" s="111">
        <v>31.507260640190946</v>
      </c>
      <c r="I15" s="111">
        <v>28.018973163996876</v>
      </c>
      <c r="J15" s="111">
        <v>29.629353894194324</v>
      </c>
      <c r="K15" s="111">
        <v>21.330454295582427</v>
      </c>
      <c r="L15" s="111">
        <v>28.215788538335239</v>
      </c>
      <c r="M15" s="111">
        <v>23.939624552726599</v>
      </c>
      <c r="N15" s="111">
        <v>24.629906763487657</v>
      </c>
      <c r="O15" s="111">
        <v>21.761352449406473</v>
      </c>
      <c r="P15" s="111">
        <v>21.338645575561781</v>
      </c>
      <c r="Q15" s="111">
        <v>17.661402301616874</v>
      </c>
      <c r="R15" s="111">
        <v>15.135856071718514</v>
      </c>
      <c r="S15" s="111">
        <v>13.600042657317498</v>
      </c>
      <c r="T15" s="111">
        <v>10.463128692575264</v>
      </c>
      <c r="U15" s="111">
        <v>10.004889630142841</v>
      </c>
      <c r="V15" s="111">
        <v>12.065377806763507</v>
      </c>
      <c r="W15" s="111">
        <v>11.048137367215789</v>
      </c>
      <c r="X15" s="111">
        <v>10.151947723279354</v>
      </c>
    </row>
    <row r="16" spans="1:25" s="55" customFormat="1" ht="12.75" customHeight="1">
      <c r="A16" s="74">
        <v>12</v>
      </c>
      <c r="B16" s="75" t="s">
        <v>311</v>
      </c>
      <c r="C16" s="79" t="s">
        <v>312</v>
      </c>
      <c r="D16" s="111">
        <v>52.952496653888588</v>
      </c>
      <c r="E16" s="111">
        <v>50.060611253048535</v>
      </c>
      <c r="F16" s="111">
        <v>48.326807767711784</v>
      </c>
      <c r="G16" s="111">
        <v>50.428053356931763</v>
      </c>
      <c r="H16" s="111">
        <v>50.844533952708808</v>
      </c>
      <c r="I16" s="111">
        <v>22.53811468040746</v>
      </c>
      <c r="J16" s="111">
        <v>21.95898917506241</v>
      </c>
      <c r="K16" s="111">
        <v>18.176909438368103</v>
      </c>
      <c r="L16" s="111">
        <v>53.745076247979711</v>
      </c>
      <c r="M16" s="111">
        <v>77.318181211700775</v>
      </c>
      <c r="N16" s="111">
        <v>83.206089527608611</v>
      </c>
      <c r="O16" s="111">
        <v>70.956439379836397</v>
      </c>
      <c r="P16" s="111">
        <v>106.05016470115797</v>
      </c>
      <c r="Q16" s="111">
        <v>87.942822416548225</v>
      </c>
      <c r="R16" s="111">
        <v>110.43518150581795</v>
      </c>
      <c r="S16" s="111">
        <v>128.43151519767758</v>
      </c>
      <c r="T16" s="111">
        <v>170.3417803770802</v>
      </c>
      <c r="U16" s="111">
        <v>94.446096990424934</v>
      </c>
      <c r="V16" s="111">
        <v>110.57456147104537</v>
      </c>
      <c r="W16" s="111">
        <v>164.71436193378793</v>
      </c>
      <c r="X16" s="111">
        <v>152.86832712054837</v>
      </c>
    </row>
    <row r="17" spans="1:24" s="55" customFormat="1" ht="12.75" customHeight="1">
      <c r="A17" s="74">
        <v>13</v>
      </c>
      <c r="B17" s="75" t="s">
        <v>313</v>
      </c>
      <c r="C17" s="79" t="s">
        <v>314</v>
      </c>
      <c r="D17" s="111">
        <v>234.42584388800552</v>
      </c>
      <c r="E17" s="111">
        <v>225.68721941147544</v>
      </c>
      <c r="F17" s="111">
        <v>222.41403679040326</v>
      </c>
      <c r="G17" s="111">
        <v>191.77600782410224</v>
      </c>
      <c r="H17" s="111">
        <v>227.13821672152008</v>
      </c>
      <c r="I17" s="111">
        <v>179.59627567355881</v>
      </c>
      <c r="J17" s="111">
        <v>186.40656721024553</v>
      </c>
      <c r="K17" s="111">
        <v>165.90750652463117</v>
      </c>
      <c r="L17" s="111">
        <v>172.91286748497257</v>
      </c>
      <c r="M17" s="111">
        <v>162.7339862948059</v>
      </c>
      <c r="N17" s="111">
        <v>222.48518667727865</v>
      </c>
      <c r="O17" s="111">
        <v>185.95716878115556</v>
      </c>
      <c r="P17" s="111">
        <v>199.58909865898957</v>
      </c>
      <c r="Q17" s="111">
        <v>238.26866326218754</v>
      </c>
      <c r="R17" s="111">
        <v>192.88089396162206</v>
      </c>
      <c r="S17" s="111">
        <v>201.19290693012934</v>
      </c>
      <c r="T17" s="111">
        <v>177.19931224925114</v>
      </c>
      <c r="U17" s="111">
        <v>158.69329742157478</v>
      </c>
      <c r="V17" s="111">
        <v>161.35917504807168</v>
      </c>
      <c r="W17" s="111">
        <v>160.5135723528866</v>
      </c>
      <c r="X17" s="111">
        <v>149.93814795580889</v>
      </c>
    </row>
    <row r="18" spans="1:24" s="55" customFormat="1" ht="12.75" customHeight="1">
      <c r="A18" s="74">
        <v>14</v>
      </c>
      <c r="B18" s="75" t="s">
        <v>315</v>
      </c>
      <c r="C18" s="79" t="s">
        <v>316</v>
      </c>
      <c r="D18" s="111">
        <v>6.8200317230728782</v>
      </c>
      <c r="E18" s="111">
        <v>6.837715170175704</v>
      </c>
      <c r="F18" s="111">
        <v>6.9820653495706253</v>
      </c>
      <c r="G18" s="111">
        <v>6.8573797472493876</v>
      </c>
      <c r="H18" s="111">
        <v>7.4250109808985787</v>
      </c>
      <c r="I18" s="111">
        <v>8.6504476308131348</v>
      </c>
      <c r="J18" s="111">
        <v>9.4337352793798637</v>
      </c>
      <c r="K18" s="111">
        <v>9.6252607848541238</v>
      </c>
      <c r="L18" s="111">
        <v>9.0734012960616965</v>
      </c>
      <c r="M18" s="111">
        <v>9.1360345914783991</v>
      </c>
      <c r="N18" s="111">
        <v>9.521279911495041</v>
      </c>
      <c r="O18" s="111">
        <v>9.3777382333887314</v>
      </c>
      <c r="P18" s="111">
        <v>9.1064793947856835</v>
      </c>
      <c r="Q18" s="111">
        <v>8.9842671930694724</v>
      </c>
      <c r="R18" s="111">
        <v>8.0836388516745785</v>
      </c>
      <c r="S18" s="111">
        <v>7.4195020118975581</v>
      </c>
      <c r="T18" s="111">
        <v>6.6140750713543985</v>
      </c>
      <c r="U18" s="111">
        <v>7.3449831456039165</v>
      </c>
      <c r="V18" s="111">
        <v>7.556950205368941</v>
      </c>
      <c r="W18" s="111">
        <v>7.2656103549525186</v>
      </c>
      <c r="X18" s="111">
        <v>7.5959046795571297</v>
      </c>
    </row>
    <row r="19" spans="1:24" s="55" customFormat="1" ht="12.75" customHeight="1">
      <c r="A19" s="74">
        <v>15</v>
      </c>
      <c r="B19" s="75" t="s">
        <v>317</v>
      </c>
      <c r="C19" s="79" t="s">
        <v>318</v>
      </c>
      <c r="D19" s="111">
        <v>408.91118353759998</v>
      </c>
      <c r="E19" s="111">
        <v>362.82561077149995</v>
      </c>
      <c r="F19" s="111">
        <v>360.30300130661004</v>
      </c>
      <c r="G19" s="111">
        <v>368.26808779789997</v>
      </c>
      <c r="H19" s="111">
        <v>294.06701280350006</v>
      </c>
      <c r="I19" s="111">
        <v>324.78823871126002</v>
      </c>
      <c r="J19" s="111">
        <v>266.85592520571993</v>
      </c>
      <c r="K19" s="111">
        <v>294.55961905099997</v>
      </c>
      <c r="L19" s="111">
        <v>303.89909414760007</v>
      </c>
      <c r="M19" s="111">
        <v>313.56093183370365</v>
      </c>
      <c r="N19" s="111">
        <v>314.46458371168001</v>
      </c>
      <c r="O19" s="111">
        <v>302.55396441092006</v>
      </c>
      <c r="P19" s="111">
        <v>319.21830795160008</v>
      </c>
      <c r="Q19" s="111">
        <v>306.46669413847957</v>
      </c>
      <c r="R19" s="111">
        <v>291.19095937702002</v>
      </c>
      <c r="S19" s="111">
        <v>267.68483705254999</v>
      </c>
      <c r="T19" s="111">
        <v>274.06567400004997</v>
      </c>
      <c r="U19" s="111">
        <v>269.50189105304997</v>
      </c>
      <c r="V19" s="111">
        <v>262.08724057811298</v>
      </c>
      <c r="W19" s="111">
        <v>256.18758566672602</v>
      </c>
      <c r="X19" s="111">
        <v>250.21810633617</v>
      </c>
    </row>
    <row r="20" spans="1:24" s="55" customFormat="1" ht="12.75" customHeight="1">
      <c r="A20" s="74">
        <v>16</v>
      </c>
      <c r="B20" s="75" t="s">
        <v>319</v>
      </c>
      <c r="C20" s="84" t="s">
        <v>320</v>
      </c>
      <c r="D20" s="111">
        <v>49.808099999999996</v>
      </c>
      <c r="E20" s="111">
        <v>42.559000000000005</v>
      </c>
      <c r="F20" s="111">
        <v>34.360800000000005</v>
      </c>
      <c r="G20" s="111">
        <v>32.755600000000001</v>
      </c>
      <c r="H20" s="111">
        <v>28.101300000000002</v>
      </c>
      <c r="I20" s="111">
        <v>66.141500000000008</v>
      </c>
      <c r="J20" s="111">
        <v>25.441100000000002</v>
      </c>
      <c r="K20" s="111">
        <v>25.296800000000005</v>
      </c>
      <c r="L20" s="111">
        <v>20.108699999999999</v>
      </c>
      <c r="M20" s="111">
        <v>22.074184474103586</v>
      </c>
      <c r="N20" s="111">
        <v>21.932099999999998</v>
      </c>
      <c r="O20" s="111">
        <v>21.676500000000001</v>
      </c>
      <c r="P20" s="111">
        <v>23.159700000000001</v>
      </c>
      <c r="Q20" s="111">
        <v>22.806900000000002</v>
      </c>
      <c r="R20" s="111">
        <v>17.350479000000004</v>
      </c>
      <c r="S20" s="111">
        <v>22.2273</v>
      </c>
      <c r="T20" s="111">
        <v>21.517199999999999</v>
      </c>
      <c r="U20" s="111">
        <v>20.6739</v>
      </c>
      <c r="V20" s="111">
        <v>21.254981841512997</v>
      </c>
      <c r="W20" s="111">
        <v>22.542224769126001</v>
      </c>
      <c r="X20" s="111">
        <v>22.87759077027</v>
      </c>
    </row>
    <row r="21" spans="1:24" s="55" customFormat="1" ht="12.75" customHeight="1">
      <c r="A21" s="74">
        <v>17</v>
      </c>
      <c r="B21" s="75" t="s">
        <v>321</v>
      </c>
      <c r="C21" s="85" t="s">
        <v>322</v>
      </c>
      <c r="D21" s="111">
        <v>359.10308353759996</v>
      </c>
      <c r="E21" s="111">
        <v>320.26661077149998</v>
      </c>
      <c r="F21" s="111">
        <v>325.94220130661006</v>
      </c>
      <c r="G21" s="111">
        <v>335.51248779790001</v>
      </c>
      <c r="H21" s="111">
        <v>265.96571280349997</v>
      </c>
      <c r="I21" s="111">
        <v>258.64673871126001</v>
      </c>
      <c r="J21" s="111">
        <v>241.41482520571995</v>
      </c>
      <c r="K21" s="111">
        <v>269.26281905100001</v>
      </c>
      <c r="L21" s="111">
        <v>283.79039414760007</v>
      </c>
      <c r="M21" s="111">
        <v>291.48674735960009</v>
      </c>
      <c r="N21" s="111">
        <v>292.53248371168002</v>
      </c>
      <c r="O21" s="111">
        <v>280.87746441091997</v>
      </c>
      <c r="P21" s="111">
        <v>296.0586079516001</v>
      </c>
      <c r="Q21" s="111">
        <v>283.65979413847958</v>
      </c>
      <c r="R21" s="111">
        <v>273.84048037702007</v>
      </c>
      <c r="S21" s="111">
        <v>245.45753705255004</v>
      </c>
      <c r="T21" s="111">
        <v>252.54847400004999</v>
      </c>
      <c r="U21" s="111">
        <v>248.82799105304997</v>
      </c>
      <c r="V21" s="111">
        <v>240.83225873659998</v>
      </c>
      <c r="W21" s="111">
        <v>233.6453608976</v>
      </c>
      <c r="X21" s="111">
        <v>227.34051556589998</v>
      </c>
    </row>
    <row r="22" spans="1:24" s="55" customFormat="1" ht="12.75" customHeight="1">
      <c r="A22" s="74">
        <v>18</v>
      </c>
      <c r="B22" s="75" t="s">
        <v>323</v>
      </c>
      <c r="C22" s="79" t="s">
        <v>324</v>
      </c>
      <c r="D22" s="111">
        <v>503.81885791772004</v>
      </c>
      <c r="E22" s="111">
        <v>556.23574856751293</v>
      </c>
      <c r="F22" s="111">
        <v>570.35271627381292</v>
      </c>
      <c r="G22" s="111">
        <v>261.06687458092347</v>
      </c>
      <c r="H22" s="111">
        <v>357.44860463524259</v>
      </c>
      <c r="I22" s="111">
        <v>275.05165764622097</v>
      </c>
      <c r="J22" s="111">
        <v>349.41035716308272</v>
      </c>
      <c r="K22" s="111">
        <v>333.91750621959312</v>
      </c>
      <c r="L22" s="111">
        <v>277.84787537375541</v>
      </c>
      <c r="M22" s="111">
        <v>261.82096341133558</v>
      </c>
      <c r="N22" s="111">
        <v>191.15881928918955</v>
      </c>
      <c r="O22" s="111">
        <v>212.06489360557779</v>
      </c>
      <c r="P22" s="111">
        <v>258.4029783562039</v>
      </c>
      <c r="Q22" s="111">
        <v>291.3892603674696</v>
      </c>
      <c r="R22" s="111">
        <v>265.10661488611174</v>
      </c>
      <c r="S22" s="111">
        <v>348.18868789569638</v>
      </c>
      <c r="T22" s="111">
        <v>335.58678406548029</v>
      </c>
      <c r="U22" s="111">
        <v>319.82283306008333</v>
      </c>
      <c r="V22" s="111">
        <v>315.556432495374</v>
      </c>
      <c r="W22" s="111">
        <v>339.95016358992552</v>
      </c>
      <c r="X22" s="111">
        <v>341.18321530587798</v>
      </c>
    </row>
    <row r="23" spans="1:24" s="55" customFormat="1" ht="12.75" customHeight="1">
      <c r="A23" s="74">
        <v>19</v>
      </c>
      <c r="B23" s="75" t="s">
        <v>325</v>
      </c>
      <c r="C23" s="79" t="s">
        <v>326</v>
      </c>
      <c r="D23" s="111">
        <v>42.824840774542587</v>
      </c>
      <c r="E23" s="111">
        <v>42.344723722417356</v>
      </c>
      <c r="F23" s="111">
        <v>39.735954680930824</v>
      </c>
      <c r="G23" s="111">
        <v>45.588714282696671</v>
      </c>
      <c r="H23" s="111">
        <v>45.805890192209255</v>
      </c>
      <c r="I23" s="111">
        <v>44.479177074697844</v>
      </c>
      <c r="J23" s="111">
        <v>50.130023922342936</v>
      </c>
      <c r="K23" s="111">
        <v>34.829929659236342</v>
      </c>
      <c r="L23" s="111">
        <v>22.993032715115497</v>
      </c>
      <c r="M23" s="111">
        <v>11.818540354140609</v>
      </c>
      <c r="N23" s="111">
        <v>9.289641791433386</v>
      </c>
      <c r="O23" s="111">
        <v>17.953961760437217</v>
      </c>
      <c r="P23" s="111">
        <v>17.325181425942166</v>
      </c>
      <c r="Q23" s="111">
        <v>19.076616826342484</v>
      </c>
      <c r="R23" s="111">
        <v>12.442652210104624</v>
      </c>
      <c r="S23" s="111">
        <v>11.233642791501598</v>
      </c>
      <c r="T23" s="111">
        <v>13.603963475351215</v>
      </c>
      <c r="U23" s="111">
        <v>14.204148728846697</v>
      </c>
      <c r="V23" s="111">
        <v>13.809925427410054</v>
      </c>
      <c r="W23" s="111">
        <v>12.221612403215211</v>
      </c>
      <c r="X23" s="111">
        <v>12.369324529878291</v>
      </c>
    </row>
    <row r="24" spans="1:24" s="55" customFormat="1" ht="12.75" customHeight="1">
      <c r="A24" s="74">
        <v>20</v>
      </c>
      <c r="B24" s="75" t="s">
        <v>327</v>
      </c>
      <c r="C24" s="79" t="s">
        <v>328</v>
      </c>
      <c r="D24" s="111">
        <v>32.224016755414034</v>
      </c>
      <c r="E24" s="111">
        <v>31.755789908373004</v>
      </c>
      <c r="F24" s="111">
        <v>28.544899883093855</v>
      </c>
      <c r="G24" s="111">
        <v>29.889356437221362</v>
      </c>
      <c r="H24" s="111">
        <v>28.602229635024241</v>
      </c>
      <c r="I24" s="111">
        <v>24.557130052403977</v>
      </c>
      <c r="J24" s="111">
        <v>23.899912474889092</v>
      </c>
      <c r="K24" s="111">
        <v>22.605503020293099</v>
      </c>
      <c r="L24" s="111">
        <v>25.794194920394684</v>
      </c>
      <c r="M24" s="111">
        <v>24.570594124606899</v>
      </c>
      <c r="N24" s="111">
        <v>27.851087309189925</v>
      </c>
      <c r="O24" s="111">
        <v>26.178554375415871</v>
      </c>
      <c r="P24" s="111">
        <v>24.156366170223816</v>
      </c>
      <c r="Q24" s="111">
        <v>26.733645263714489</v>
      </c>
      <c r="R24" s="111">
        <v>25.882437008855057</v>
      </c>
      <c r="S24" s="111">
        <v>28.909422108248073</v>
      </c>
      <c r="T24" s="111">
        <v>23.626439685139523</v>
      </c>
      <c r="U24" s="111">
        <v>23.352503249027627</v>
      </c>
      <c r="V24" s="111">
        <v>23.306722021062942</v>
      </c>
      <c r="W24" s="111">
        <v>22.444781204100554</v>
      </c>
      <c r="X24" s="111">
        <v>26.41948063538586</v>
      </c>
    </row>
    <row r="25" spans="1:24" s="55" customFormat="1" ht="12.75" customHeight="1">
      <c r="A25" s="74">
        <v>21</v>
      </c>
      <c r="B25" s="75" t="s">
        <v>329</v>
      </c>
      <c r="C25" s="79" t="s">
        <v>330</v>
      </c>
      <c r="D25" s="111">
        <v>647.87140314931992</v>
      </c>
      <c r="E25" s="111">
        <v>633.96742420209762</v>
      </c>
      <c r="F25" s="111">
        <v>643.08946880092719</v>
      </c>
      <c r="G25" s="111">
        <v>616.10872492526119</v>
      </c>
      <c r="H25" s="111">
        <v>598.94239930610149</v>
      </c>
      <c r="I25" s="111">
        <v>598.65578635107227</v>
      </c>
      <c r="J25" s="111">
        <v>526.90382872423413</v>
      </c>
      <c r="K25" s="111">
        <v>504.97021311696267</v>
      </c>
      <c r="L25" s="111">
        <v>533.45318700311964</v>
      </c>
      <c r="M25" s="111">
        <v>514.21454116767518</v>
      </c>
      <c r="N25" s="111">
        <v>465.67412043461241</v>
      </c>
      <c r="O25" s="111">
        <v>481.75292747186302</v>
      </c>
      <c r="P25" s="111">
        <v>535.19508449302293</v>
      </c>
      <c r="Q25" s="111">
        <v>547.90257656611425</v>
      </c>
      <c r="R25" s="111">
        <v>471.45901913994163</v>
      </c>
      <c r="S25" s="111">
        <v>490.89085834545477</v>
      </c>
      <c r="T25" s="111">
        <v>520.90924785826473</v>
      </c>
      <c r="U25" s="111">
        <v>494.31186526373585</v>
      </c>
      <c r="V25" s="111">
        <v>485.22873027394434</v>
      </c>
      <c r="W25" s="111">
        <v>515.26644833920489</v>
      </c>
      <c r="X25" s="111">
        <v>507.89935433244625</v>
      </c>
    </row>
    <row r="26" spans="1:24" s="55" customFormat="1" ht="12.75" customHeight="1">
      <c r="A26" s="74">
        <v>22</v>
      </c>
      <c r="B26" s="75" t="s">
        <v>331</v>
      </c>
      <c r="C26" s="85" t="s">
        <v>332</v>
      </c>
      <c r="D26" s="111">
        <v>96.618334712342175</v>
      </c>
      <c r="E26" s="111">
        <v>95.067266235452792</v>
      </c>
      <c r="F26" s="111">
        <v>98.617962747895916</v>
      </c>
      <c r="G26" s="111">
        <v>95.64960952616525</v>
      </c>
      <c r="H26" s="111">
        <v>89.633700047584256</v>
      </c>
      <c r="I26" s="111">
        <v>88.813423569994157</v>
      </c>
      <c r="J26" s="111">
        <v>87.036429616980087</v>
      </c>
      <c r="K26" s="111">
        <v>84.500944174364491</v>
      </c>
      <c r="L26" s="111">
        <v>82.478095600341206</v>
      </c>
      <c r="M26" s="111">
        <v>75.722878899711802</v>
      </c>
      <c r="N26" s="111">
        <v>74.521156399832464</v>
      </c>
      <c r="O26" s="111">
        <v>75.28905919246516</v>
      </c>
      <c r="P26" s="111">
        <v>75.010161975486724</v>
      </c>
      <c r="Q26" s="111">
        <v>79.961984679730094</v>
      </c>
      <c r="R26" s="111">
        <v>72.523744908392658</v>
      </c>
      <c r="S26" s="111">
        <v>72.400551864846392</v>
      </c>
      <c r="T26" s="111">
        <v>76.360256567671712</v>
      </c>
      <c r="U26" s="111">
        <v>62.414661415263176</v>
      </c>
      <c r="V26" s="111">
        <v>61.461125631327022</v>
      </c>
      <c r="W26" s="111">
        <v>64.923426284388924</v>
      </c>
      <c r="X26" s="111">
        <v>65.156205853552009</v>
      </c>
    </row>
    <row r="27" spans="1:24" s="55" customFormat="1" ht="12.75" customHeight="1">
      <c r="A27" s="74">
        <v>23</v>
      </c>
      <c r="B27" s="75" t="s">
        <v>333</v>
      </c>
      <c r="C27" s="85" t="s">
        <v>334</v>
      </c>
      <c r="D27" s="111">
        <v>551.25306843697786</v>
      </c>
      <c r="E27" s="111">
        <v>538.90015796664511</v>
      </c>
      <c r="F27" s="111">
        <v>544.47150605303136</v>
      </c>
      <c r="G27" s="111">
        <v>520.45911539909582</v>
      </c>
      <c r="H27" s="111">
        <v>509.30869925851732</v>
      </c>
      <c r="I27" s="111">
        <v>509.84236278107824</v>
      </c>
      <c r="J27" s="111">
        <v>439.86739910725396</v>
      </c>
      <c r="K27" s="111">
        <v>420.46926894259821</v>
      </c>
      <c r="L27" s="111">
        <v>450.97509140277833</v>
      </c>
      <c r="M27" s="111">
        <v>438.49166226796348</v>
      </c>
      <c r="N27" s="111">
        <v>391.15296403477993</v>
      </c>
      <c r="O27" s="111">
        <v>406.46386827939784</v>
      </c>
      <c r="P27" s="111">
        <v>460.18492251753634</v>
      </c>
      <c r="Q27" s="111">
        <v>467.9405918863842</v>
      </c>
      <c r="R27" s="111">
        <v>398.93527423154899</v>
      </c>
      <c r="S27" s="111">
        <v>418.49030648060841</v>
      </c>
      <c r="T27" s="111">
        <v>444.54899129059305</v>
      </c>
      <c r="U27" s="111">
        <v>431.89720384847271</v>
      </c>
      <c r="V27" s="111">
        <v>423.7676046426173</v>
      </c>
      <c r="W27" s="111">
        <v>450.34302205481595</v>
      </c>
      <c r="X27" s="111">
        <v>442.74314847889428</v>
      </c>
    </row>
    <row r="28" spans="1:24" s="55" customFormat="1" ht="12.75" customHeight="1">
      <c r="A28" s="74">
        <v>24</v>
      </c>
      <c r="B28" s="75" t="s">
        <v>335</v>
      </c>
      <c r="C28" s="79" t="s">
        <v>336</v>
      </c>
      <c r="D28" s="111">
        <v>453.63918160786255</v>
      </c>
      <c r="E28" s="111">
        <v>431.04298725838999</v>
      </c>
      <c r="F28" s="111">
        <v>452.42914926656118</v>
      </c>
      <c r="G28" s="111">
        <v>470.16265388568968</v>
      </c>
      <c r="H28" s="111">
        <v>451.70131588321505</v>
      </c>
      <c r="I28" s="111">
        <v>490.33765115242284</v>
      </c>
      <c r="J28" s="111">
        <v>465.25226695770937</v>
      </c>
      <c r="K28" s="111">
        <v>453.59611593655461</v>
      </c>
      <c r="L28" s="111">
        <v>443.56499775945923</v>
      </c>
      <c r="M28" s="111">
        <v>460.50252365674959</v>
      </c>
      <c r="N28" s="111">
        <v>410.6890033160492</v>
      </c>
      <c r="O28" s="111">
        <v>435.88470223756809</v>
      </c>
      <c r="P28" s="111">
        <v>470.90557495591025</v>
      </c>
      <c r="Q28" s="111">
        <v>465.10151540668392</v>
      </c>
      <c r="R28" s="111">
        <v>348.01770578985219</v>
      </c>
      <c r="S28" s="111">
        <v>456.46136808267124</v>
      </c>
      <c r="T28" s="111">
        <v>468.97266886064199</v>
      </c>
      <c r="U28" s="111">
        <v>445.13840267404106</v>
      </c>
      <c r="V28" s="111">
        <v>422.86314473197166</v>
      </c>
      <c r="W28" s="111">
        <v>416.41747509868998</v>
      </c>
      <c r="X28" s="111">
        <v>470.77080308809946</v>
      </c>
    </row>
    <row r="29" spans="1:24" s="55" customFormat="1" ht="12.75" customHeight="1">
      <c r="A29" s="74">
        <v>25</v>
      </c>
      <c r="B29" s="75" t="s">
        <v>337</v>
      </c>
      <c r="C29" s="85" t="s">
        <v>338</v>
      </c>
      <c r="D29" s="111">
        <v>346.09245666369657</v>
      </c>
      <c r="E29" s="111">
        <v>337.41573541929802</v>
      </c>
      <c r="F29" s="111">
        <v>351.94863890602267</v>
      </c>
      <c r="G29" s="111">
        <v>365.9326112407017</v>
      </c>
      <c r="H29" s="111">
        <v>348.41712537361298</v>
      </c>
      <c r="I29" s="111">
        <v>386.99992891671928</v>
      </c>
      <c r="J29" s="111">
        <v>362.33510207566383</v>
      </c>
      <c r="K29" s="111">
        <v>352.63629751214097</v>
      </c>
      <c r="L29" s="111">
        <v>346.34580451478774</v>
      </c>
      <c r="M29" s="111">
        <v>363.74230994754771</v>
      </c>
      <c r="N29" s="111">
        <v>319.52945879578164</v>
      </c>
      <c r="O29" s="111">
        <v>349.1428815711792</v>
      </c>
      <c r="P29" s="111">
        <v>369.40916916006393</v>
      </c>
      <c r="Q29" s="111">
        <v>378.93612000374662</v>
      </c>
      <c r="R29" s="111">
        <v>279.78554096140613</v>
      </c>
      <c r="S29" s="111">
        <v>367.08082219054575</v>
      </c>
      <c r="T29" s="111">
        <v>377.57102258657073</v>
      </c>
      <c r="U29" s="111">
        <v>358.86944230622441</v>
      </c>
      <c r="V29" s="111">
        <v>347.27202305229417</v>
      </c>
      <c r="W29" s="111">
        <v>340.19700274666525</v>
      </c>
      <c r="X29" s="111">
        <v>391.73442385456894</v>
      </c>
    </row>
    <row r="30" spans="1:24" s="55" customFormat="1" ht="12.75" customHeight="1">
      <c r="A30" s="74">
        <v>26</v>
      </c>
      <c r="B30" s="75" t="s">
        <v>339</v>
      </c>
      <c r="C30" s="85" t="s">
        <v>340</v>
      </c>
      <c r="D30" s="111">
        <v>52.443652678975866</v>
      </c>
      <c r="E30" s="111">
        <v>48.950398209892484</v>
      </c>
      <c r="F30" s="111">
        <v>55.119531764018646</v>
      </c>
      <c r="G30" s="111">
        <v>55.533384929927486</v>
      </c>
      <c r="H30" s="111">
        <v>54.866566296439146</v>
      </c>
      <c r="I30" s="111">
        <v>49.776990562352061</v>
      </c>
      <c r="J30" s="111">
        <v>53.315124121418712</v>
      </c>
      <c r="K30" s="111">
        <v>52.41777879661074</v>
      </c>
      <c r="L30" s="111">
        <v>45.904628106923887</v>
      </c>
      <c r="M30" s="111">
        <v>52.37343860846223</v>
      </c>
      <c r="N30" s="111">
        <v>44.472188526479002</v>
      </c>
      <c r="O30" s="111">
        <v>37.255450606983906</v>
      </c>
      <c r="P30" s="111">
        <v>36.865581609609805</v>
      </c>
      <c r="Q30" s="111">
        <v>36.337659181350205</v>
      </c>
      <c r="R30" s="111">
        <v>29.959725490033676</v>
      </c>
      <c r="S30" s="111">
        <v>33.769990880719732</v>
      </c>
      <c r="T30" s="111">
        <v>32.049289450285151</v>
      </c>
      <c r="U30" s="111">
        <v>31.31757955404105</v>
      </c>
      <c r="V30" s="111">
        <v>33.084371873118378</v>
      </c>
      <c r="W30" s="111">
        <v>37.230829249232222</v>
      </c>
      <c r="X30" s="111">
        <v>34.029047023357073</v>
      </c>
    </row>
    <row r="31" spans="1:24" s="55" customFormat="1" ht="12.75" customHeight="1">
      <c r="A31" s="74">
        <v>27</v>
      </c>
      <c r="B31" s="75" t="s">
        <v>341</v>
      </c>
      <c r="C31" s="85" t="s">
        <v>342</v>
      </c>
      <c r="D31" s="111">
        <v>55.103072265190114</v>
      </c>
      <c r="E31" s="111">
        <v>44.676853629199485</v>
      </c>
      <c r="F31" s="111">
        <v>45.360978596519956</v>
      </c>
      <c r="G31" s="111">
        <v>48.696657715060439</v>
      </c>
      <c r="H31" s="111">
        <v>48.417624213163052</v>
      </c>
      <c r="I31" s="111">
        <v>53.560731673351448</v>
      </c>
      <c r="J31" s="111">
        <v>49.602040760626807</v>
      </c>
      <c r="K31" s="111">
        <v>48.542039627802893</v>
      </c>
      <c r="L31" s="111">
        <v>51.314565137747586</v>
      </c>
      <c r="M31" s="111">
        <v>44.386775100739669</v>
      </c>
      <c r="N31" s="111">
        <v>46.687355993788408</v>
      </c>
      <c r="O31" s="111">
        <v>49.486370059405012</v>
      </c>
      <c r="P31" s="111">
        <v>64.630824186236438</v>
      </c>
      <c r="Q31" s="111">
        <v>49.827736221587081</v>
      </c>
      <c r="R31" s="111">
        <v>38.272439338412383</v>
      </c>
      <c r="S31" s="111">
        <v>55.610555011405673</v>
      </c>
      <c r="T31" s="111">
        <v>59.35235682378589</v>
      </c>
      <c r="U31" s="111">
        <v>54.951380813775614</v>
      </c>
      <c r="V31" s="111">
        <v>42.506749806559085</v>
      </c>
      <c r="W31" s="111">
        <v>38.989643102792556</v>
      </c>
      <c r="X31" s="111">
        <v>45.007332210173438</v>
      </c>
    </row>
    <row r="32" spans="1:24" s="55" customFormat="1" ht="12.75" customHeight="1">
      <c r="A32" s="74">
        <v>28</v>
      </c>
      <c r="B32" s="75" t="s">
        <v>343</v>
      </c>
      <c r="C32" s="79" t="s">
        <v>344</v>
      </c>
      <c r="D32" s="111">
        <v>40.387632772321908</v>
      </c>
      <c r="E32" s="111">
        <v>40.552154189603307</v>
      </c>
      <c r="F32" s="111">
        <v>40.857162467300014</v>
      </c>
      <c r="G32" s="111">
        <v>40.79687229223503</v>
      </c>
      <c r="H32" s="111">
        <v>39.476630882789522</v>
      </c>
      <c r="I32" s="111">
        <v>38.272667106414524</v>
      </c>
      <c r="J32" s="111">
        <v>38.67281414909057</v>
      </c>
      <c r="K32" s="111">
        <v>37.72373571160643</v>
      </c>
      <c r="L32" s="111">
        <v>36.337740344399904</v>
      </c>
      <c r="M32" s="111">
        <v>39.773713010107123</v>
      </c>
      <c r="N32" s="111">
        <v>38.313245152352629</v>
      </c>
      <c r="O32" s="111">
        <v>45.026167151532292</v>
      </c>
      <c r="P32" s="111">
        <v>41.353471888576181</v>
      </c>
      <c r="Q32" s="111">
        <v>42.500189845310601</v>
      </c>
      <c r="R32" s="111">
        <v>49.117521855955765</v>
      </c>
      <c r="S32" s="111">
        <v>40.284728466634547</v>
      </c>
      <c r="T32" s="111">
        <v>37.944288039436408</v>
      </c>
      <c r="U32" s="111">
        <v>36.576867289589792</v>
      </c>
      <c r="V32" s="111">
        <v>37.885638817921155</v>
      </c>
      <c r="W32" s="111">
        <v>35.609396458470023</v>
      </c>
      <c r="X32" s="111">
        <v>38.735993086366896</v>
      </c>
    </row>
    <row r="33" spans="1:26" s="55" customFormat="1" ht="12.75" customHeight="1">
      <c r="A33" s="74">
        <v>29</v>
      </c>
      <c r="B33" s="75" t="s">
        <v>345</v>
      </c>
      <c r="C33" s="82" t="s">
        <v>346</v>
      </c>
      <c r="D33" s="111">
        <v>14.30897405773308</v>
      </c>
      <c r="E33" s="111">
        <v>13.308760278732738</v>
      </c>
      <c r="F33" s="111">
        <v>11.565164040365534</v>
      </c>
      <c r="G33" s="111">
        <v>11.25712872838135</v>
      </c>
      <c r="H33" s="111">
        <v>9.9467994417314252</v>
      </c>
      <c r="I33" s="111">
        <v>8.0707284174794722</v>
      </c>
      <c r="J33" s="111">
        <v>10.508183990985183</v>
      </c>
      <c r="K33" s="111">
        <v>8.8348032438786035</v>
      </c>
      <c r="L33" s="111">
        <v>8.0149974656377498</v>
      </c>
      <c r="M33" s="111">
        <v>6.8861371714122477</v>
      </c>
      <c r="N33" s="111">
        <v>6.7917870959034401</v>
      </c>
      <c r="O33" s="111">
        <v>7.8803554752256542</v>
      </c>
      <c r="P33" s="111">
        <v>7.9705683188155287</v>
      </c>
      <c r="Q33" s="111">
        <v>7.1897598060165659</v>
      </c>
      <c r="R33" s="111">
        <v>5.7778677433157553</v>
      </c>
      <c r="S33" s="111">
        <v>4.9151405532067018</v>
      </c>
      <c r="T33" s="111">
        <v>6.0093073834420698</v>
      </c>
      <c r="U33" s="111">
        <v>6.5079729616679556</v>
      </c>
      <c r="V33" s="111">
        <v>7.0304143052876649</v>
      </c>
      <c r="W33" s="111">
        <v>5.7760977728396501</v>
      </c>
      <c r="X33" s="111">
        <v>5.2375831217246853</v>
      </c>
    </row>
    <row r="34" spans="1:26" s="55" customFormat="1" ht="12.75" customHeight="1">
      <c r="A34" s="74">
        <v>30</v>
      </c>
      <c r="B34" s="75" t="s">
        <v>347</v>
      </c>
      <c r="C34" s="82" t="s">
        <v>348</v>
      </c>
      <c r="D34" s="111">
        <v>18.470835695459229</v>
      </c>
      <c r="E34" s="111">
        <v>12.024662845482153</v>
      </c>
      <c r="F34" s="111">
        <v>10.689456219872609</v>
      </c>
      <c r="G34" s="111">
        <v>11.119357532298432</v>
      </c>
      <c r="H34" s="111">
        <v>8.9018767841718311</v>
      </c>
      <c r="I34" s="111">
        <v>8.0314098651004091</v>
      </c>
      <c r="J34" s="111">
        <v>8.3041407346905469</v>
      </c>
      <c r="K34" s="111">
        <v>9.5527184742347586</v>
      </c>
      <c r="L34" s="111">
        <v>10.151652684137034</v>
      </c>
      <c r="M34" s="111">
        <v>6.970657886431515</v>
      </c>
      <c r="N34" s="111">
        <v>6.7150331615350742</v>
      </c>
      <c r="O34" s="111">
        <v>10.882888709775965</v>
      </c>
      <c r="P34" s="111">
        <v>10.560692993579591</v>
      </c>
      <c r="Q34" s="111">
        <v>7.5874726025251729</v>
      </c>
      <c r="R34" s="111">
        <v>6.4706527127484978</v>
      </c>
      <c r="S34" s="111">
        <v>7.6861814790241789</v>
      </c>
      <c r="T34" s="111">
        <v>7.0616049932813914</v>
      </c>
      <c r="U34" s="111">
        <v>6.3774614517646189</v>
      </c>
      <c r="V34" s="111">
        <v>5.9461069496159693</v>
      </c>
      <c r="W34" s="111">
        <v>6.3620731748582582</v>
      </c>
      <c r="X34" s="111">
        <v>6.7046732994874771</v>
      </c>
    </row>
    <row r="35" spans="1:26" s="55" customFormat="1" ht="12.75" customHeight="1">
      <c r="A35" s="74">
        <v>31</v>
      </c>
      <c r="B35" s="75" t="s">
        <v>349</v>
      </c>
      <c r="C35" s="79" t="s">
        <v>350</v>
      </c>
      <c r="D35" s="111">
        <v>50.067145215781778</v>
      </c>
      <c r="E35" s="111">
        <v>49.296204719135829</v>
      </c>
      <c r="F35" s="111">
        <v>44.150029418494881</v>
      </c>
      <c r="G35" s="111">
        <v>38.730239862968858</v>
      </c>
      <c r="H35" s="111">
        <v>36.054249541393276</v>
      </c>
      <c r="I35" s="111">
        <v>33.669114416984755</v>
      </c>
      <c r="J35" s="111">
        <v>35.12149190326685</v>
      </c>
      <c r="K35" s="111">
        <v>31.636606235309507</v>
      </c>
      <c r="L35" s="111">
        <v>35.956607458800065</v>
      </c>
      <c r="M35" s="111">
        <v>33.250670865661363</v>
      </c>
      <c r="N35" s="111">
        <v>35.288951039617238</v>
      </c>
      <c r="O35" s="111">
        <v>36.098934098117148</v>
      </c>
      <c r="P35" s="111">
        <v>36.571845425746524</v>
      </c>
      <c r="Q35" s="111">
        <v>33.601940113839653</v>
      </c>
      <c r="R35" s="111">
        <v>31.213698577095599</v>
      </c>
      <c r="S35" s="111">
        <v>33.56428670282164</v>
      </c>
      <c r="T35" s="111">
        <v>30.114006825098766</v>
      </c>
      <c r="U35" s="111">
        <v>30.220243335395079</v>
      </c>
      <c r="V35" s="111">
        <v>29.695871610473358</v>
      </c>
      <c r="W35" s="111">
        <v>26.078951445729786</v>
      </c>
      <c r="X35" s="111">
        <v>24.815132413875347</v>
      </c>
    </row>
    <row r="36" spans="1:26" s="55" customFormat="1" ht="12.75" customHeight="1">
      <c r="A36" s="74">
        <v>32</v>
      </c>
      <c r="B36" s="75" t="s">
        <v>351</v>
      </c>
      <c r="C36" s="79" t="s">
        <v>352</v>
      </c>
      <c r="D36" s="111">
        <v>38.693014680164893</v>
      </c>
      <c r="E36" s="111">
        <v>42.793101675523047</v>
      </c>
      <c r="F36" s="111">
        <v>35.754199152114325</v>
      </c>
      <c r="G36" s="111">
        <v>32.586530271290009</v>
      </c>
      <c r="H36" s="111">
        <v>31.474795378281389</v>
      </c>
      <c r="I36" s="111">
        <v>30.342360450043497</v>
      </c>
      <c r="J36" s="111">
        <v>31.146079968373886</v>
      </c>
      <c r="K36" s="111">
        <v>31.522117224818693</v>
      </c>
      <c r="L36" s="111">
        <v>34.588930585005137</v>
      </c>
      <c r="M36" s="111">
        <v>36.036590535713941</v>
      </c>
      <c r="N36" s="111">
        <v>36.00951765212794</v>
      </c>
      <c r="O36" s="111">
        <v>33.957195821827888</v>
      </c>
      <c r="P36" s="111">
        <v>34.648815588005625</v>
      </c>
      <c r="Q36" s="111">
        <v>30.88543041833465</v>
      </c>
      <c r="R36" s="111">
        <v>26.462632365615644</v>
      </c>
      <c r="S36" s="111">
        <v>29.775618857403753</v>
      </c>
      <c r="T36" s="111">
        <v>29.485210037321128</v>
      </c>
      <c r="U36" s="111">
        <v>28.13817321829162</v>
      </c>
      <c r="V36" s="111">
        <v>28.86593158935116</v>
      </c>
      <c r="W36" s="111">
        <v>23.990513205261124</v>
      </c>
      <c r="X36" s="111">
        <v>26.650733140407315</v>
      </c>
    </row>
    <row r="37" spans="1:26" s="55" customFormat="1" ht="12.75" customHeight="1">
      <c r="A37" s="74">
        <v>33</v>
      </c>
      <c r="B37" s="75" t="s">
        <v>353</v>
      </c>
      <c r="C37" s="79" t="s">
        <v>354</v>
      </c>
      <c r="D37" s="111">
        <v>12.393124560313897</v>
      </c>
      <c r="E37" s="111">
        <v>11.328401340318834</v>
      </c>
      <c r="F37" s="111">
        <v>9.3616346669290582</v>
      </c>
      <c r="G37" s="111">
        <v>6.7396931238715325</v>
      </c>
      <c r="H37" s="111">
        <v>6.4655634465742704</v>
      </c>
      <c r="I37" s="111">
        <v>6.2577181674625555</v>
      </c>
      <c r="J37" s="111">
        <v>6.3228455434115549</v>
      </c>
      <c r="K37" s="111">
        <v>6.5597676826347024</v>
      </c>
      <c r="L37" s="111">
        <v>6.2641477987697014</v>
      </c>
      <c r="M37" s="111">
        <v>6.0909450235777767</v>
      </c>
      <c r="N37" s="111">
        <v>6.0753621894125898</v>
      </c>
      <c r="O37" s="111">
        <v>7.6506811933776389</v>
      </c>
      <c r="P37" s="111">
        <v>4.8393025521569975</v>
      </c>
      <c r="Q37" s="111">
        <v>4.0215241142739497</v>
      </c>
      <c r="R37" s="111">
        <v>4.4582252939595532</v>
      </c>
      <c r="S37" s="111">
        <v>6.4950356836160594</v>
      </c>
      <c r="T37" s="111">
        <v>4.8023000569382042</v>
      </c>
      <c r="U37" s="111">
        <v>4.9414073147145228</v>
      </c>
      <c r="V37" s="111">
        <v>5.6382643287065202</v>
      </c>
      <c r="W37" s="111">
        <v>4.7997949998899685</v>
      </c>
      <c r="X37" s="111">
        <v>4.9490557018835126</v>
      </c>
    </row>
    <row r="38" spans="1:26" s="87" customFormat="1" ht="12.75" customHeight="1">
      <c r="A38" s="74">
        <v>34</v>
      </c>
      <c r="B38" s="75" t="s">
        <v>355</v>
      </c>
      <c r="C38" s="79" t="s">
        <v>356</v>
      </c>
      <c r="D38" s="111">
        <v>14.291210699728868</v>
      </c>
      <c r="E38" s="111">
        <v>12.96923403475027</v>
      </c>
      <c r="F38" s="111">
        <v>12.60675164096266</v>
      </c>
      <c r="G38" s="111">
        <v>10.730317628747104</v>
      </c>
      <c r="H38" s="111">
        <v>10.16377072954659</v>
      </c>
      <c r="I38" s="111">
        <v>10.275705670304184</v>
      </c>
      <c r="J38" s="111">
        <v>11.546177035854583</v>
      </c>
      <c r="K38" s="111">
        <v>9.9496723266301732</v>
      </c>
      <c r="L38" s="111">
        <v>15.812030892009975</v>
      </c>
      <c r="M38" s="111">
        <v>17.480052290146499</v>
      </c>
      <c r="N38" s="111">
        <v>15.37171546469304</v>
      </c>
      <c r="O38" s="111">
        <v>15.382152143308872</v>
      </c>
      <c r="P38" s="111">
        <v>8.622298656864098</v>
      </c>
      <c r="Q38" s="111">
        <v>28.115090999262733</v>
      </c>
      <c r="R38" s="111">
        <v>18.497516529946083</v>
      </c>
      <c r="S38" s="111">
        <v>18.702737801395237</v>
      </c>
      <c r="T38" s="111">
        <v>18.932836659252757</v>
      </c>
      <c r="U38" s="111">
        <v>19.625786951655254</v>
      </c>
      <c r="V38" s="111">
        <v>19.435268253712991</v>
      </c>
      <c r="W38" s="111">
        <v>15.896677691799631</v>
      </c>
      <c r="X38" s="111">
        <v>16.173472798253904</v>
      </c>
      <c r="Y38" s="86"/>
      <c r="Z38" s="86"/>
    </row>
    <row r="39" spans="1:26" s="87" customFormat="1" ht="12.75" customHeight="1">
      <c r="A39" s="74">
        <v>35</v>
      </c>
      <c r="B39" s="75" t="s">
        <v>357</v>
      </c>
      <c r="C39" s="79" t="s">
        <v>358</v>
      </c>
      <c r="D39" s="111">
        <v>7.4384417523728078E-3</v>
      </c>
      <c r="E39" s="111">
        <v>5.4834904687728562E-3</v>
      </c>
      <c r="F39" s="111">
        <v>5.548453840531405E-3</v>
      </c>
      <c r="G39" s="111">
        <v>1.7963018626710684E-3</v>
      </c>
      <c r="H39" s="111">
        <v>1.4713871590091431E-3</v>
      </c>
      <c r="I39" s="111">
        <v>2.1614490673251746E-2</v>
      </c>
      <c r="J39" s="111">
        <v>5.7841653647743185E-2</v>
      </c>
      <c r="K39" s="111">
        <v>3.4644305521865031E-2</v>
      </c>
      <c r="L39" s="111">
        <v>0.10191986484468014</v>
      </c>
      <c r="M39" s="111">
        <v>0.11272935410638082</v>
      </c>
      <c r="N39" s="111">
        <v>0.11411914911947271</v>
      </c>
      <c r="O39" s="111">
        <v>0.20855822436561239</v>
      </c>
      <c r="P39" s="111">
        <v>0.15287378853407033</v>
      </c>
      <c r="Q39" s="111">
        <v>2.8835357195540969</v>
      </c>
      <c r="R39" s="111">
        <v>2.9597568058119372</v>
      </c>
      <c r="S39" s="111">
        <v>3.2830712372151614</v>
      </c>
      <c r="T39" s="111">
        <v>3.1611022817003578</v>
      </c>
      <c r="U39" s="111">
        <v>3.1416105222090684</v>
      </c>
      <c r="V39" s="111">
        <v>3.0739260325182789</v>
      </c>
      <c r="W39" s="111">
        <v>3.2621165226667586</v>
      </c>
      <c r="X39" s="111">
        <v>3.1413267437023293</v>
      </c>
    </row>
    <row r="40" spans="1:26" s="87" customFormat="1" ht="12.75" customHeight="1">
      <c r="A40" s="74">
        <v>36</v>
      </c>
      <c r="B40" s="75" t="s">
        <v>359</v>
      </c>
      <c r="C40" s="83" t="s">
        <v>360</v>
      </c>
      <c r="D40" s="111">
        <v>8799.6433260173617</v>
      </c>
      <c r="E40" s="111">
        <v>8544.8491459362849</v>
      </c>
      <c r="F40" s="111">
        <v>8254.6380655351459</v>
      </c>
      <c r="G40" s="111">
        <v>8206.4280254204969</v>
      </c>
      <c r="H40" s="111">
        <v>7958.1622515054278</v>
      </c>
      <c r="I40" s="111">
        <v>8230.8851241559369</v>
      </c>
      <c r="J40" s="111">
        <v>8437.9496812042598</v>
      </c>
      <c r="K40" s="111">
        <v>8502.5893466222733</v>
      </c>
      <c r="L40" s="111">
        <v>9012.6357243800321</v>
      </c>
      <c r="M40" s="111">
        <v>9207.8449300344946</v>
      </c>
      <c r="N40" s="111">
        <v>9023.3687055795963</v>
      </c>
      <c r="O40" s="111">
        <v>9303.4947102700298</v>
      </c>
      <c r="P40" s="111">
        <v>9669.755073860726</v>
      </c>
      <c r="Q40" s="111">
        <v>9433.4136217392788</v>
      </c>
      <c r="R40" s="111">
        <v>9006.6729017392299</v>
      </c>
      <c r="S40" s="111">
        <v>9437.342426637646</v>
      </c>
      <c r="T40" s="111">
        <v>9705.9532637039756</v>
      </c>
      <c r="U40" s="111">
        <v>9754.2901330019413</v>
      </c>
      <c r="V40" s="111">
        <v>9611.9622022717067</v>
      </c>
      <c r="W40" s="111">
        <v>9253.2231837788786</v>
      </c>
      <c r="X40" s="111">
        <v>9148.3277635330596</v>
      </c>
    </row>
    <row r="41" spans="1:26" s="87" customFormat="1" ht="12.75" customHeight="1">
      <c r="A41" s="74">
        <v>37</v>
      </c>
      <c r="B41" s="75" t="s">
        <v>361</v>
      </c>
      <c r="C41" s="79" t="s">
        <v>362</v>
      </c>
      <c r="D41" s="111">
        <v>8799.6433260173617</v>
      </c>
      <c r="E41" s="111">
        <v>8544.8491459362849</v>
      </c>
      <c r="F41" s="111">
        <v>8254.6380655351459</v>
      </c>
      <c r="G41" s="111">
        <v>8206.4280254204969</v>
      </c>
      <c r="H41" s="111">
        <v>7958.1622515054278</v>
      </c>
      <c r="I41" s="111">
        <v>8230.8851241559369</v>
      </c>
      <c r="J41" s="111">
        <v>8437.9496812042598</v>
      </c>
      <c r="K41" s="111">
        <v>8502.5893466222733</v>
      </c>
      <c r="L41" s="111">
        <v>9012.6357243800321</v>
      </c>
      <c r="M41" s="111">
        <v>9207.8449300344946</v>
      </c>
      <c r="N41" s="111">
        <v>9023.2817615362565</v>
      </c>
      <c r="O41" s="111">
        <v>9303.3973051464091</v>
      </c>
      <c r="P41" s="111">
        <v>9669.6393303272544</v>
      </c>
      <c r="Q41" s="111">
        <v>9433.3218533225245</v>
      </c>
      <c r="R41" s="111">
        <v>9006.4762730611874</v>
      </c>
      <c r="S41" s="111">
        <v>9436.1435126894939</v>
      </c>
      <c r="T41" s="111">
        <v>9704.5765238071235</v>
      </c>
      <c r="U41" s="111">
        <v>9751.0998070844507</v>
      </c>
      <c r="V41" s="111">
        <v>9583.0445524042898</v>
      </c>
      <c r="W41" s="111">
        <v>9220.76805989282</v>
      </c>
      <c r="X41" s="111">
        <v>9115.8285215904743</v>
      </c>
    </row>
    <row r="42" spans="1:26" s="87" customFormat="1" ht="12.75" customHeight="1">
      <c r="A42" s="74">
        <v>38</v>
      </c>
      <c r="B42" s="75" t="s">
        <v>703</v>
      </c>
      <c r="C42" s="79" t="s">
        <v>364</v>
      </c>
      <c r="D42" s="111">
        <v>0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0</v>
      </c>
      <c r="K42" s="111">
        <v>0</v>
      </c>
      <c r="L42" s="111">
        <v>0</v>
      </c>
      <c r="M42" s="111">
        <v>0</v>
      </c>
      <c r="N42" s="111">
        <v>8.6944043338676169E-2</v>
      </c>
      <c r="O42" s="111">
        <v>9.7405123620282752E-2</v>
      </c>
      <c r="P42" s="111">
        <v>0.11574353347221993</v>
      </c>
      <c r="Q42" s="111">
        <v>9.176841675359089E-2</v>
      </c>
      <c r="R42" s="111">
        <v>0.19662867804263492</v>
      </c>
      <c r="S42" s="111">
        <v>1.1989139481513797</v>
      </c>
      <c r="T42" s="111">
        <v>1.3767398968533873</v>
      </c>
      <c r="U42" s="111">
        <v>3.1903259174892131</v>
      </c>
      <c r="V42" s="111">
        <v>28.917649867418842</v>
      </c>
      <c r="W42" s="111">
        <v>32.45512388605772</v>
      </c>
      <c r="X42" s="111">
        <v>32.499241942584369</v>
      </c>
    </row>
    <row r="43" spans="1:26" s="88" customFormat="1" ht="12.75" customHeight="1">
      <c r="A43" s="74">
        <v>39</v>
      </c>
      <c r="B43" s="75" t="s">
        <v>365</v>
      </c>
      <c r="C43" s="83" t="s">
        <v>366</v>
      </c>
      <c r="D43" s="111">
        <v>19.634640491995818</v>
      </c>
      <c r="E43" s="111">
        <v>21.839844980827507</v>
      </c>
      <c r="F43" s="111">
        <v>22.641226775334552</v>
      </c>
      <c r="G43" s="111">
        <v>23.162260114615776</v>
      </c>
      <c r="H43" s="111">
        <v>22.669861493434844</v>
      </c>
      <c r="I43" s="111">
        <v>24.123507162449719</v>
      </c>
      <c r="J43" s="111">
        <v>25.275310740801906</v>
      </c>
      <c r="K43" s="111">
        <v>26.921280119982569</v>
      </c>
      <c r="L43" s="111">
        <v>6.7175115438159905</v>
      </c>
      <c r="M43" s="111">
        <v>117.32804693260779</v>
      </c>
      <c r="N43" s="111">
        <v>105.28496641495435</v>
      </c>
      <c r="O43" s="111">
        <v>102.78758241012218</v>
      </c>
      <c r="P43" s="111">
        <v>101.06411513426825</v>
      </c>
      <c r="Q43" s="111">
        <v>101.73708448003063</v>
      </c>
      <c r="R43" s="111">
        <v>137.25021045186224</v>
      </c>
      <c r="S43" s="111">
        <v>110.70342195787862</v>
      </c>
      <c r="T43" s="111">
        <v>122.08548207248752</v>
      </c>
      <c r="U43" s="111">
        <v>111.82410124433929</v>
      </c>
      <c r="V43" s="111">
        <v>124.79183075051878</v>
      </c>
      <c r="W43" s="111">
        <v>114.0548401607309</v>
      </c>
      <c r="X43" s="111">
        <v>113.7960579160343</v>
      </c>
    </row>
    <row r="44" spans="1:26" s="87" customFormat="1" ht="12.75" customHeight="1">
      <c r="A44" s="74">
        <v>40</v>
      </c>
      <c r="B44" s="75" t="s">
        <v>367</v>
      </c>
      <c r="C44" s="79" t="s">
        <v>368</v>
      </c>
      <c r="D44" s="111">
        <v>0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0</v>
      </c>
      <c r="K44" s="111">
        <v>0</v>
      </c>
      <c r="L44" s="111">
        <v>3.3651865535885284E-3</v>
      </c>
      <c r="M44" s="111">
        <v>3.3476172726224591E-3</v>
      </c>
      <c r="N44" s="111">
        <v>3.0588386421731921E-3</v>
      </c>
      <c r="O44" s="111">
        <v>3.1759008144925083E-3</v>
      </c>
      <c r="P44" s="111">
        <v>3.3423252567339364E-3</v>
      </c>
      <c r="Q44" s="111">
        <v>3.3420314196896486E-3</v>
      </c>
      <c r="R44" s="111">
        <v>3.3422575095199119E-3</v>
      </c>
      <c r="S44" s="111">
        <v>3.341849074131775E-3</v>
      </c>
      <c r="T44" s="111">
        <v>3.3420539370677483E-3</v>
      </c>
      <c r="U44" s="111">
        <v>1.6709020980216663E-2</v>
      </c>
      <c r="V44" s="111">
        <v>1.338908164863202E-2</v>
      </c>
      <c r="W44" s="111">
        <v>1.0026085817315769E-2</v>
      </c>
      <c r="X44" s="111">
        <v>1.2922367191069675E-2</v>
      </c>
    </row>
    <row r="45" spans="1:26" s="55" customFormat="1" ht="12.75" customHeight="1">
      <c r="A45" s="74">
        <v>41</v>
      </c>
      <c r="B45" s="75" t="s">
        <v>369</v>
      </c>
      <c r="C45" s="79" t="s">
        <v>370</v>
      </c>
      <c r="D45" s="111">
        <v>19.634640491995818</v>
      </c>
      <c r="E45" s="111">
        <v>21.839844980827507</v>
      </c>
      <c r="F45" s="111">
        <v>22.641226775334552</v>
      </c>
      <c r="G45" s="111">
        <v>23.162260114615776</v>
      </c>
      <c r="H45" s="111">
        <v>22.669861493434844</v>
      </c>
      <c r="I45" s="111">
        <v>24.123507162449719</v>
      </c>
      <c r="J45" s="111">
        <v>25.275310740801906</v>
      </c>
      <c r="K45" s="111">
        <v>26.921280119982569</v>
      </c>
      <c r="L45" s="111">
        <v>6.7141463572624023</v>
      </c>
      <c r="M45" s="111">
        <v>117.32469931533517</v>
      </c>
      <c r="N45" s="111">
        <v>105.28190757631218</v>
      </c>
      <c r="O45" s="111">
        <v>102.7844065093077</v>
      </c>
      <c r="P45" s="111">
        <v>101.06077280901151</v>
      </c>
      <c r="Q45" s="111">
        <v>101.73374244861094</v>
      </c>
      <c r="R45" s="111">
        <v>137.24686819435271</v>
      </c>
      <c r="S45" s="111">
        <v>110.70008010880449</v>
      </c>
      <c r="T45" s="111">
        <v>122.08214001855045</v>
      </c>
      <c r="U45" s="111">
        <v>111.80739222335907</v>
      </c>
      <c r="V45" s="111">
        <v>124.77844166887016</v>
      </c>
      <c r="W45" s="111">
        <v>114.04481407491359</v>
      </c>
      <c r="X45" s="111">
        <v>113.78313554884323</v>
      </c>
    </row>
    <row r="46" spans="1:26" s="55" customFormat="1" ht="12.75" customHeight="1">
      <c r="A46" s="74">
        <v>42</v>
      </c>
      <c r="B46" s="75">
        <v>37</v>
      </c>
      <c r="C46" s="85" t="s">
        <v>371</v>
      </c>
      <c r="D46" s="111">
        <v>0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0</v>
      </c>
      <c r="K46" s="111">
        <v>0</v>
      </c>
      <c r="L46" s="111">
        <v>3.3651865535885284E-3</v>
      </c>
      <c r="M46" s="111">
        <v>3.3476172726224591E-3</v>
      </c>
      <c r="N46" s="111">
        <v>3.0588386421731921E-3</v>
      </c>
      <c r="O46" s="111">
        <v>3.1759008144925083E-3</v>
      </c>
      <c r="P46" s="111">
        <v>3.3423252567339364E-3</v>
      </c>
      <c r="Q46" s="111">
        <v>3.3420314196896486E-3</v>
      </c>
      <c r="R46" s="111">
        <v>3.3422575095199119E-3</v>
      </c>
      <c r="S46" s="111">
        <v>3.341849074131775E-3</v>
      </c>
      <c r="T46" s="111">
        <v>3.3420539370677483E-3</v>
      </c>
      <c r="U46" s="111">
        <v>1.3367216784173333E-2</v>
      </c>
      <c r="V46" s="111">
        <v>2.0083622472948027E-2</v>
      </c>
      <c r="W46" s="111">
        <v>2.0052171634631539E-2</v>
      </c>
      <c r="X46" s="111">
        <v>2.2614142584371926E-2</v>
      </c>
    </row>
    <row r="47" spans="1:26" s="55" customFormat="1" ht="12.75" customHeight="1">
      <c r="A47" s="74">
        <v>43</v>
      </c>
      <c r="B47" s="75" t="s">
        <v>372</v>
      </c>
      <c r="C47" s="85" t="s">
        <v>373</v>
      </c>
      <c r="D47" s="111">
        <v>19.634640491995818</v>
      </c>
      <c r="E47" s="111">
        <v>21.839844980827507</v>
      </c>
      <c r="F47" s="111">
        <v>22.641226775334552</v>
      </c>
      <c r="G47" s="111">
        <v>23.162260114615776</v>
      </c>
      <c r="H47" s="111">
        <v>22.669861493434844</v>
      </c>
      <c r="I47" s="111">
        <v>24.123507162449719</v>
      </c>
      <c r="J47" s="111">
        <v>25.275310740801906</v>
      </c>
      <c r="K47" s="111">
        <v>26.921280119982569</v>
      </c>
      <c r="L47" s="111">
        <v>6.7107811707088132</v>
      </c>
      <c r="M47" s="111">
        <v>117.32135169806254</v>
      </c>
      <c r="N47" s="111">
        <v>105.27884873767</v>
      </c>
      <c r="O47" s="111">
        <v>102.7812306084932</v>
      </c>
      <c r="P47" s="111">
        <v>101.05743048375477</v>
      </c>
      <c r="Q47" s="111">
        <v>101.73040041719126</v>
      </c>
      <c r="R47" s="111">
        <v>137.24352593684318</v>
      </c>
      <c r="S47" s="111">
        <v>110.69673825973035</v>
      </c>
      <c r="T47" s="111">
        <v>122.07879796461339</v>
      </c>
      <c r="U47" s="111">
        <v>111.7940250065749</v>
      </c>
      <c r="V47" s="111">
        <v>124.75835804639721</v>
      </c>
      <c r="W47" s="111">
        <v>114.02476190327896</v>
      </c>
      <c r="X47" s="111">
        <v>113.76052140625886</v>
      </c>
    </row>
    <row r="48" spans="1:26" s="55" customFormat="1" ht="12.75" customHeight="1">
      <c r="A48" s="74">
        <v>44</v>
      </c>
      <c r="B48" s="75" t="s">
        <v>374</v>
      </c>
      <c r="C48" s="83" t="s">
        <v>375</v>
      </c>
      <c r="D48" s="111">
        <v>171.62935095751828</v>
      </c>
      <c r="E48" s="111">
        <v>168.91838665536818</v>
      </c>
      <c r="F48" s="111">
        <v>165.23480743861816</v>
      </c>
      <c r="G48" s="111">
        <v>156.36470722327522</v>
      </c>
      <c r="H48" s="111">
        <v>161.86851351171393</v>
      </c>
      <c r="I48" s="111">
        <v>155.274474277433</v>
      </c>
      <c r="J48" s="111">
        <v>151.45054964758282</v>
      </c>
      <c r="K48" s="111">
        <v>145.18517711024535</v>
      </c>
      <c r="L48" s="111">
        <v>140.21620344150264</v>
      </c>
      <c r="M48" s="111">
        <v>133.51406429027179</v>
      </c>
      <c r="N48" s="111">
        <v>126.41006687111926</v>
      </c>
      <c r="O48" s="111">
        <v>134.88155837093888</v>
      </c>
      <c r="P48" s="111">
        <v>127.27520795407111</v>
      </c>
      <c r="Q48" s="111">
        <v>132.24867191000672</v>
      </c>
      <c r="R48" s="111">
        <v>136.5875098232172</v>
      </c>
      <c r="S48" s="111">
        <v>129.72940781382297</v>
      </c>
      <c r="T48" s="111">
        <v>136.50703801135879</v>
      </c>
      <c r="U48" s="111">
        <v>128.26897109266974</v>
      </c>
      <c r="V48" s="111">
        <v>133.26775805435884</v>
      </c>
      <c r="W48" s="111">
        <v>136.76250056989068</v>
      </c>
      <c r="X48" s="111">
        <v>143.10164317603207</v>
      </c>
    </row>
    <row r="49" spans="1:25" s="55" customFormat="1" ht="12.75" customHeight="1">
      <c r="A49" s="74">
        <v>45</v>
      </c>
      <c r="B49" s="75" t="s">
        <v>376</v>
      </c>
      <c r="C49" s="79" t="s">
        <v>377</v>
      </c>
      <c r="D49" s="111">
        <v>86.544813907874953</v>
      </c>
      <c r="E49" s="111">
        <v>85.474657210326754</v>
      </c>
      <c r="F49" s="111">
        <v>83.251621047076767</v>
      </c>
      <c r="G49" s="111">
        <v>77.599171653967502</v>
      </c>
      <c r="H49" s="111">
        <v>80.126666757624918</v>
      </c>
      <c r="I49" s="111">
        <v>77.331657791007203</v>
      </c>
      <c r="J49" s="111">
        <v>75.001826413630909</v>
      </c>
      <c r="K49" s="111">
        <v>71.214744155263574</v>
      </c>
      <c r="L49" s="111">
        <v>69.543598459106008</v>
      </c>
      <c r="M49" s="111">
        <v>66.508433827881859</v>
      </c>
      <c r="N49" s="111">
        <v>62.638025067707225</v>
      </c>
      <c r="O49" s="111">
        <v>67.211651089573309</v>
      </c>
      <c r="P49" s="111">
        <v>63.34440112190579</v>
      </c>
      <c r="Q49" s="111">
        <v>65.117485254324691</v>
      </c>
      <c r="R49" s="111">
        <v>64.60879714218467</v>
      </c>
      <c r="S49" s="111">
        <v>62.743403021649357</v>
      </c>
      <c r="T49" s="111">
        <v>65.843805230197191</v>
      </c>
      <c r="U49" s="111">
        <v>61.605257626823914</v>
      </c>
      <c r="V49" s="111">
        <v>63.723188470192909</v>
      </c>
      <c r="W49" s="111">
        <v>65.970512045296729</v>
      </c>
      <c r="X49" s="111">
        <v>69.171855959208472</v>
      </c>
    </row>
    <row r="50" spans="1:25" s="55" customFormat="1" ht="12.75" customHeight="1">
      <c r="A50" s="74">
        <v>46</v>
      </c>
      <c r="B50" s="75" t="s">
        <v>378</v>
      </c>
      <c r="C50" s="79" t="s">
        <v>379</v>
      </c>
      <c r="D50" s="111">
        <v>85.084537049643302</v>
      </c>
      <c r="E50" s="111">
        <v>83.443729445041456</v>
      </c>
      <c r="F50" s="111">
        <v>81.983186391541409</v>
      </c>
      <c r="G50" s="111">
        <v>78.765535569307715</v>
      </c>
      <c r="H50" s="111">
        <v>81.741846754089039</v>
      </c>
      <c r="I50" s="111">
        <v>77.942816486425798</v>
      </c>
      <c r="J50" s="111">
        <v>76.44872323395191</v>
      </c>
      <c r="K50" s="111">
        <v>73.970432954981803</v>
      </c>
      <c r="L50" s="111">
        <v>70.672604982396649</v>
      </c>
      <c r="M50" s="111">
        <v>67.005630462389945</v>
      </c>
      <c r="N50" s="111">
        <v>63.77204180341203</v>
      </c>
      <c r="O50" s="111">
        <v>67.669907281365596</v>
      </c>
      <c r="P50" s="111">
        <v>63.930806832165338</v>
      </c>
      <c r="Q50" s="111">
        <v>67.131186655682029</v>
      </c>
      <c r="R50" s="111">
        <v>71.978712681032519</v>
      </c>
      <c r="S50" s="111">
        <v>66.986004792173603</v>
      </c>
      <c r="T50" s="111">
        <v>70.663232781161611</v>
      </c>
      <c r="U50" s="111">
        <v>66.663713465845831</v>
      </c>
      <c r="V50" s="111">
        <v>69.544569584165927</v>
      </c>
      <c r="W50" s="111">
        <v>70.791988524593947</v>
      </c>
      <c r="X50" s="111">
        <v>73.929787216823598</v>
      </c>
    </row>
    <row r="51" spans="1:25" s="55" customFormat="1" ht="12.75" customHeight="1">
      <c r="A51" s="74">
        <v>47</v>
      </c>
      <c r="B51" s="75" t="s">
        <v>380</v>
      </c>
      <c r="C51" s="83" t="s">
        <v>381</v>
      </c>
      <c r="D51" s="111">
        <v>163.40982833794641</v>
      </c>
      <c r="E51" s="111">
        <v>165.08337647532142</v>
      </c>
      <c r="F51" s="111">
        <v>161.43518767064486</v>
      </c>
      <c r="G51" s="111">
        <v>118.72905705309377</v>
      </c>
      <c r="H51" s="111">
        <v>112.11426459867778</v>
      </c>
      <c r="I51" s="111">
        <v>110.82261691550444</v>
      </c>
      <c r="J51" s="111">
        <v>121.98094940294567</v>
      </c>
      <c r="K51" s="111">
        <v>114.23537942592844</v>
      </c>
      <c r="L51" s="111">
        <v>89.321646397259457</v>
      </c>
      <c r="M51" s="111">
        <v>81.118528092058753</v>
      </c>
      <c r="N51" s="111">
        <v>81.378671298371927</v>
      </c>
      <c r="O51" s="111">
        <v>89.907488630626901</v>
      </c>
      <c r="P51" s="111">
        <v>71.319909263535948</v>
      </c>
      <c r="Q51" s="111">
        <v>73.527547253152861</v>
      </c>
      <c r="R51" s="111">
        <v>55.306718460113359</v>
      </c>
      <c r="S51" s="111">
        <v>77.872017930346189</v>
      </c>
      <c r="T51" s="111">
        <v>76.331824740150921</v>
      </c>
      <c r="U51" s="111">
        <v>58.490933915768579</v>
      </c>
      <c r="V51" s="111">
        <v>60.658219953099824</v>
      </c>
      <c r="W51" s="111">
        <v>59.771334123351636</v>
      </c>
      <c r="X51" s="111">
        <v>57.78043216199309</v>
      </c>
    </row>
    <row r="52" spans="1:25" s="55" customFormat="1" ht="12.75" customHeight="1">
      <c r="A52" s="74">
        <v>48</v>
      </c>
      <c r="B52" s="75" t="s">
        <v>382</v>
      </c>
      <c r="C52" s="79" t="s">
        <v>383</v>
      </c>
      <c r="D52" s="111">
        <v>20.32913535729833</v>
      </c>
      <c r="E52" s="111">
        <v>23.801124237136463</v>
      </c>
      <c r="F52" s="111">
        <v>22.822723648447095</v>
      </c>
      <c r="G52" s="111">
        <v>19.817209982785382</v>
      </c>
      <c r="H52" s="111">
        <v>18.752456912443147</v>
      </c>
      <c r="I52" s="111">
        <v>17.723361981742368</v>
      </c>
      <c r="J52" s="111">
        <v>19.99542272165418</v>
      </c>
      <c r="K52" s="111">
        <v>14.723114582589833</v>
      </c>
      <c r="L52" s="111">
        <v>10.078267185989661</v>
      </c>
      <c r="M52" s="111">
        <v>9.3484111995972334</v>
      </c>
      <c r="N52" s="111">
        <v>9.4758393586652065</v>
      </c>
      <c r="O52" s="111">
        <v>11.850093607124531</v>
      </c>
      <c r="P52" s="111">
        <v>10.672428196758487</v>
      </c>
      <c r="Q52" s="111">
        <v>10.931189059300639</v>
      </c>
      <c r="R52" s="111">
        <v>9.161693064500124</v>
      </c>
      <c r="S52" s="111">
        <v>11.265517301688142</v>
      </c>
      <c r="T52" s="111">
        <v>9.8058587286812156</v>
      </c>
      <c r="U52" s="111">
        <v>9.3398343519054325</v>
      </c>
      <c r="V52" s="111">
        <v>9.6200139099534834</v>
      </c>
      <c r="W52" s="111">
        <v>9.3431803077832676</v>
      </c>
      <c r="X52" s="111">
        <v>8.7292535643962896</v>
      </c>
      <c r="Y52" s="80"/>
    </row>
    <row r="53" spans="1:25" s="55" customFormat="1" ht="12.75" customHeight="1">
      <c r="A53" s="74">
        <v>49</v>
      </c>
      <c r="B53" s="75" t="s">
        <v>384</v>
      </c>
      <c r="C53" s="79" t="s">
        <v>385</v>
      </c>
      <c r="D53" s="111">
        <v>34.893503285614123</v>
      </c>
      <c r="E53" s="111">
        <v>36.590279410831926</v>
      </c>
      <c r="F53" s="111">
        <v>35.298925150025063</v>
      </c>
      <c r="G53" s="111">
        <v>27.390874995734176</v>
      </c>
      <c r="H53" s="111">
        <v>25.047927265265109</v>
      </c>
      <c r="I53" s="111">
        <v>24.556800138527731</v>
      </c>
      <c r="J53" s="111">
        <v>27.298100029493835</v>
      </c>
      <c r="K53" s="111">
        <v>22.592960251273993</v>
      </c>
      <c r="L53" s="111">
        <v>15.471044106017271</v>
      </c>
      <c r="M53" s="111">
        <v>14.89541965989344</v>
      </c>
      <c r="N53" s="111">
        <v>15.186419394408581</v>
      </c>
      <c r="O53" s="111">
        <v>17.057003373034362</v>
      </c>
      <c r="P53" s="111">
        <v>10.819379291290662</v>
      </c>
      <c r="Q53" s="111">
        <v>11.107516195471263</v>
      </c>
      <c r="R53" s="111">
        <v>7.8855045269355664</v>
      </c>
      <c r="S53" s="111">
        <v>12.030365583222782</v>
      </c>
      <c r="T53" s="111">
        <v>14.731672841188489</v>
      </c>
      <c r="U53" s="111">
        <v>8.9137523481983276</v>
      </c>
      <c r="V53" s="111">
        <v>9.6367276977148197</v>
      </c>
      <c r="W53" s="111">
        <v>10.654329834185713</v>
      </c>
      <c r="X53" s="111">
        <v>10.969380449359058</v>
      </c>
    </row>
    <row r="54" spans="1:25" s="55" customFormat="1" ht="12.75" customHeight="1">
      <c r="A54" s="74">
        <v>50</v>
      </c>
      <c r="B54" s="75" t="s">
        <v>386</v>
      </c>
      <c r="C54" s="79" t="s">
        <v>387</v>
      </c>
      <c r="D54" s="111">
        <v>108.18718969503398</v>
      </c>
      <c r="E54" s="111">
        <v>104.69197282735306</v>
      </c>
      <c r="F54" s="111">
        <v>103.31353887217271</v>
      </c>
      <c r="G54" s="111">
        <v>71.520972074574189</v>
      </c>
      <c r="H54" s="111">
        <v>68.313880420969539</v>
      </c>
      <c r="I54" s="111">
        <v>68.542454795234349</v>
      </c>
      <c r="J54" s="111">
        <v>74.687426651797651</v>
      </c>
      <c r="K54" s="111">
        <v>76.919304592064634</v>
      </c>
      <c r="L54" s="111">
        <v>63.772335105252523</v>
      </c>
      <c r="M54" s="111">
        <v>56.874697232568074</v>
      </c>
      <c r="N54" s="111">
        <v>56.716412545298141</v>
      </c>
      <c r="O54" s="111">
        <v>61.000391650468003</v>
      </c>
      <c r="P54" s="111">
        <v>49.828101775486807</v>
      </c>
      <c r="Q54" s="111">
        <v>51.488841998380963</v>
      </c>
      <c r="R54" s="111">
        <v>38.259520868677669</v>
      </c>
      <c r="S54" s="111">
        <v>54.576135045435265</v>
      </c>
      <c r="T54" s="111">
        <v>51.794293170281222</v>
      </c>
      <c r="U54" s="111">
        <v>40.237347215664812</v>
      </c>
      <c r="V54" s="111">
        <v>41.401478345431528</v>
      </c>
      <c r="W54" s="111">
        <v>39.773823981382662</v>
      </c>
      <c r="X54" s="111">
        <v>38.081798148237738</v>
      </c>
    </row>
    <row r="55" spans="1:25" s="55" customFormat="1" ht="12.75" customHeight="1">
      <c r="A55" s="74">
        <v>51</v>
      </c>
      <c r="B55" s="75" t="s">
        <v>388</v>
      </c>
      <c r="C55" s="83" t="s">
        <v>389</v>
      </c>
      <c r="D55" s="111">
        <v>1212.1186684831055</v>
      </c>
      <c r="E55" s="111">
        <v>1191.0812736521443</v>
      </c>
      <c r="F55" s="111">
        <v>1255.5427989968396</v>
      </c>
      <c r="G55" s="111">
        <v>1259.0113232986043</v>
      </c>
      <c r="H55" s="111">
        <v>1323.7029122530216</v>
      </c>
      <c r="I55" s="111">
        <v>961.48846427766227</v>
      </c>
      <c r="J55" s="111">
        <v>1309.2363750724808</v>
      </c>
      <c r="K55" s="111">
        <v>1398.9952791702781</v>
      </c>
      <c r="L55" s="111">
        <v>1361.3698459454295</v>
      </c>
      <c r="M55" s="111">
        <v>1831.4134558164717</v>
      </c>
      <c r="N55" s="111">
        <v>1694.1975822570748</v>
      </c>
      <c r="O55" s="111">
        <v>1729.050233781737</v>
      </c>
      <c r="P55" s="111">
        <v>2108.7395890238849</v>
      </c>
      <c r="Q55" s="111">
        <v>2263.3823198079212</v>
      </c>
      <c r="R55" s="111">
        <v>1970.9433700351476</v>
      </c>
      <c r="S55" s="111">
        <v>1984.45057781795</v>
      </c>
      <c r="T55" s="111">
        <v>1790.6774432695165</v>
      </c>
      <c r="U55" s="111">
        <v>2003.1230263169296</v>
      </c>
      <c r="V55" s="111">
        <v>2053.1337524060923</v>
      </c>
      <c r="W55" s="111">
        <v>1963.0406060574326</v>
      </c>
      <c r="X55" s="111">
        <v>2029.9444871956678</v>
      </c>
    </row>
    <row r="56" spans="1:25" s="55" customFormat="1" ht="12.75" customHeight="1">
      <c r="A56" s="74">
        <v>52</v>
      </c>
      <c r="B56" s="75" t="s">
        <v>390</v>
      </c>
      <c r="C56" s="79" t="s">
        <v>391</v>
      </c>
      <c r="D56" s="111">
        <v>18.932237248598053</v>
      </c>
      <c r="E56" s="111">
        <v>19.799627551981846</v>
      </c>
      <c r="F56" s="111">
        <v>17.985789397428213</v>
      </c>
      <c r="G56" s="111">
        <v>16.730560117503384</v>
      </c>
      <c r="H56" s="111">
        <v>15.774352432068461</v>
      </c>
      <c r="I56" s="111">
        <v>15.717667220175805</v>
      </c>
      <c r="J56" s="111">
        <v>14.359833314934351</v>
      </c>
      <c r="K56" s="111">
        <v>13.198750695616374</v>
      </c>
      <c r="L56" s="111">
        <v>12.898982679895578</v>
      </c>
      <c r="M56" s="111">
        <v>12.222657459024001</v>
      </c>
      <c r="N56" s="111">
        <v>11.094023510584838</v>
      </c>
      <c r="O56" s="111">
        <v>10.611583685091986</v>
      </c>
      <c r="P56" s="111">
        <v>10.435877865455872</v>
      </c>
      <c r="Q56" s="111">
        <v>10.452598478741313</v>
      </c>
      <c r="R56" s="111">
        <v>9.2776229961611207</v>
      </c>
      <c r="S56" s="111">
        <v>9.4002534443844432</v>
      </c>
      <c r="T56" s="111">
        <v>9.4715688940630169</v>
      </c>
      <c r="U56" s="111">
        <v>8.7759863387538655</v>
      </c>
      <c r="V56" s="111">
        <v>8.8143357427274029</v>
      </c>
      <c r="W56" s="111">
        <v>8.0858221005946689</v>
      </c>
      <c r="X56" s="111">
        <v>7.9349822647662238</v>
      </c>
    </row>
    <row r="57" spans="1:25" s="55" customFormat="1" ht="12.75" customHeight="1">
      <c r="A57" s="74">
        <v>53</v>
      </c>
      <c r="B57" s="75" t="s">
        <v>392</v>
      </c>
      <c r="C57" s="79" t="s">
        <v>393</v>
      </c>
      <c r="D57" s="111">
        <v>59.35</v>
      </c>
      <c r="E57" s="111">
        <v>60.570479999999996</v>
      </c>
      <c r="F57" s="111">
        <v>52.280740000000002</v>
      </c>
      <c r="G57" s="111">
        <v>47.126080000000002</v>
      </c>
      <c r="H57" s="111">
        <v>41.36994</v>
      </c>
      <c r="I57" s="111">
        <v>0</v>
      </c>
      <c r="J57" s="111">
        <v>35.968769846510718</v>
      </c>
      <c r="K57" s="111">
        <v>36.880442895520609</v>
      </c>
      <c r="L57" s="111">
        <v>33.137963372280126</v>
      </c>
      <c r="M57" s="111">
        <v>45.380575105662281</v>
      </c>
      <c r="N57" s="111">
        <v>44.286823288493274</v>
      </c>
      <c r="O57" s="111">
        <v>49.684094598396698</v>
      </c>
      <c r="P57" s="111">
        <v>40.41043757365469</v>
      </c>
      <c r="Q57" s="111">
        <v>42.562543030745736</v>
      </c>
      <c r="R57" s="111">
        <v>39.14644295832754</v>
      </c>
      <c r="S57" s="111">
        <v>34.19204382594468</v>
      </c>
      <c r="T57" s="111">
        <v>35.404337021428383</v>
      </c>
      <c r="U57" s="111">
        <v>35.956002955711526</v>
      </c>
      <c r="V57" s="111">
        <v>43.430955553042345</v>
      </c>
      <c r="W57" s="111">
        <v>35.76558079572365</v>
      </c>
      <c r="X57" s="111">
        <v>36.668165947224367</v>
      </c>
    </row>
    <row r="58" spans="1:25" s="55" customFormat="1" ht="12.75" customHeight="1">
      <c r="A58" s="74">
        <v>54</v>
      </c>
      <c r="B58" s="75" t="s">
        <v>394</v>
      </c>
      <c r="C58" s="79" t="s">
        <v>395</v>
      </c>
      <c r="D58" s="111">
        <v>551.03661617399473</v>
      </c>
      <c r="E58" s="111">
        <v>499.79228497375811</v>
      </c>
      <c r="F58" s="111">
        <v>552.38677530479151</v>
      </c>
      <c r="G58" s="111">
        <v>545.39560314912796</v>
      </c>
      <c r="H58" s="111">
        <v>570.20317607764218</v>
      </c>
      <c r="I58" s="111">
        <v>206.10860012485108</v>
      </c>
      <c r="J58" s="111">
        <v>538.2597984746152</v>
      </c>
      <c r="K58" s="111">
        <v>634.33308049554296</v>
      </c>
      <c r="L58" s="111">
        <v>591.18251485201574</v>
      </c>
      <c r="M58" s="111">
        <v>1032.9776713099932</v>
      </c>
      <c r="N58" s="111">
        <v>788.83721676635844</v>
      </c>
      <c r="O58" s="111">
        <v>775.68478633660823</v>
      </c>
      <c r="P58" s="111">
        <v>1118.2109389562372</v>
      </c>
      <c r="Q58" s="111">
        <v>1264.9813959018168</v>
      </c>
      <c r="R58" s="111">
        <v>1036.0795762493333</v>
      </c>
      <c r="S58" s="111">
        <v>1097.6368806958833</v>
      </c>
      <c r="T58" s="111">
        <v>923.62268331810299</v>
      </c>
      <c r="U58" s="111">
        <v>1074.2707799445031</v>
      </c>
      <c r="V58" s="111">
        <v>1113.9037851222943</v>
      </c>
      <c r="W58" s="111">
        <v>1057.0642616876901</v>
      </c>
      <c r="X58" s="111">
        <v>1131.1127975913382</v>
      </c>
    </row>
    <row r="59" spans="1:25" s="55" customFormat="1" ht="12.75" customHeight="1">
      <c r="A59" s="74">
        <v>55</v>
      </c>
      <c r="B59" s="75" t="s">
        <v>396</v>
      </c>
      <c r="C59" s="79" t="s">
        <v>397</v>
      </c>
      <c r="D59" s="111">
        <v>575.23525337445813</v>
      </c>
      <c r="E59" s="111">
        <v>602.45039884828532</v>
      </c>
      <c r="F59" s="111">
        <v>625.39536394568415</v>
      </c>
      <c r="G59" s="111">
        <v>643.18945089653516</v>
      </c>
      <c r="H59" s="111">
        <v>689.89195025741526</v>
      </c>
      <c r="I59" s="111">
        <v>732.69843259468439</v>
      </c>
      <c r="J59" s="111">
        <v>712.28456940842045</v>
      </c>
      <c r="K59" s="111">
        <v>706.27663161004716</v>
      </c>
      <c r="L59" s="111">
        <v>716.96634056313042</v>
      </c>
      <c r="M59" s="111">
        <v>733.71626268088357</v>
      </c>
      <c r="N59" s="111">
        <v>843.9969881491354</v>
      </c>
      <c r="O59" s="111">
        <v>886.70414628798994</v>
      </c>
      <c r="P59" s="111">
        <v>934.54034552745452</v>
      </c>
      <c r="Q59" s="111">
        <v>938.63678211565264</v>
      </c>
      <c r="R59" s="111">
        <v>880.46038681918867</v>
      </c>
      <c r="S59" s="111">
        <v>836.45014110040381</v>
      </c>
      <c r="T59" s="111">
        <v>816.06438264188785</v>
      </c>
      <c r="U59" s="111">
        <v>878.12272088560303</v>
      </c>
      <c r="V59" s="111">
        <v>879.68077501560299</v>
      </c>
      <c r="W59" s="111">
        <v>855.0531026913518</v>
      </c>
      <c r="X59" s="111">
        <v>846.68429740013744</v>
      </c>
    </row>
    <row r="60" spans="1:25" s="55" customFormat="1" ht="12.75" customHeight="1">
      <c r="A60" s="74">
        <v>56</v>
      </c>
      <c r="B60" s="75" t="s">
        <v>398</v>
      </c>
      <c r="C60" s="79" t="s">
        <v>399</v>
      </c>
      <c r="D60" s="111">
        <v>4.8148476189188187</v>
      </c>
      <c r="E60" s="111">
        <v>5.5667956015569713</v>
      </c>
      <c r="F60" s="111">
        <v>4.9075354494400258</v>
      </c>
      <c r="G60" s="111">
        <v>4.5478361746710689</v>
      </c>
      <c r="H60" s="111">
        <v>4.5385446691948186</v>
      </c>
      <c r="I60" s="111">
        <v>5.1000825879096583</v>
      </c>
      <c r="J60" s="111">
        <v>6.2789534327189909</v>
      </c>
      <c r="K60" s="111">
        <v>6.4798474185904542</v>
      </c>
      <c r="L60" s="111">
        <v>5.6248246548309897</v>
      </c>
      <c r="M60" s="111">
        <v>5.6038686479057294</v>
      </c>
      <c r="N60" s="111">
        <v>4.4793603338956984</v>
      </c>
      <c r="O60" s="111">
        <v>4.6367933441312879</v>
      </c>
      <c r="P60" s="111">
        <v>3.7754480601295652</v>
      </c>
      <c r="Q60" s="111">
        <v>4.7796323793388007</v>
      </c>
      <c r="R60" s="111">
        <v>4.6642552418908032</v>
      </c>
      <c r="S60" s="111">
        <v>5.4361565252168553</v>
      </c>
      <c r="T60" s="111">
        <v>5.0380654604080366</v>
      </c>
      <c r="U60" s="111">
        <v>4.9125385185105364</v>
      </c>
      <c r="V60" s="111">
        <v>6.0818047040150169</v>
      </c>
      <c r="W60" s="111">
        <v>5.2148230830301312</v>
      </c>
      <c r="X60" s="111">
        <v>5.4536652073944154</v>
      </c>
    </row>
    <row r="61" spans="1:25" s="55" customFormat="1" ht="12.75" customHeight="1">
      <c r="A61" s="74">
        <v>57</v>
      </c>
      <c r="B61" s="75" t="s">
        <v>400</v>
      </c>
      <c r="C61" s="79" t="s">
        <v>401</v>
      </c>
      <c r="D61" s="111">
        <v>2.749714067135935</v>
      </c>
      <c r="E61" s="111">
        <v>2.9016866765623952</v>
      </c>
      <c r="F61" s="111">
        <v>2.5865948994955081</v>
      </c>
      <c r="G61" s="111">
        <v>2.0217929607669718</v>
      </c>
      <c r="H61" s="111">
        <v>1.9249488167006599</v>
      </c>
      <c r="I61" s="111">
        <v>1.8636817500412646</v>
      </c>
      <c r="J61" s="111">
        <v>2.0844505952808539</v>
      </c>
      <c r="K61" s="111">
        <v>1.826526054960665</v>
      </c>
      <c r="L61" s="111">
        <v>1.5592198232766152</v>
      </c>
      <c r="M61" s="111">
        <v>1.5124206130029165</v>
      </c>
      <c r="N61" s="111">
        <v>1.5031702086071257</v>
      </c>
      <c r="O61" s="111">
        <v>1.7288295295189546</v>
      </c>
      <c r="P61" s="111">
        <v>1.3665410409535759</v>
      </c>
      <c r="Q61" s="111">
        <v>1.9693679016259844</v>
      </c>
      <c r="R61" s="111">
        <v>1.3150857702464145</v>
      </c>
      <c r="S61" s="111">
        <v>1.3351022261168362</v>
      </c>
      <c r="T61" s="111">
        <v>1.0764059336261562</v>
      </c>
      <c r="U61" s="111">
        <v>1.0849976738475713</v>
      </c>
      <c r="V61" s="111">
        <v>1.2220962684103558</v>
      </c>
      <c r="W61" s="111">
        <v>1.8570156990421589</v>
      </c>
      <c r="X61" s="111">
        <v>2.0905787848068984</v>
      </c>
    </row>
    <row r="62" spans="1:25" s="55" customFormat="1" ht="12.75" customHeight="1">
      <c r="A62" s="74">
        <v>58</v>
      </c>
      <c r="B62" s="75" t="s">
        <v>402</v>
      </c>
      <c r="C62" s="83" t="s">
        <v>403</v>
      </c>
      <c r="D62" s="111">
        <v>44.918450843901496</v>
      </c>
      <c r="E62" s="111">
        <v>49.777850345799997</v>
      </c>
      <c r="F62" s="111">
        <v>47.611592429569718</v>
      </c>
      <c r="G62" s="111">
        <v>36.788346812024521</v>
      </c>
      <c r="H62" s="111">
        <v>35.935972218713587</v>
      </c>
      <c r="I62" s="111">
        <v>35.846580010612755</v>
      </c>
      <c r="J62" s="111">
        <v>39.844413885892074</v>
      </c>
      <c r="K62" s="111">
        <v>42.348607467834931</v>
      </c>
      <c r="L62" s="111">
        <v>33.496620050188533</v>
      </c>
      <c r="M62" s="111">
        <v>30.974351809800641</v>
      </c>
      <c r="N62" s="111">
        <v>30.384986978612702</v>
      </c>
      <c r="O62" s="111">
        <v>34.51340794045489</v>
      </c>
      <c r="P62" s="111">
        <v>25.459380862262908</v>
      </c>
      <c r="Q62" s="111">
        <v>26.759564816669464</v>
      </c>
      <c r="R62" s="111">
        <v>23.534429421824594</v>
      </c>
      <c r="S62" s="111">
        <v>28.687703097909313</v>
      </c>
      <c r="T62" s="111">
        <v>28.227458040644802</v>
      </c>
      <c r="U62" s="111">
        <v>24.295526641630207</v>
      </c>
      <c r="V62" s="111">
        <v>24.608852526581806</v>
      </c>
      <c r="W62" s="111">
        <v>26.535270183263368</v>
      </c>
      <c r="X62" s="111">
        <v>21.952361884695563</v>
      </c>
    </row>
    <row r="63" spans="1:25" s="55" customFormat="1" ht="12.75" customHeight="1">
      <c r="A63" s="74">
        <v>59</v>
      </c>
      <c r="B63" s="75" t="s">
        <v>404</v>
      </c>
      <c r="C63" s="83" t="s">
        <v>405</v>
      </c>
      <c r="D63" s="111">
        <v>10.575840421721297</v>
      </c>
      <c r="E63" s="111">
        <v>11.75978252063307</v>
      </c>
      <c r="F63" s="111">
        <v>11.123862259012373</v>
      </c>
      <c r="G63" s="111">
        <v>10.50017398295444</v>
      </c>
      <c r="H63" s="111">
        <v>10.565020608321062</v>
      </c>
      <c r="I63" s="111">
        <v>10.958167632584169</v>
      </c>
      <c r="J63" s="111">
        <v>13.116176162787999</v>
      </c>
      <c r="K63" s="111">
        <v>8.8611774622768475</v>
      </c>
      <c r="L63" s="111">
        <v>7.7057111503691056</v>
      </c>
      <c r="M63" s="111">
        <v>10.545701317274279</v>
      </c>
      <c r="N63" s="111">
        <v>11.189655174769255</v>
      </c>
      <c r="O63" s="111">
        <v>12.706994562494557</v>
      </c>
      <c r="P63" s="111">
        <v>9.5835862979354243</v>
      </c>
      <c r="Q63" s="111">
        <v>13.672790536759138</v>
      </c>
      <c r="R63" s="111">
        <v>9.0651512957929583</v>
      </c>
      <c r="S63" s="111">
        <v>9.4079303245885324</v>
      </c>
      <c r="T63" s="111">
        <v>8.5417901372426748</v>
      </c>
      <c r="U63" s="111">
        <v>8.5900352663331638</v>
      </c>
      <c r="V63" s="111">
        <v>9.4161286084680214</v>
      </c>
      <c r="W63" s="111">
        <v>7.7987584893956026</v>
      </c>
      <c r="X63" s="111">
        <v>7.9520785822721809</v>
      </c>
    </row>
    <row r="64" spans="1:25" s="55" customFormat="1" ht="12.75" customHeight="1">
      <c r="A64" s="74">
        <v>60</v>
      </c>
      <c r="B64" s="75" t="s">
        <v>406</v>
      </c>
      <c r="C64" s="83" t="s">
        <v>407</v>
      </c>
      <c r="D64" s="111">
        <v>18.695140582250389</v>
      </c>
      <c r="E64" s="111">
        <v>20.544566453136607</v>
      </c>
      <c r="F64" s="111">
        <v>17.721787116025205</v>
      </c>
      <c r="G64" s="111">
        <v>15.963227159626987</v>
      </c>
      <c r="H64" s="111">
        <v>14.748560709157125</v>
      </c>
      <c r="I64" s="111">
        <v>14.139746886330894</v>
      </c>
      <c r="J64" s="111">
        <v>15.888596275469443</v>
      </c>
      <c r="K64" s="111">
        <v>14.688785322536688</v>
      </c>
      <c r="L64" s="111">
        <v>13.176653058209446</v>
      </c>
      <c r="M64" s="111">
        <v>11.736149485975746</v>
      </c>
      <c r="N64" s="111">
        <v>11.822473266383174</v>
      </c>
      <c r="O64" s="111">
        <v>13.071193182264878</v>
      </c>
      <c r="P64" s="111">
        <v>10.041453497096088</v>
      </c>
      <c r="Q64" s="111">
        <v>14.190515858973002</v>
      </c>
      <c r="R64" s="111">
        <v>9.9689192027268447</v>
      </c>
      <c r="S64" s="111">
        <v>10.190080273059005</v>
      </c>
      <c r="T64" s="111">
        <v>8.5255616055900258</v>
      </c>
      <c r="U64" s="111">
        <v>8.6921099218386768</v>
      </c>
      <c r="V64" s="111">
        <v>10.05776229291175</v>
      </c>
      <c r="W64" s="111">
        <v>8.3558667579684105</v>
      </c>
      <c r="X64" s="111">
        <v>8.1066326002385516</v>
      </c>
    </row>
    <row r="65" spans="1:26" s="55" customFormat="1" ht="12.75" customHeight="1">
      <c r="A65" s="74">
        <v>61</v>
      </c>
      <c r="B65" s="75" t="s">
        <v>408</v>
      </c>
      <c r="C65" s="83" t="s">
        <v>409</v>
      </c>
      <c r="D65" s="111">
        <v>3.0146828398040166</v>
      </c>
      <c r="E65" s="111">
        <v>3.3876282582637849</v>
      </c>
      <c r="F65" s="111">
        <v>3.2488619400587671</v>
      </c>
      <c r="G65" s="111">
        <v>3.138252222844057</v>
      </c>
      <c r="H65" s="111">
        <v>2.9441532157343655</v>
      </c>
      <c r="I65" s="111">
        <v>2.8195026270916732</v>
      </c>
      <c r="J65" s="111">
        <v>3.0223092251263868</v>
      </c>
      <c r="K65" s="111">
        <v>2.8125181202429199</v>
      </c>
      <c r="L65" s="111">
        <v>2.585249216875384</v>
      </c>
      <c r="M65" s="111">
        <v>2.4094791521412042</v>
      </c>
      <c r="N65" s="111">
        <v>2.4451238470409895</v>
      </c>
      <c r="O65" s="111">
        <v>3.2817260710817324</v>
      </c>
      <c r="P65" s="111">
        <v>2.3917227420878717</v>
      </c>
      <c r="Q65" s="111">
        <v>3.5560805932349089</v>
      </c>
      <c r="R65" s="111">
        <v>2.0998459629854587</v>
      </c>
      <c r="S65" s="111">
        <v>2.0687778420314462</v>
      </c>
      <c r="T65" s="111">
        <v>1.7423228638639117</v>
      </c>
      <c r="U65" s="111">
        <v>1.7342170403983843</v>
      </c>
      <c r="V65" s="111">
        <v>1.8230407234245134</v>
      </c>
      <c r="W65" s="111">
        <v>1.3028667725971239</v>
      </c>
      <c r="X65" s="111">
        <v>1.3996848408266296</v>
      </c>
    </row>
    <row r="66" spans="1:26" s="55" customFormat="1" ht="12.75" customHeight="1">
      <c r="A66" s="74">
        <v>62</v>
      </c>
      <c r="B66" s="89" t="s">
        <v>410</v>
      </c>
      <c r="C66" s="83" t="s">
        <v>411</v>
      </c>
      <c r="D66" s="111">
        <v>15.81589267303611</v>
      </c>
      <c r="E66" s="111">
        <v>18.735608302997804</v>
      </c>
      <c r="F66" s="111">
        <v>17.405139661908169</v>
      </c>
      <c r="G66" s="111">
        <v>16.756548871556049</v>
      </c>
      <c r="H66" s="111">
        <v>16.141352117244612</v>
      </c>
      <c r="I66" s="111">
        <v>15.684901825453435</v>
      </c>
      <c r="J66" s="111">
        <v>17.855183973560948</v>
      </c>
      <c r="K66" s="111">
        <v>16.877504839351367</v>
      </c>
      <c r="L66" s="111">
        <v>15.525547760562665</v>
      </c>
      <c r="M66" s="111">
        <v>14.959013998721099</v>
      </c>
      <c r="N66" s="111">
        <v>15.844811760931716</v>
      </c>
      <c r="O66" s="111">
        <v>17.953030028507847</v>
      </c>
      <c r="P66" s="111">
        <v>13.679176047598384</v>
      </c>
      <c r="Q66" s="111">
        <v>21.775892124438585</v>
      </c>
      <c r="R66" s="111">
        <v>14.372128707648391</v>
      </c>
      <c r="S66" s="111">
        <v>15.315808688402624</v>
      </c>
      <c r="T66" s="111">
        <v>13.29548667144576</v>
      </c>
      <c r="U66" s="111">
        <v>13.340354399678837</v>
      </c>
      <c r="V66" s="111">
        <v>15.647037701198549</v>
      </c>
      <c r="W66" s="111">
        <v>13.651832159498575</v>
      </c>
      <c r="X66" s="111">
        <v>14.100347819161041</v>
      </c>
    </row>
    <row r="67" spans="1:26" s="55" customFormat="1" ht="12.75" customHeight="1">
      <c r="A67" s="74">
        <v>63</v>
      </c>
      <c r="B67" s="89" t="s">
        <v>412</v>
      </c>
      <c r="C67" s="83" t="s">
        <v>413</v>
      </c>
      <c r="D67" s="111">
        <v>3.4333167965526985</v>
      </c>
      <c r="E67" s="111">
        <v>4.2691443238561284</v>
      </c>
      <c r="F67" s="111">
        <v>3.9662375196329496</v>
      </c>
      <c r="G67" s="111">
        <v>3.9392207824366454</v>
      </c>
      <c r="H67" s="111">
        <v>3.8111334521763185</v>
      </c>
      <c r="I67" s="111">
        <v>3.6927547376760623</v>
      </c>
      <c r="J67" s="111">
        <v>4.2705067641902801</v>
      </c>
      <c r="K67" s="111">
        <v>4.0972239443798895</v>
      </c>
      <c r="L67" s="111">
        <v>3.6602745413067663</v>
      </c>
      <c r="M67" s="111">
        <v>3.2431500022962063</v>
      </c>
      <c r="N67" s="111">
        <v>3.8695637310485536</v>
      </c>
      <c r="O67" s="111">
        <v>4.2092670056867023</v>
      </c>
      <c r="P67" s="111">
        <v>3.4098214169535765</v>
      </c>
      <c r="Q67" s="111">
        <v>5.4361647761538157</v>
      </c>
      <c r="R67" s="111">
        <v>4.8221304260060833</v>
      </c>
      <c r="S67" s="111">
        <v>4.9532704418047206</v>
      </c>
      <c r="T67" s="111">
        <v>4.564349190627726</v>
      </c>
      <c r="U67" s="111">
        <v>4.1808458053853084</v>
      </c>
      <c r="V67" s="111">
        <v>4.5736723283134459</v>
      </c>
      <c r="W67" s="111">
        <v>5.567600040532156</v>
      </c>
      <c r="X67" s="111">
        <v>6.1305839804212869</v>
      </c>
    </row>
    <row r="68" spans="1:26" s="55" customFormat="1" ht="12.75" customHeight="1">
      <c r="A68" s="74">
        <v>64</v>
      </c>
      <c r="B68" s="89" t="s">
        <v>414</v>
      </c>
      <c r="C68" s="83" t="s">
        <v>415</v>
      </c>
      <c r="D68" s="111">
        <v>122.43324085940081</v>
      </c>
      <c r="E68" s="111">
        <v>112.75280920230762</v>
      </c>
      <c r="F68" s="111">
        <v>141.70629992521035</v>
      </c>
      <c r="G68" s="111">
        <v>107.2245932861467</v>
      </c>
      <c r="H68" s="111">
        <v>91.034461897239737</v>
      </c>
      <c r="I68" s="111">
        <v>92.567941646075894</v>
      </c>
      <c r="J68" s="111">
        <v>83.816985787159751</v>
      </c>
      <c r="K68" s="111">
        <v>81.07547660058691</v>
      </c>
      <c r="L68" s="111">
        <v>73.259653832096461</v>
      </c>
      <c r="M68" s="111">
        <v>62.905040784743655</v>
      </c>
      <c r="N68" s="111">
        <v>64.132084760854255</v>
      </c>
      <c r="O68" s="111">
        <v>77.587065406299402</v>
      </c>
      <c r="P68" s="111">
        <v>82.763443252036083</v>
      </c>
      <c r="Q68" s="111">
        <v>81.160635253967627</v>
      </c>
      <c r="R68" s="111">
        <v>78.08086167212646</v>
      </c>
      <c r="S68" s="111">
        <v>75.05956370493216</v>
      </c>
      <c r="T68" s="111">
        <v>85.186872262815939</v>
      </c>
      <c r="U68" s="111">
        <v>44.430028186859303</v>
      </c>
      <c r="V68" s="111">
        <v>40.650681482312876</v>
      </c>
      <c r="W68" s="111">
        <v>41.631921053931968</v>
      </c>
      <c r="X68" s="111">
        <v>42.377584204844801</v>
      </c>
    </row>
    <row r="69" spans="1:26" s="55" customFormat="1" ht="12.75" customHeight="1">
      <c r="A69" s="74">
        <v>65</v>
      </c>
      <c r="B69" s="75" t="s">
        <v>416</v>
      </c>
      <c r="C69" s="83" t="s">
        <v>417</v>
      </c>
      <c r="D69" s="111">
        <v>42.658754497138602</v>
      </c>
      <c r="E69" s="111">
        <v>48.601972484592537</v>
      </c>
      <c r="F69" s="111">
        <v>44.655475968056209</v>
      </c>
      <c r="G69" s="111">
        <v>39.166399299145652</v>
      </c>
      <c r="H69" s="111">
        <v>36.92035191015168</v>
      </c>
      <c r="I69" s="111">
        <v>34.603621986365312</v>
      </c>
      <c r="J69" s="111">
        <v>39.865302208236557</v>
      </c>
      <c r="K69" s="111">
        <v>38.200617878482674</v>
      </c>
      <c r="L69" s="111">
        <v>31.743468529875624</v>
      </c>
      <c r="M69" s="111">
        <v>29.805058563810427</v>
      </c>
      <c r="N69" s="111">
        <v>30.721670629246059</v>
      </c>
      <c r="O69" s="111">
        <v>33.998821070601487</v>
      </c>
      <c r="P69" s="111">
        <v>25.919727199568175</v>
      </c>
      <c r="Q69" s="111">
        <v>34.126003632039115</v>
      </c>
      <c r="R69" s="111">
        <v>27.227320676442826</v>
      </c>
      <c r="S69" s="111">
        <v>31.095336276784789</v>
      </c>
      <c r="T69" s="111">
        <v>29.451055547186307</v>
      </c>
      <c r="U69" s="111">
        <v>29.811781006205202</v>
      </c>
      <c r="V69" s="111">
        <v>28.542881092644425</v>
      </c>
      <c r="W69" s="111">
        <v>24.689751836411403</v>
      </c>
      <c r="X69" s="111">
        <v>24.208433118820398</v>
      </c>
    </row>
    <row r="70" spans="1:26" s="55" customFormat="1" ht="12.75" customHeight="1">
      <c r="A70" s="74">
        <v>66</v>
      </c>
      <c r="B70" s="75" t="s">
        <v>418</v>
      </c>
      <c r="C70" s="83" t="s">
        <v>419</v>
      </c>
      <c r="D70" s="111">
        <v>71.059064225523699</v>
      </c>
      <c r="E70" s="111">
        <v>72.655817068444691</v>
      </c>
      <c r="F70" s="111">
        <v>74.801694885225558</v>
      </c>
      <c r="G70" s="111">
        <v>52.172901099617235</v>
      </c>
      <c r="H70" s="111">
        <v>51.842594718904031</v>
      </c>
      <c r="I70" s="111">
        <v>52.985156069683299</v>
      </c>
      <c r="J70" s="111">
        <v>60.286900124332384</v>
      </c>
      <c r="K70" s="111">
        <v>64.547171438207926</v>
      </c>
      <c r="L70" s="111">
        <v>48.348125185059423</v>
      </c>
      <c r="M70" s="111">
        <v>44.633546701940659</v>
      </c>
      <c r="N70" s="111">
        <v>44.272423247365218</v>
      </c>
      <c r="O70" s="111">
        <v>53.865179020337216</v>
      </c>
      <c r="P70" s="111">
        <v>45.058032893541743</v>
      </c>
      <c r="Q70" s="111">
        <v>56.422431246710701</v>
      </c>
      <c r="R70" s="111">
        <v>48.253783523795597</v>
      </c>
      <c r="S70" s="111">
        <v>55.358204010967832</v>
      </c>
      <c r="T70" s="111">
        <v>52.257560309640013</v>
      </c>
      <c r="U70" s="111">
        <v>45.062991694961575</v>
      </c>
      <c r="V70" s="111">
        <v>41.948629792099176</v>
      </c>
      <c r="W70" s="111">
        <v>41.820658165186664</v>
      </c>
      <c r="X70" s="111">
        <v>43.096353653581346</v>
      </c>
    </row>
    <row r="71" spans="1:26" s="55" customFormat="1" ht="12.75" customHeight="1">
      <c r="A71" s="74">
        <v>67</v>
      </c>
      <c r="B71" s="89" t="s">
        <v>420</v>
      </c>
      <c r="C71" s="81" t="s">
        <v>421</v>
      </c>
      <c r="D71" s="111">
        <v>33.722234876916588</v>
      </c>
      <c r="E71" s="111">
        <v>37.140767576744956</v>
      </c>
      <c r="F71" s="111">
        <v>32.749692433073704</v>
      </c>
      <c r="G71" s="111">
        <v>31.884994562377788</v>
      </c>
      <c r="H71" s="111">
        <v>30.487525563027148</v>
      </c>
      <c r="I71" s="111">
        <v>28.655820242081496</v>
      </c>
      <c r="J71" s="111">
        <v>33.137633141331392</v>
      </c>
      <c r="K71" s="111">
        <v>32.925833497363769</v>
      </c>
      <c r="L71" s="111">
        <v>28.119239534913429</v>
      </c>
      <c r="M71" s="111">
        <v>26.161133850553266</v>
      </c>
      <c r="N71" s="111">
        <v>26.087126997784736</v>
      </c>
      <c r="O71" s="111">
        <v>26.511270402613622</v>
      </c>
      <c r="P71" s="111">
        <v>20.472063640216721</v>
      </c>
      <c r="Q71" s="111">
        <v>26.407617092208362</v>
      </c>
      <c r="R71" s="111">
        <v>17.909853762777526</v>
      </c>
      <c r="S71" s="111">
        <v>22.647571912346848</v>
      </c>
      <c r="T71" s="111">
        <v>24.856475524984667</v>
      </c>
      <c r="U71" s="111">
        <v>24.939534653354553</v>
      </c>
      <c r="V71" s="111">
        <v>21.046073714337957</v>
      </c>
      <c r="W71" s="111">
        <v>20.981178865983676</v>
      </c>
      <c r="X71" s="111">
        <v>20.85417861224834</v>
      </c>
      <c r="Y71" s="80"/>
    </row>
    <row r="72" spans="1:26" s="55" customFormat="1" ht="6.95" customHeight="1">
      <c r="A72" s="90"/>
      <c r="B72" s="91"/>
      <c r="C72" s="92"/>
      <c r="D72" s="111"/>
      <c r="E72" s="111"/>
      <c r="F72" s="111"/>
      <c r="G72" s="111"/>
      <c r="H72" s="111"/>
      <c r="I72" s="111"/>
      <c r="J72" s="111"/>
      <c r="K72" s="111"/>
      <c r="L72" s="111"/>
      <c r="M72" s="111"/>
      <c r="N72" s="111"/>
      <c r="O72" s="111"/>
      <c r="P72" s="111"/>
      <c r="Q72" s="111"/>
      <c r="R72" s="111"/>
      <c r="S72" s="111"/>
      <c r="T72" s="111"/>
      <c r="U72" s="111"/>
      <c r="V72" s="111"/>
      <c r="W72" s="111"/>
      <c r="X72" s="111"/>
    </row>
    <row r="73" spans="1:26" s="55" customFormat="1" ht="15" customHeight="1">
      <c r="A73" s="74">
        <v>68</v>
      </c>
      <c r="B73" s="91"/>
      <c r="C73" s="95" t="s">
        <v>422</v>
      </c>
      <c r="D73" s="111">
        <v>13821.222080924288</v>
      </c>
      <c r="E73" s="111">
        <v>13521.377756727523</v>
      </c>
      <c r="F73" s="111">
        <v>13288.365044743399</v>
      </c>
      <c r="G73" s="111">
        <v>12746.357901542982</v>
      </c>
      <c r="H73" s="111">
        <v>12535.224427317693</v>
      </c>
      <c r="I73" s="111">
        <v>12315.593917739669</v>
      </c>
      <c r="J73" s="111">
        <v>12850.440175977834</v>
      </c>
      <c r="K73" s="111">
        <v>12901.9675988407</v>
      </c>
      <c r="L73" s="111">
        <v>13283.822856922301</v>
      </c>
      <c r="M73" s="111">
        <v>14052.202887185458</v>
      </c>
      <c r="N73" s="111">
        <v>13579.913820979891</v>
      </c>
      <c r="O73" s="111">
        <v>13957.671069602548</v>
      </c>
      <c r="P73" s="111">
        <v>14815.53463213961</v>
      </c>
      <c r="Q73" s="111">
        <v>14845.722964148832</v>
      </c>
      <c r="R73" s="111">
        <v>13829.457072045014</v>
      </c>
      <c r="S73" s="111">
        <v>14516.045176348402</v>
      </c>
      <c r="T73" s="111">
        <v>14661.350277055248</v>
      </c>
      <c r="U73" s="111">
        <v>14657.846588711865</v>
      </c>
      <c r="V73" s="111">
        <v>14534.007240090918</v>
      </c>
      <c r="W73" s="111">
        <v>14157.395952180994</v>
      </c>
      <c r="X73" s="111">
        <v>14142.185450910538</v>
      </c>
      <c r="Y73" s="80"/>
      <c r="Z73" s="80"/>
    </row>
    <row r="74" spans="1:26" s="55" customFormat="1" ht="15" customHeight="1">
      <c r="A74" s="74">
        <v>69</v>
      </c>
      <c r="B74" s="91"/>
      <c r="C74" s="162" t="s">
        <v>423</v>
      </c>
      <c r="D74" s="111">
        <v>1489.2310979737663</v>
      </c>
      <c r="E74" s="111">
        <v>1567.34158545949</v>
      </c>
      <c r="F74" s="111">
        <v>1495.6688380047108</v>
      </c>
      <c r="G74" s="111">
        <v>1338.0977447826781</v>
      </c>
      <c r="H74" s="111">
        <v>1277.1971226350288</v>
      </c>
      <c r="I74" s="111">
        <v>1274.3801618314278</v>
      </c>
      <c r="J74" s="111">
        <v>1420.8190813539418</v>
      </c>
      <c r="K74" s="111">
        <v>1328.5965003271021</v>
      </c>
      <c r="L74" s="111">
        <v>1246.246817261512</v>
      </c>
      <c r="M74" s="111">
        <v>1134.7880090158965</v>
      </c>
      <c r="N74" s="111">
        <v>1131.648238726073</v>
      </c>
      <c r="O74" s="111">
        <v>1234.081139214979</v>
      </c>
      <c r="P74" s="111">
        <v>1079.7334184911574</v>
      </c>
      <c r="Q74" s="111">
        <v>1272.8045757604577</v>
      </c>
      <c r="R74" s="111">
        <v>1176.6425115268844</v>
      </c>
      <c r="S74" s="111">
        <v>1447.5670209921293</v>
      </c>
      <c r="T74" s="111">
        <v>1364.1733774678248</v>
      </c>
      <c r="U74" s="111">
        <v>1092.2124463269413</v>
      </c>
      <c r="V74" s="111">
        <v>1124.9641601281246</v>
      </c>
      <c r="W74" s="111">
        <v>937.26757828783366</v>
      </c>
      <c r="X74" s="111">
        <v>984.62634753300813</v>
      </c>
      <c r="Y74" s="80"/>
    </row>
    <row r="75" spans="1:26" s="55" customFormat="1" ht="15" customHeight="1">
      <c r="A75" s="74">
        <v>70</v>
      </c>
      <c r="B75" s="91"/>
      <c r="C75" s="95" t="s">
        <v>610</v>
      </c>
      <c r="D75" s="111">
        <v>15310.453178898053</v>
      </c>
      <c r="E75" s="111">
        <v>15088.719342187009</v>
      </c>
      <c r="F75" s="111">
        <v>14784.033882748108</v>
      </c>
      <c r="G75" s="111">
        <v>14084.455646325659</v>
      </c>
      <c r="H75" s="111">
        <v>13812.421549952722</v>
      </c>
      <c r="I75" s="111">
        <v>13589.974079571097</v>
      </c>
      <c r="J75" s="111">
        <v>14271.259257331778</v>
      </c>
      <c r="K75" s="111">
        <v>14230.564099167801</v>
      </c>
      <c r="L75" s="111">
        <v>14530.069674183813</v>
      </c>
      <c r="M75" s="111">
        <v>15186.990896201354</v>
      </c>
      <c r="N75" s="111">
        <v>14711.562059705964</v>
      </c>
      <c r="O75" s="111">
        <v>15191.752208817523</v>
      </c>
      <c r="P75" s="111">
        <v>15895.268050630766</v>
      </c>
      <c r="Q75" s="111">
        <v>16118.527539909293</v>
      </c>
      <c r="R75" s="111">
        <v>15006.0995835719</v>
      </c>
      <c r="S75" s="111">
        <v>15963.61219734053</v>
      </c>
      <c r="T75" s="111">
        <v>16025.523654523073</v>
      </c>
      <c r="U75" s="111">
        <v>15750.059035038807</v>
      </c>
      <c r="V75" s="111">
        <v>15658.971400219039</v>
      </c>
      <c r="W75" s="111">
        <v>15094.663530468826</v>
      </c>
      <c r="X75" s="111">
        <v>15126.811798443545</v>
      </c>
      <c r="Y75" s="80"/>
    </row>
    <row r="76" spans="1:26" s="55" customFormat="1" ht="15" customHeight="1">
      <c r="A76" s="74">
        <v>71</v>
      </c>
      <c r="B76" s="91"/>
      <c r="C76" s="162" t="s">
        <v>589</v>
      </c>
      <c r="D76" s="111">
        <v>-715.72143934906694</v>
      </c>
      <c r="E76" s="111">
        <v>-701.40159065495993</v>
      </c>
      <c r="F76" s="111">
        <v>-757.07001147038045</v>
      </c>
      <c r="G76" s="111">
        <v>-783.76436923825759</v>
      </c>
      <c r="H76" s="111">
        <v>-851.94393289607251</v>
      </c>
      <c r="I76" s="111">
        <v>-513.65704479199565</v>
      </c>
      <c r="J76" s="111">
        <v>-826.6357551810454</v>
      </c>
      <c r="K76" s="111">
        <v>-900.62005775617968</v>
      </c>
      <c r="L76" s="111">
        <v>-835.2692126553593</v>
      </c>
      <c r="M76" s="111">
        <v>-1290.4467585719733</v>
      </c>
      <c r="N76" s="111">
        <v>-1174.572878231781</v>
      </c>
      <c r="O76" s="111">
        <v>-1191.6220791969558</v>
      </c>
      <c r="P76" s="111">
        <v>-1508.953528635212</v>
      </c>
      <c r="Q76" s="111">
        <v>-1673.6433337646206</v>
      </c>
      <c r="R76" s="111">
        <v>-1427.0689675790866</v>
      </c>
      <c r="S76" s="111">
        <v>-1438.5691972002942</v>
      </c>
      <c r="T76" s="111">
        <v>-1248.4540502007317</v>
      </c>
      <c r="U76" s="111">
        <v>-1491.9786248917476</v>
      </c>
      <c r="V76" s="111">
        <v>-1574.6918524083987</v>
      </c>
      <c r="W76" s="111">
        <v>-1493.3965844049546</v>
      </c>
      <c r="X76" s="111">
        <v>-1546.7754527389325</v>
      </c>
      <c r="Y76" s="80"/>
    </row>
    <row r="77" spans="1:26" s="55" customFormat="1" ht="15" customHeight="1">
      <c r="A77" s="74">
        <v>72</v>
      </c>
      <c r="B77" s="91"/>
      <c r="C77" s="106" t="s">
        <v>618</v>
      </c>
      <c r="D77" s="111">
        <v>14594.731739548986</v>
      </c>
      <c r="E77" s="111">
        <v>14387.317751532049</v>
      </c>
      <c r="F77" s="111">
        <v>14026.963871277727</v>
      </c>
      <c r="G77" s="111">
        <v>13300.691277087402</v>
      </c>
      <c r="H77" s="111">
        <v>12960.477617056649</v>
      </c>
      <c r="I77" s="111">
        <v>13076.317034779102</v>
      </c>
      <c r="J77" s="111">
        <v>13444.623502150733</v>
      </c>
      <c r="K77" s="111">
        <v>13329.944041411622</v>
      </c>
      <c r="L77" s="111">
        <v>13694.800461528454</v>
      </c>
      <c r="M77" s="111">
        <v>13896.54413762938</v>
      </c>
      <c r="N77" s="111">
        <v>13536.989181474182</v>
      </c>
      <c r="O77" s="111">
        <v>14000.130129620567</v>
      </c>
      <c r="P77" s="111">
        <v>14386.314521995555</v>
      </c>
      <c r="Q77" s="111">
        <v>14444.884206144672</v>
      </c>
      <c r="R77" s="111">
        <v>13579.030615992813</v>
      </c>
      <c r="S77" s="111">
        <v>14525.043000140235</v>
      </c>
      <c r="T77" s="111">
        <v>14777.069604322342</v>
      </c>
      <c r="U77" s="111">
        <v>14258.080410147059</v>
      </c>
      <c r="V77" s="111">
        <v>14084.27954781064</v>
      </c>
      <c r="W77" s="111">
        <v>13601.266946063872</v>
      </c>
      <c r="X77" s="111">
        <v>13580.036345704611</v>
      </c>
      <c r="Y77" s="80"/>
    </row>
    <row r="78" spans="1:26" ht="15" customHeight="1">
      <c r="A78" s="98" t="s">
        <v>569</v>
      </c>
    </row>
    <row r="79" spans="1:26" ht="15" customHeight="1">
      <c r="A79" s="99" t="s">
        <v>595</v>
      </c>
      <c r="C79" s="99"/>
    </row>
    <row r="80" spans="1:26" ht="15" customHeight="1">
      <c r="A80" s="102" t="s">
        <v>609</v>
      </c>
      <c r="C80" s="99"/>
    </row>
    <row r="81" spans="1:24" ht="15" customHeight="1">
      <c r="A81" s="99" t="s">
        <v>593</v>
      </c>
      <c r="C81" s="103"/>
    </row>
    <row r="82" spans="1:24" s="101" customFormat="1" ht="12" customHeight="1">
      <c r="C82" s="103"/>
      <c r="D82" s="104"/>
      <c r="E82" s="104"/>
      <c r="F82" s="104"/>
      <c r="G82" s="100"/>
      <c r="H82" s="100"/>
      <c r="I82" s="100"/>
      <c r="J82" s="100"/>
      <c r="K82" s="100"/>
      <c r="L82" s="100"/>
      <c r="M82" s="100"/>
      <c r="N82" s="100"/>
      <c r="O82" s="100"/>
      <c r="P82" s="100"/>
      <c r="Q82" s="100"/>
      <c r="R82" s="100"/>
      <c r="S82" s="100"/>
      <c r="T82" s="100"/>
      <c r="U82" s="100"/>
      <c r="V82" s="100"/>
      <c r="W82" s="100"/>
      <c r="X82" s="100"/>
    </row>
    <row r="83" spans="1:24" ht="12" customHeight="1">
      <c r="B83" s="102"/>
      <c r="C83" s="103"/>
    </row>
    <row r="84" spans="1:24" ht="12" customHeight="1">
      <c r="B84" s="102"/>
      <c r="C84" s="103"/>
    </row>
    <row r="85" spans="1:24" ht="12" customHeight="1">
      <c r="B85" s="102"/>
      <c r="C85" s="103"/>
      <c r="D85" s="108"/>
      <c r="E85" s="108"/>
      <c r="F85" s="108"/>
      <c r="G85" s="108"/>
      <c r="H85" s="108"/>
      <c r="I85" s="108"/>
      <c r="J85" s="108"/>
      <c r="K85" s="108"/>
      <c r="L85" s="108"/>
      <c r="M85" s="108"/>
      <c r="N85" s="108"/>
      <c r="O85" s="108"/>
      <c r="P85" s="108"/>
      <c r="Q85" s="108"/>
      <c r="R85" s="108"/>
      <c r="S85" s="108"/>
      <c r="T85" s="108"/>
      <c r="U85" s="108"/>
      <c r="V85" s="108"/>
      <c r="W85" s="108"/>
      <c r="X85" s="108"/>
    </row>
    <row r="86" spans="1:24" ht="12" customHeight="1">
      <c r="B86" s="102"/>
      <c r="C86" s="103"/>
      <c r="D86" s="109"/>
      <c r="E86" s="109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09"/>
      <c r="T86" s="109"/>
      <c r="U86" s="109"/>
      <c r="V86" s="109"/>
      <c r="W86" s="109"/>
      <c r="X86" s="109"/>
    </row>
    <row r="87" spans="1:24" ht="12" customHeight="1">
      <c r="B87" s="102"/>
      <c r="C87" s="103"/>
    </row>
    <row r="88" spans="1:24" ht="12" customHeight="1">
      <c r="B88" s="102"/>
    </row>
    <row r="89" spans="1:24" ht="12" customHeight="1">
      <c r="B89" s="102"/>
    </row>
    <row r="90" spans="1:24" ht="12" customHeight="1">
      <c r="B90" s="102"/>
    </row>
    <row r="91" spans="1:24" ht="15" customHeight="1">
      <c r="B91" s="102"/>
    </row>
    <row r="92" spans="1:24" ht="15" customHeight="1">
      <c r="B92" s="102"/>
    </row>
    <row r="93" spans="1:24" ht="15" customHeight="1">
      <c r="B93" s="102"/>
    </row>
    <row r="94" spans="1:24" ht="15" customHeight="1">
      <c r="B94" s="102"/>
    </row>
    <row r="95" spans="1:24" ht="15" customHeight="1">
      <c r="B95" s="102"/>
      <c r="C95" s="103"/>
    </row>
    <row r="96" spans="1:24" ht="15" customHeight="1">
      <c r="B96" s="102"/>
      <c r="C96" s="103"/>
    </row>
    <row r="97" spans="2:3" ht="15" customHeight="1">
      <c r="B97" s="102"/>
      <c r="C97" s="103"/>
    </row>
    <row r="98" spans="2:3" ht="15" customHeight="1">
      <c r="B98" s="102"/>
      <c r="C98" s="103"/>
    </row>
    <row r="99" spans="2:3" ht="15" customHeight="1">
      <c r="B99" s="102"/>
      <c r="C99" s="103"/>
    </row>
    <row r="100" spans="2:3" ht="15" customHeight="1">
      <c r="B100" s="102"/>
      <c r="C100" s="103"/>
    </row>
    <row r="101" spans="2:3" ht="15" customHeight="1">
      <c r="B101" s="102"/>
      <c r="C101" s="103"/>
    </row>
    <row r="102" spans="2:3" ht="15" customHeight="1">
      <c r="B102" s="102"/>
      <c r="C102" s="103"/>
    </row>
    <row r="103" spans="2:3" ht="15" customHeight="1">
      <c r="B103" s="102"/>
      <c r="C103" s="103"/>
    </row>
    <row r="104" spans="2:3" ht="15" customHeight="1">
      <c r="B104" s="102"/>
      <c r="C104" s="103"/>
    </row>
    <row r="105" spans="2:3" ht="15" customHeight="1">
      <c r="B105" s="102"/>
      <c r="C105" s="103"/>
    </row>
    <row r="106" spans="2:3" ht="15" customHeight="1">
      <c r="B106" s="102"/>
      <c r="C106" s="103"/>
    </row>
    <row r="107" spans="2:3" ht="15" customHeight="1">
      <c r="B107" s="102"/>
      <c r="C107" s="103"/>
    </row>
    <row r="108" spans="2:3" ht="15" customHeight="1">
      <c r="B108" s="102"/>
      <c r="C108" s="103"/>
    </row>
    <row r="109" spans="2:3" ht="15" customHeight="1">
      <c r="B109" s="102"/>
      <c r="C109" s="103"/>
    </row>
    <row r="110" spans="2:3" ht="15" customHeight="1">
      <c r="B110" s="102"/>
      <c r="C110" s="103"/>
    </row>
    <row r="111" spans="2:3" ht="15" customHeight="1">
      <c r="B111" s="102"/>
      <c r="C111" s="103"/>
    </row>
    <row r="112" spans="2:3" ht="15" customHeight="1">
      <c r="B112" s="102"/>
      <c r="C112" s="103"/>
    </row>
    <row r="113" spans="2:3" ht="15" customHeight="1">
      <c r="B113" s="102"/>
      <c r="C113" s="103"/>
    </row>
    <row r="114" spans="2:3" ht="15" customHeight="1">
      <c r="B114" s="102"/>
      <c r="C114" s="103"/>
    </row>
    <row r="115" spans="2:3" ht="15" customHeight="1">
      <c r="B115" s="102"/>
      <c r="C115" s="103"/>
    </row>
    <row r="116" spans="2:3" ht="15" customHeight="1">
      <c r="B116" s="102"/>
      <c r="C116" s="103"/>
    </row>
    <row r="117" spans="2:3" ht="15" customHeight="1">
      <c r="B117" s="102"/>
      <c r="C117" s="103"/>
    </row>
    <row r="118" spans="2:3" ht="15" customHeight="1">
      <c r="B118" s="102"/>
      <c r="C118" s="103"/>
    </row>
    <row r="119" spans="2:3" ht="15" customHeight="1">
      <c r="B119" s="102"/>
      <c r="C119" s="103"/>
    </row>
    <row r="120" spans="2:3" ht="15" customHeight="1">
      <c r="B120" s="102"/>
      <c r="C120" s="103"/>
    </row>
    <row r="121" spans="2:3" ht="15" customHeight="1">
      <c r="B121" s="102"/>
      <c r="C121" s="103"/>
    </row>
    <row r="122" spans="2:3" ht="15" customHeight="1">
      <c r="B122" s="102"/>
      <c r="C122" s="103"/>
    </row>
    <row r="123" spans="2:3" ht="15" customHeight="1">
      <c r="B123" s="102"/>
      <c r="C123" s="103"/>
    </row>
    <row r="124" spans="2:3" ht="15" customHeight="1">
      <c r="B124" s="102"/>
      <c r="C124" s="103"/>
    </row>
    <row r="125" spans="2:3" ht="15" customHeight="1">
      <c r="B125" s="102"/>
      <c r="C125" s="103"/>
    </row>
    <row r="126" spans="2:3" ht="15" customHeight="1">
      <c r="B126" s="102"/>
      <c r="C126" s="103"/>
    </row>
    <row r="127" spans="2:3" ht="15" customHeight="1">
      <c r="B127" s="102"/>
      <c r="C127" s="103"/>
    </row>
    <row r="128" spans="2:3" ht="15" customHeight="1">
      <c r="B128" s="102"/>
      <c r="C128" s="103"/>
    </row>
    <row r="129" spans="2:3" ht="15" customHeight="1">
      <c r="B129" s="102"/>
      <c r="C129" s="103"/>
    </row>
    <row r="130" spans="2:3" ht="15" customHeight="1">
      <c r="B130" s="102"/>
      <c r="C130" s="103"/>
    </row>
    <row r="131" spans="2:3" ht="15" customHeight="1">
      <c r="B131" s="102"/>
      <c r="C131" s="103"/>
    </row>
    <row r="132" spans="2:3" ht="15" customHeight="1">
      <c r="B132" s="102"/>
      <c r="C132" s="103"/>
    </row>
    <row r="133" spans="2:3" ht="15" customHeight="1">
      <c r="B133" s="102"/>
      <c r="C133" s="103"/>
    </row>
    <row r="134" spans="2:3" ht="15" customHeight="1">
      <c r="B134" s="102"/>
      <c r="C134" s="103"/>
    </row>
    <row r="135" spans="2:3" ht="15" customHeight="1">
      <c r="B135" s="102"/>
      <c r="C135" s="103"/>
    </row>
    <row r="136" spans="2:3" ht="15" customHeight="1">
      <c r="B136" s="102"/>
      <c r="C136" s="103"/>
    </row>
    <row r="137" spans="2:3" ht="15" customHeight="1">
      <c r="B137" s="102"/>
      <c r="C137" s="103"/>
    </row>
    <row r="138" spans="2:3" ht="15" customHeight="1">
      <c r="B138" s="102"/>
      <c r="C138" s="103"/>
    </row>
    <row r="139" spans="2:3" ht="15" customHeight="1">
      <c r="B139" s="102"/>
      <c r="C139" s="103"/>
    </row>
    <row r="140" spans="2:3" ht="15" customHeight="1">
      <c r="B140" s="102"/>
      <c r="C140" s="103"/>
    </row>
    <row r="141" spans="2:3" ht="15" customHeight="1">
      <c r="B141" s="102"/>
      <c r="C141" s="103"/>
    </row>
    <row r="142" spans="2:3" ht="15" customHeight="1">
      <c r="B142" s="102"/>
      <c r="C142" s="103"/>
    </row>
    <row r="143" spans="2:3" ht="15" customHeight="1">
      <c r="B143" s="102"/>
      <c r="C143" s="103"/>
    </row>
    <row r="144" spans="2:3" ht="15" customHeight="1">
      <c r="B144" s="102"/>
      <c r="C144" s="103"/>
    </row>
    <row r="145" spans="2:3" ht="15" customHeight="1">
      <c r="B145" s="102"/>
      <c r="C145" s="103"/>
    </row>
    <row r="146" spans="2:3" ht="15" customHeight="1">
      <c r="B146" s="102"/>
      <c r="C146" s="103"/>
    </row>
    <row r="147" spans="2:3" ht="15" customHeight="1">
      <c r="B147" s="102"/>
      <c r="C147" s="103"/>
    </row>
    <row r="148" spans="2:3" ht="15" customHeight="1">
      <c r="B148" s="102"/>
      <c r="C148" s="103"/>
    </row>
    <row r="149" spans="2:3" ht="15" customHeight="1">
      <c r="B149" s="102"/>
      <c r="C149" s="103"/>
    </row>
    <row r="150" spans="2:3" ht="15" customHeight="1">
      <c r="B150" s="102"/>
      <c r="C150" s="103"/>
    </row>
    <row r="151" spans="2:3" ht="15" customHeight="1">
      <c r="B151" s="102"/>
      <c r="C151" s="103"/>
    </row>
    <row r="152" spans="2:3" ht="15" customHeight="1">
      <c r="B152" s="102"/>
      <c r="C152" s="103"/>
    </row>
    <row r="153" spans="2:3" ht="15" customHeight="1">
      <c r="B153" s="102"/>
      <c r="C153" s="103"/>
    </row>
    <row r="154" spans="2:3" ht="15" customHeight="1">
      <c r="B154" s="102"/>
      <c r="C154" s="103"/>
    </row>
    <row r="155" spans="2:3" ht="15" customHeight="1">
      <c r="B155" s="102"/>
      <c r="C155" s="103"/>
    </row>
    <row r="156" spans="2:3" ht="15" customHeight="1">
      <c r="B156" s="102"/>
      <c r="C156" s="103"/>
    </row>
    <row r="157" spans="2:3" ht="15" customHeight="1">
      <c r="B157" s="102"/>
      <c r="C157" s="103"/>
    </row>
    <row r="158" spans="2:3" ht="15" customHeight="1">
      <c r="B158" s="102"/>
      <c r="C158" s="103"/>
    </row>
    <row r="159" spans="2:3" ht="15" customHeight="1">
      <c r="B159" s="102"/>
      <c r="C159" s="103"/>
    </row>
    <row r="160" spans="2:3" ht="15" customHeight="1">
      <c r="B160" s="102"/>
      <c r="C160" s="103"/>
    </row>
    <row r="161" spans="2:3" ht="15" customHeight="1">
      <c r="B161" s="102"/>
      <c r="C161" s="103"/>
    </row>
    <row r="162" spans="2:3" ht="15" customHeight="1">
      <c r="B162" s="102"/>
      <c r="C162" s="103"/>
    </row>
    <row r="163" spans="2:3" ht="15" customHeight="1">
      <c r="B163" s="102"/>
      <c r="C163" s="103"/>
    </row>
    <row r="164" spans="2:3" ht="15" customHeight="1">
      <c r="B164" s="102"/>
      <c r="C164" s="103"/>
    </row>
    <row r="165" spans="2:3" ht="15" customHeight="1">
      <c r="B165" s="102"/>
      <c r="C165" s="103"/>
    </row>
    <row r="166" spans="2:3" ht="15" customHeight="1">
      <c r="B166" s="102"/>
      <c r="C166" s="103"/>
    </row>
    <row r="167" spans="2:3" ht="15" customHeight="1">
      <c r="B167" s="102"/>
      <c r="C167" s="103"/>
    </row>
    <row r="168" spans="2:3" ht="15" customHeight="1">
      <c r="B168" s="102"/>
      <c r="C168" s="103"/>
    </row>
    <row r="169" spans="2:3" ht="15" customHeight="1">
      <c r="B169" s="102"/>
      <c r="C169" s="103"/>
    </row>
    <row r="170" spans="2:3" ht="15" customHeight="1">
      <c r="B170" s="102"/>
      <c r="C170" s="103"/>
    </row>
    <row r="171" spans="2:3" ht="15" customHeight="1">
      <c r="B171" s="102"/>
      <c r="C171" s="103"/>
    </row>
    <row r="172" spans="2:3" ht="15" customHeight="1">
      <c r="B172" s="102"/>
      <c r="C172" s="103"/>
    </row>
    <row r="173" spans="2:3" ht="15" customHeight="1">
      <c r="B173" s="102"/>
      <c r="C173" s="103"/>
    </row>
    <row r="174" spans="2:3" ht="15" customHeight="1">
      <c r="B174" s="102"/>
      <c r="C174" s="103"/>
    </row>
    <row r="175" spans="2:3" ht="15" customHeight="1">
      <c r="B175" s="102"/>
      <c r="C175" s="103"/>
    </row>
    <row r="176" spans="2:3" ht="15" customHeight="1">
      <c r="B176" s="102"/>
      <c r="C176" s="103"/>
    </row>
    <row r="177" spans="2:3" ht="15" customHeight="1">
      <c r="B177" s="102"/>
      <c r="C177" s="103"/>
    </row>
    <row r="178" spans="2:3" ht="15" customHeight="1">
      <c r="B178" s="102"/>
      <c r="C178" s="103"/>
    </row>
    <row r="179" spans="2:3" ht="15" customHeight="1">
      <c r="B179" s="102"/>
      <c r="C179" s="103"/>
    </row>
    <row r="180" spans="2:3" ht="15" customHeight="1">
      <c r="B180" s="102"/>
      <c r="C180" s="103"/>
    </row>
    <row r="181" spans="2:3" ht="15" customHeight="1">
      <c r="B181" s="102"/>
      <c r="C181" s="103"/>
    </row>
    <row r="182" spans="2:3" ht="15" customHeight="1">
      <c r="B182" s="102"/>
      <c r="C182" s="103"/>
    </row>
    <row r="183" spans="2:3" ht="15" customHeight="1">
      <c r="B183" s="102"/>
      <c r="C183" s="103"/>
    </row>
    <row r="184" spans="2:3" ht="15" customHeight="1">
      <c r="B184" s="102"/>
      <c r="C184" s="103"/>
    </row>
    <row r="185" spans="2:3" ht="15" customHeight="1">
      <c r="B185" s="102"/>
      <c r="C185" s="103"/>
    </row>
    <row r="186" spans="2:3" ht="15" customHeight="1">
      <c r="B186" s="102"/>
      <c r="C186" s="103"/>
    </row>
    <row r="187" spans="2:3" ht="15" customHeight="1">
      <c r="C187" s="103"/>
    </row>
    <row r="188" spans="2:3" ht="15" customHeight="1">
      <c r="C188" s="103"/>
    </row>
    <row r="189" spans="2:3" ht="15" customHeight="1">
      <c r="C189" s="103"/>
    </row>
    <row r="190" spans="2:3" ht="15" customHeight="1">
      <c r="C190" s="103"/>
    </row>
    <row r="191" spans="2:3" ht="15" customHeight="1">
      <c r="C191" s="103"/>
    </row>
    <row r="192" spans="2:3" ht="15" customHeight="1">
      <c r="C192" s="103"/>
    </row>
    <row r="193" spans="3:3" ht="15" customHeight="1">
      <c r="C193" s="103"/>
    </row>
    <row r="194" spans="3:3" ht="15" customHeight="1">
      <c r="C194" s="103"/>
    </row>
    <row r="195" spans="3:3" ht="15" customHeight="1">
      <c r="C195" s="103"/>
    </row>
    <row r="196" spans="3:3" ht="15" customHeight="1">
      <c r="C196" s="103"/>
    </row>
    <row r="197" spans="3:3" ht="15" customHeight="1">
      <c r="C197" s="103"/>
    </row>
    <row r="198" spans="3:3" ht="15" customHeight="1">
      <c r="C198" s="103"/>
    </row>
    <row r="199" spans="3:3" ht="15" customHeight="1">
      <c r="C199" s="103"/>
    </row>
    <row r="200" spans="3:3" ht="15" customHeight="1">
      <c r="C200" s="103"/>
    </row>
    <row r="201" spans="3:3" ht="15" customHeight="1">
      <c r="C201" s="103"/>
    </row>
    <row r="202" spans="3:3" ht="15" customHeight="1">
      <c r="C202" s="103"/>
    </row>
    <row r="203" spans="3:3" ht="15" customHeight="1">
      <c r="C203" s="103"/>
    </row>
    <row r="204" spans="3:3" ht="15" customHeight="1">
      <c r="C204" s="103"/>
    </row>
    <row r="205" spans="3:3" ht="15" customHeight="1">
      <c r="C205" s="103"/>
    </row>
    <row r="206" spans="3:3" ht="15" customHeight="1">
      <c r="C206" s="103"/>
    </row>
    <row r="207" spans="3:3" ht="15" customHeight="1">
      <c r="C207" s="103"/>
    </row>
    <row r="208" spans="3:3" ht="15" customHeight="1">
      <c r="C208" s="103"/>
    </row>
    <row r="209" spans="3:3" ht="15" customHeight="1">
      <c r="C209" s="103"/>
    </row>
    <row r="210" spans="3:3" ht="15" customHeight="1">
      <c r="C210" s="103"/>
    </row>
    <row r="211" spans="3:3" ht="15" customHeight="1">
      <c r="C211" s="103"/>
    </row>
    <row r="212" spans="3:3" ht="15" customHeight="1">
      <c r="C212" s="103"/>
    </row>
    <row r="213" spans="3:3" ht="15" customHeight="1">
      <c r="C213" s="103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78740157480314965" bottom="0.39370078740157483" header="0.11811023622047245" footer="0.11811023622047245"/>
  <pageSetup paperSize="9" scale="65" orientation="portrait" r:id="rId1"/>
  <headerFooter alignWithMargins="0">
    <oddFooter>&amp;L&amp;"MetaNormalLF-Roman,Standard"&amp;10Statistisches Bundesamt, Tabellen zu den UGR, Teil 3, 2017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5"/>
  <sheetViews>
    <sheetView zoomScaleNormal="100" zoomScaleSheetLayoutView="100" workbookViewId="0"/>
  </sheetViews>
  <sheetFormatPr baseColWidth="10" defaultRowHeight="11.25"/>
  <cols>
    <col min="1" max="1" width="3.85546875" style="71" customWidth="1"/>
    <col min="2" max="2" width="8.7109375" style="71" customWidth="1"/>
    <col min="3" max="3" width="53.7109375" style="71" customWidth="1"/>
    <col min="4" max="8" width="10.28515625" style="71" hidden="1" customWidth="1"/>
    <col min="9" max="9" width="10.28515625" style="71" customWidth="1"/>
    <col min="10" max="13" width="10.28515625" style="71" hidden="1" customWidth="1"/>
    <col min="14" max="14" width="10.28515625" style="71" customWidth="1"/>
    <col min="15" max="18" width="10.28515625" style="71" hidden="1" customWidth="1"/>
    <col min="19" max="24" width="10.28515625" style="71" customWidth="1"/>
    <col min="25" max="25" width="11.42578125" style="156"/>
    <col min="26" max="16384" width="11.42578125" style="71"/>
  </cols>
  <sheetData>
    <row r="1" spans="1:25" s="68" customFormat="1" ht="20.100000000000001" customHeight="1">
      <c r="A1" s="200" t="s">
        <v>707</v>
      </c>
      <c r="B1" s="67"/>
      <c r="C1" s="67"/>
      <c r="E1" s="69"/>
      <c r="F1" s="69"/>
      <c r="G1" s="69"/>
      <c r="J1" s="66"/>
      <c r="K1" s="67"/>
      <c r="Y1" s="212"/>
    </row>
    <row r="2" spans="1:25" s="68" customFormat="1" ht="18" customHeight="1">
      <c r="A2" s="158" t="s">
        <v>697</v>
      </c>
      <c r="B2" s="67"/>
      <c r="C2" s="67"/>
      <c r="E2" s="69"/>
      <c r="F2" s="69"/>
      <c r="G2" s="69"/>
      <c r="J2" s="70"/>
      <c r="K2" s="67"/>
      <c r="Y2" s="212"/>
    </row>
    <row r="3" spans="1:25" ht="15" customHeight="1">
      <c r="C3" s="72"/>
      <c r="D3" s="104"/>
      <c r="G3" s="105"/>
    </row>
    <row r="4" spans="1:25" s="58" customFormat="1" ht="27" customHeight="1">
      <c r="A4" s="174" t="s">
        <v>282</v>
      </c>
      <c r="B4" s="175" t="s">
        <v>587</v>
      </c>
      <c r="C4" s="194" t="s">
        <v>284</v>
      </c>
      <c r="D4" s="171">
        <v>1995</v>
      </c>
      <c r="E4" s="171">
        <v>1996</v>
      </c>
      <c r="F4" s="171">
        <v>1997</v>
      </c>
      <c r="G4" s="171">
        <v>1998</v>
      </c>
      <c r="H4" s="171">
        <v>1999</v>
      </c>
      <c r="I4" s="171">
        <v>2000</v>
      </c>
      <c r="J4" s="171">
        <v>2001</v>
      </c>
      <c r="K4" s="171">
        <v>2002</v>
      </c>
      <c r="L4" s="171">
        <v>2003</v>
      </c>
      <c r="M4" s="171">
        <v>2004</v>
      </c>
      <c r="N4" s="171">
        <v>2005</v>
      </c>
      <c r="O4" s="171">
        <v>2006</v>
      </c>
      <c r="P4" s="171">
        <v>2007</v>
      </c>
      <c r="Q4" s="171">
        <v>2008</v>
      </c>
      <c r="R4" s="171">
        <v>2009</v>
      </c>
      <c r="S4" s="73">
        <v>2010</v>
      </c>
      <c r="T4" s="73">
        <v>2011</v>
      </c>
      <c r="U4" s="73">
        <v>2012</v>
      </c>
      <c r="V4" s="73">
        <v>2013</v>
      </c>
      <c r="W4" s="73">
        <v>2014</v>
      </c>
      <c r="X4" s="168">
        <v>2015</v>
      </c>
      <c r="Y4" s="177"/>
    </row>
    <row r="5" spans="1:25" s="55" customFormat="1" ht="15" customHeight="1">
      <c r="A5" s="74">
        <v>1</v>
      </c>
      <c r="B5" s="75" t="s">
        <v>289</v>
      </c>
      <c r="C5" s="76" t="s">
        <v>290</v>
      </c>
      <c r="D5" s="154">
        <v>97747.960390000007</v>
      </c>
      <c r="E5" s="154">
        <v>97873.5864</v>
      </c>
      <c r="F5" s="154">
        <v>97694.081710000013</v>
      </c>
      <c r="G5" s="154">
        <v>98258.018779999999</v>
      </c>
      <c r="H5" s="154">
        <v>100834.36017</v>
      </c>
      <c r="I5" s="154">
        <v>102275.5647</v>
      </c>
      <c r="J5" s="154">
        <v>100447.54135</v>
      </c>
      <c r="K5" s="154">
        <v>97242.424180000002</v>
      </c>
      <c r="L5" s="154">
        <v>95872.2212</v>
      </c>
      <c r="M5" s="154">
        <v>98668.518150000004</v>
      </c>
      <c r="N5" s="154">
        <v>97544.494729999991</v>
      </c>
      <c r="O5" s="154">
        <v>96990.381729999994</v>
      </c>
      <c r="P5" s="154">
        <v>94446.814960000003</v>
      </c>
      <c r="Q5" s="154">
        <v>100447.30834</v>
      </c>
      <c r="R5" s="154">
        <v>97261.460149999999</v>
      </c>
      <c r="S5" s="154">
        <v>96360.612529999999</v>
      </c>
      <c r="T5" s="154">
        <v>101739.79689</v>
      </c>
      <c r="U5" s="154">
        <v>100054.85191</v>
      </c>
      <c r="V5" s="154">
        <v>101771.62783</v>
      </c>
      <c r="W5" s="154">
        <v>104639.56887</v>
      </c>
      <c r="X5" s="154">
        <v>106058.72704</v>
      </c>
      <c r="Y5" s="87"/>
    </row>
    <row r="6" spans="1:25" s="55" customFormat="1" ht="12.75" customHeight="1">
      <c r="A6" s="74">
        <v>2</v>
      </c>
      <c r="B6" s="75" t="s">
        <v>291</v>
      </c>
      <c r="C6" s="79" t="s">
        <v>292</v>
      </c>
      <c r="D6" s="154">
        <v>97747.960390000007</v>
      </c>
      <c r="E6" s="154">
        <v>97873.5864</v>
      </c>
      <c r="F6" s="154">
        <v>97694.081710000013</v>
      </c>
      <c r="G6" s="154">
        <v>98258.018779999999</v>
      </c>
      <c r="H6" s="154">
        <v>100834.36017</v>
      </c>
      <c r="I6" s="154">
        <v>102275.5647</v>
      </c>
      <c r="J6" s="154">
        <v>100447.54135</v>
      </c>
      <c r="K6" s="154">
        <v>97242.424180000002</v>
      </c>
      <c r="L6" s="154">
        <v>95872.2212</v>
      </c>
      <c r="M6" s="154">
        <v>98668.518150000004</v>
      </c>
      <c r="N6" s="154">
        <v>97544.494729999991</v>
      </c>
      <c r="O6" s="154">
        <v>96990.381729999994</v>
      </c>
      <c r="P6" s="154">
        <v>94446.814960000003</v>
      </c>
      <c r="Q6" s="154">
        <v>100447.30834</v>
      </c>
      <c r="R6" s="154">
        <v>97261.460149999999</v>
      </c>
      <c r="S6" s="154">
        <v>96360.612529999999</v>
      </c>
      <c r="T6" s="154">
        <v>101739.79689</v>
      </c>
      <c r="U6" s="154">
        <v>100054.85191</v>
      </c>
      <c r="V6" s="154">
        <v>101771.62783</v>
      </c>
      <c r="W6" s="154">
        <v>104639.56887</v>
      </c>
      <c r="X6" s="154">
        <v>106058.72704</v>
      </c>
      <c r="Y6" s="87"/>
    </row>
    <row r="7" spans="1:25" s="55" customFormat="1" ht="12.75" customHeight="1">
      <c r="A7" s="74">
        <v>3</v>
      </c>
      <c r="B7" s="75" t="s">
        <v>293</v>
      </c>
      <c r="C7" s="79" t="s">
        <v>294</v>
      </c>
      <c r="D7" s="154">
        <v>0</v>
      </c>
      <c r="E7" s="154">
        <v>0</v>
      </c>
      <c r="F7" s="154">
        <v>0</v>
      </c>
      <c r="G7" s="154">
        <v>0</v>
      </c>
      <c r="H7" s="154">
        <v>0</v>
      </c>
      <c r="I7" s="154">
        <v>0</v>
      </c>
      <c r="J7" s="154">
        <v>0</v>
      </c>
      <c r="K7" s="154">
        <v>0</v>
      </c>
      <c r="L7" s="154">
        <v>0</v>
      </c>
      <c r="M7" s="154">
        <v>0</v>
      </c>
      <c r="N7" s="154">
        <v>0</v>
      </c>
      <c r="O7" s="154">
        <v>0</v>
      </c>
      <c r="P7" s="154">
        <v>0</v>
      </c>
      <c r="Q7" s="154">
        <v>0</v>
      </c>
      <c r="R7" s="154">
        <v>0</v>
      </c>
      <c r="S7" s="154">
        <v>0</v>
      </c>
      <c r="T7" s="154">
        <v>0</v>
      </c>
      <c r="U7" s="154">
        <v>0</v>
      </c>
      <c r="V7" s="154">
        <v>0</v>
      </c>
      <c r="W7" s="154">
        <v>0</v>
      </c>
      <c r="X7" s="154">
        <v>0</v>
      </c>
      <c r="Y7" s="159"/>
    </row>
    <row r="8" spans="1:25" s="55" customFormat="1" ht="12.75" customHeight="1">
      <c r="A8" s="74">
        <v>4</v>
      </c>
      <c r="B8" s="75" t="s">
        <v>295</v>
      </c>
      <c r="C8" s="79" t="s">
        <v>296</v>
      </c>
      <c r="D8" s="154">
        <v>0</v>
      </c>
      <c r="E8" s="154">
        <v>0</v>
      </c>
      <c r="F8" s="154">
        <v>0</v>
      </c>
      <c r="G8" s="154">
        <v>0</v>
      </c>
      <c r="H8" s="154">
        <v>0</v>
      </c>
      <c r="I8" s="154">
        <v>0</v>
      </c>
      <c r="J8" s="154">
        <v>0</v>
      </c>
      <c r="K8" s="154">
        <v>0</v>
      </c>
      <c r="L8" s="154">
        <v>0</v>
      </c>
      <c r="M8" s="154">
        <v>0</v>
      </c>
      <c r="N8" s="154">
        <v>0</v>
      </c>
      <c r="O8" s="154">
        <v>0</v>
      </c>
      <c r="P8" s="154">
        <v>0</v>
      </c>
      <c r="Q8" s="154">
        <v>0</v>
      </c>
      <c r="R8" s="154">
        <v>0</v>
      </c>
      <c r="S8" s="154">
        <v>0</v>
      </c>
      <c r="T8" s="154">
        <v>0</v>
      </c>
      <c r="U8" s="154">
        <v>0</v>
      </c>
      <c r="V8" s="154">
        <v>0</v>
      </c>
      <c r="W8" s="154">
        <v>0</v>
      </c>
      <c r="X8" s="154">
        <v>0</v>
      </c>
      <c r="Y8" s="87"/>
    </row>
    <row r="9" spans="1:25" s="55" customFormat="1" ht="12.75" customHeight="1">
      <c r="A9" s="74">
        <v>5</v>
      </c>
      <c r="B9" s="75" t="s">
        <v>297</v>
      </c>
      <c r="C9" s="81" t="s">
        <v>298</v>
      </c>
      <c r="D9" s="154">
        <v>2190.1317917571969</v>
      </c>
      <c r="E9" s="154">
        <v>2084.9454298386363</v>
      </c>
      <c r="F9" s="154">
        <v>1979.4906616117426</v>
      </c>
      <c r="G9" s="154">
        <v>1873.851811451515</v>
      </c>
      <c r="H9" s="154">
        <v>1768.1501893454542</v>
      </c>
      <c r="I9" s="154">
        <v>1662.1702130060601</v>
      </c>
      <c r="J9" s="154">
        <v>1563.2048774333336</v>
      </c>
      <c r="K9" s="154">
        <v>1367.6152072857144</v>
      </c>
      <c r="L9" s="154">
        <v>1171.9739562523812</v>
      </c>
      <c r="M9" s="154">
        <v>976.15407353055741</v>
      </c>
      <c r="N9" s="154">
        <v>780.28331885167836</v>
      </c>
      <c r="O9" s="154">
        <v>797.78401230379518</v>
      </c>
      <c r="P9" s="154">
        <v>749.18740523785175</v>
      </c>
      <c r="Q9" s="154">
        <v>681.10675844339835</v>
      </c>
      <c r="R9" s="154">
        <v>646.92363517708668</v>
      </c>
      <c r="S9" s="154">
        <v>627.06421717142041</v>
      </c>
      <c r="T9" s="154">
        <v>612.36884790298086</v>
      </c>
      <c r="U9" s="154">
        <v>573.4470410510703</v>
      </c>
      <c r="V9" s="154">
        <v>531.50532105500167</v>
      </c>
      <c r="W9" s="154">
        <v>502.77036277644521</v>
      </c>
      <c r="X9" s="154">
        <v>524.47378226126568</v>
      </c>
      <c r="Y9" s="87"/>
    </row>
    <row r="10" spans="1:25" s="55" customFormat="1" ht="12.75" customHeight="1">
      <c r="A10" s="74">
        <v>6</v>
      </c>
      <c r="B10" s="75" t="s">
        <v>299</v>
      </c>
      <c r="C10" s="82" t="s">
        <v>300</v>
      </c>
      <c r="D10" s="154">
        <v>0</v>
      </c>
      <c r="E10" s="154">
        <v>0</v>
      </c>
      <c r="F10" s="154">
        <v>0</v>
      </c>
      <c r="G10" s="154">
        <v>0</v>
      </c>
      <c r="H10" s="154">
        <v>0</v>
      </c>
      <c r="I10" s="154">
        <v>0</v>
      </c>
      <c r="J10" s="154">
        <v>0</v>
      </c>
      <c r="K10" s="154">
        <v>0</v>
      </c>
      <c r="L10" s="154">
        <v>0</v>
      </c>
      <c r="M10" s="154">
        <v>0</v>
      </c>
      <c r="N10" s="154">
        <v>0</v>
      </c>
      <c r="O10" s="154">
        <v>0</v>
      </c>
      <c r="P10" s="154">
        <v>0</v>
      </c>
      <c r="Q10" s="154">
        <v>0</v>
      </c>
      <c r="R10" s="154">
        <v>0</v>
      </c>
      <c r="S10" s="154">
        <v>0</v>
      </c>
      <c r="T10" s="154">
        <v>0</v>
      </c>
      <c r="U10" s="154">
        <v>0</v>
      </c>
      <c r="V10" s="154">
        <v>0</v>
      </c>
      <c r="W10" s="154">
        <v>0</v>
      </c>
      <c r="X10" s="154">
        <v>0</v>
      </c>
      <c r="Y10" s="87"/>
    </row>
    <row r="11" spans="1:25" s="55" customFormat="1" ht="12.75" customHeight="1">
      <c r="A11" s="74">
        <v>7</v>
      </c>
      <c r="B11" s="75" t="s">
        <v>301</v>
      </c>
      <c r="C11" s="79" t="s">
        <v>302</v>
      </c>
      <c r="D11" s="154">
        <v>0.87550278749999999</v>
      </c>
      <c r="E11" s="154">
        <v>0.89920147500000003</v>
      </c>
      <c r="F11" s="154">
        <v>0.83582718750000007</v>
      </c>
      <c r="G11" s="154">
        <v>0.76970430000000012</v>
      </c>
      <c r="H11" s="154">
        <v>0.82214279999999995</v>
      </c>
      <c r="I11" s="154">
        <v>0.77756040000000004</v>
      </c>
      <c r="J11" s="154">
        <v>0.78495209999999993</v>
      </c>
      <c r="K11" s="154">
        <v>0.78290099999999996</v>
      </c>
      <c r="L11" s="154">
        <v>0.81498329999999997</v>
      </c>
      <c r="M11" s="154">
        <v>0.75414819722399995</v>
      </c>
      <c r="N11" s="154">
        <v>0.72815542310699988</v>
      </c>
      <c r="O11" s="154">
        <v>0.7193250657000001</v>
      </c>
      <c r="P11" s="154">
        <v>0.65890847594700008</v>
      </c>
      <c r="Q11" s="154">
        <v>0.60016644339840008</v>
      </c>
      <c r="R11" s="154">
        <v>0.5610431770865999</v>
      </c>
      <c r="S11" s="154">
        <v>0.48962517142049999</v>
      </c>
      <c r="T11" s="154">
        <v>0.46065590298089998</v>
      </c>
      <c r="U11" s="154">
        <v>0.41644905107040003</v>
      </c>
      <c r="V11" s="154">
        <v>0.37872905500170007</v>
      </c>
      <c r="W11" s="154">
        <v>0.35577077644529997</v>
      </c>
      <c r="X11" s="154">
        <v>0.33119026126560003</v>
      </c>
      <c r="Y11" s="87"/>
    </row>
    <row r="12" spans="1:25" s="55" customFormat="1" ht="12.75" customHeight="1">
      <c r="A12" s="74">
        <v>8</v>
      </c>
      <c r="B12" s="75" t="s">
        <v>303</v>
      </c>
      <c r="C12" s="79" t="s">
        <v>304</v>
      </c>
      <c r="D12" s="154">
        <v>2189.2562889696969</v>
      </c>
      <c r="E12" s="154">
        <v>2084.0462283636361</v>
      </c>
      <c r="F12" s="154">
        <v>1978.6548344242426</v>
      </c>
      <c r="G12" s="154">
        <v>1873.0821071515149</v>
      </c>
      <c r="H12" s="154">
        <v>1767.3280465454543</v>
      </c>
      <c r="I12" s="154">
        <v>1661.39265260606</v>
      </c>
      <c r="J12" s="154">
        <v>1562.4199253333336</v>
      </c>
      <c r="K12" s="154">
        <v>1366.8323062857144</v>
      </c>
      <c r="L12" s="154">
        <v>1171.1589729523812</v>
      </c>
      <c r="M12" s="154">
        <v>975.39992533333339</v>
      </c>
      <c r="N12" s="154">
        <v>779.5551634285714</v>
      </c>
      <c r="O12" s="154">
        <v>797.06468723809519</v>
      </c>
      <c r="P12" s="154">
        <v>748.52849676190476</v>
      </c>
      <c r="Q12" s="154">
        <v>680.50659199999996</v>
      </c>
      <c r="R12" s="154">
        <v>646.36259200000006</v>
      </c>
      <c r="S12" s="154">
        <v>626.57459199999994</v>
      </c>
      <c r="T12" s="154">
        <v>611.90819199999999</v>
      </c>
      <c r="U12" s="154">
        <v>573.03059199999996</v>
      </c>
      <c r="V12" s="154">
        <v>531.12659199999996</v>
      </c>
      <c r="W12" s="154">
        <v>502.41459199999991</v>
      </c>
      <c r="X12" s="154">
        <v>524.14259200000004</v>
      </c>
      <c r="Y12" s="87"/>
    </row>
    <row r="13" spans="1:25" s="55" customFormat="1" ht="12.75" customHeight="1">
      <c r="A13" s="74">
        <v>9</v>
      </c>
      <c r="B13" s="75" t="s">
        <v>305</v>
      </c>
      <c r="C13" s="83" t="s">
        <v>306</v>
      </c>
      <c r="D13" s="154">
        <v>80213.107880850657</v>
      </c>
      <c r="E13" s="154">
        <v>84532.320994642854</v>
      </c>
      <c r="F13" s="154">
        <v>75798.778379202806</v>
      </c>
      <c r="G13" s="154">
        <v>32836.085485270793</v>
      </c>
      <c r="H13" s="154">
        <v>19315.754514729284</v>
      </c>
      <c r="I13" s="154">
        <v>18414.70749114699</v>
      </c>
      <c r="J13" s="154">
        <v>24933.845550110669</v>
      </c>
      <c r="K13" s="154">
        <v>26742.259547326918</v>
      </c>
      <c r="L13" s="154">
        <v>27253.452625417834</v>
      </c>
      <c r="M13" s="154">
        <v>32091.948052822543</v>
      </c>
      <c r="N13" s="154">
        <v>27381.68999559381</v>
      </c>
      <c r="O13" s="154">
        <v>26782.284330134611</v>
      </c>
      <c r="P13" s="154">
        <v>35326.343863585993</v>
      </c>
      <c r="Q13" s="154">
        <v>30930.034657163116</v>
      </c>
      <c r="R13" s="154">
        <v>32164.627678682464</v>
      </c>
      <c r="S13" s="154">
        <v>5000.4306113029998</v>
      </c>
      <c r="T13" s="154">
        <v>3729.4491101956401</v>
      </c>
      <c r="U13" s="154">
        <v>2871.1198749970795</v>
      </c>
      <c r="V13" s="154">
        <v>3065.15087245206</v>
      </c>
      <c r="W13" s="154">
        <v>2807.3708951388799</v>
      </c>
      <c r="X13" s="154">
        <v>2849.2928039738799</v>
      </c>
      <c r="Y13" s="87"/>
    </row>
    <row r="14" spans="1:25" s="55" customFormat="1" ht="12.75" customHeight="1">
      <c r="A14" s="74">
        <v>10</v>
      </c>
      <c r="B14" s="75" t="s">
        <v>307</v>
      </c>
      <c r="C14" s="79" t="s">
        <v>308</v>
      </c>
      <c r="D14" s="154">
        <v>0</v>
      </c>
      <c r="E14" s="154">
        <v>0</v>
      </c>
      <c r="F14" s="154">
        <v>0</v>
      </c>
      <c r="G14" s="154">
        <v>0</v>
      </c>
      <c r="H14" s="154">
        <v>0</v>
      </c>
      <c r="I14" s="154">
        <v>0</v>
      </c>
      <c r="J14" s="154">
        <v>0</v>
      </c>
      <c r="K14" s="154">
        <v>0</v>
      </c>
      <c r="L14" s="154">
        <v>0</v>
      </c>
      <c r="M14" s="154">
        <v>0</v>
      </c>
      <c r="N14" s="154">
        <v>0</v>
      </c>
      <c r="O14" s="154">
        <v>0</v>
      </c>
      <c r="P14" s="154">
        <v>0</v>
      </c>
      <c r="Q14" s="154">
        <v>0</v>
      </c>
      <c r="R14" s="154">
        <v>0</v>
      </c>
      <c r="S14" s="154">
        <v>0</v>
      </c>
      <c r="T14" s="154">
        <v>0</v>
      </c>
      <c r="U14" s="154">
        <v>0</v>
      </c>
      <c r="V14" s="154">
        <v>0</v>
      </c>
      <c r="W14" s="154">
        <v>0</v>
      </c>
      <c r="X14" s="154">
        <v>0</v>
      </c>
      <c r="Y14" s="87"/>
    </row>
    <row r="15" spans="1:25" s="55" customFormat="1" ht="12.75" customHeight="1">
      <c r="A15" s="74">
        <v>11</v>
      </c>
      <c r="B15" s="75" t="s">
        <v>309</v>
      </c>
      <c r="C15" s="79" t="s">
        <v>310</v>
      </c>
      <c r="D15" s="154">
        <v>0</v>
      </c>
      <c r="E15" s="154">
        <v>0</v>
      </c>
      <c r="F15" s="154">
        <v>0</v>
      </c>
      <c r="G15" s="154">
        <v>0</v>
      </c>
      <c r="H15" s="154">
        <v>0</v>
      </c>
      <c r="I15" s="154">
        <v>0</v>
      </c>
      <c r="J15" s="154">
        <v>0</v>
      </c>
      <c r="K15" s="154">
        <v>0</v>
      </c>
      <c r="L15" s="154">
        <v>0</v>
      </c>
      <c r="M15" s="154">
        <v>0</v>
      </c>
      <c r="N15" s="154">
        <v>0</v>
      </c>
      <c r="O15" s="154">
        <v>0</v>
      </c>
      <c r="P15" s="154">
        <v>0</v>
      </c>
      <c r="Q15" s="154">
        <v>0</v>
      </c>
      <c r="R15" s="154">
        <v>0</v>
      </c>
      <c r="S15" s="154">
        <v>0</v>
      </c>
      <c r="T15" s="154">
        <v>0</v>
      </c>
      <c r="U15" s="154">
        <v>0</v>
      </c>
      <c r="V15" s="154">
        <v>0</v>
      </c>
      <c r="W15" s="154">
        <v>0</v>
      </c>
      <c r="X15" s="154">
        <v>0</v>
      </c>
      <c r="Y15" s="87"/>
    </row>
    <row r="16" spans="1:25" s="55" customFormat="1" ht="12.75" customHeight="1">
      <c r="A16" s="74">
        <v>12</v>
      </c>
      <c r="B16" s="75" t="s">
        <v>311</v>
      </c>
      <c r="C16" s="79" t="s">
        <v>312</v>
      </c>
      <c r="D16" s="154">
        <v>0</v>
      </c>
      <c r="E16" s="154">
        <v>0</v>
      </c>
      <c r="F16" s="154">
        <v>0</v>
      </c>
      <c r="G16" s="154">
        <v>0</v>
      </c>
      <c r="H16" s="154">
        <v>0</v>
      </c>
      <c r="I16" s="154">
        <v>0</v>
      </c>
      <c r="J16" s="154">
        <v>0</v>
      </c>
      <c r="K16" s="154">
        <v>0</v>
      </c>
      <c r="L16" s="154">
        <v>0</v>
      </c>
      <c r="M16" s="154">
        <v>0</v>
      </c>
      <c r="N16" s="154">
        <v>0</v>
      </c>
      <c r="O16" s="154">
        <v>0</v>
      </c>
      <c r="P16" s="154">
        <v>0</v>
      </c>
      <c r="Q16" s="154">
        <v>0</v>
      </c>
      <c r="R16" s="154">
        <v>0</v>
      </c>
      <c r="S16" s="154">
        <v>0</v>
      </c>
      <c r="T16" s="154">
        <v>0</v>
      </c>
      <c r="U16" s="154">
        <v>0</v>
      </c>
      <c r="V16" s="154">
        <v>0</v>
      </c>
      <c r="W16" s="154">
        <v>0</v>
      </c>
      <c r="X16" s="154">
        <v>0</v>
      </c>
      <c r="Y16" s="87"/>
    </row>
    <row r="17" spans="1:25" s="55" customFormat="1" ht="12.75" customHeight="1">
      <c r="A17" s="74">
        <v>13</v>
      </c>
      <c r="B17" s="75" t="s">
        <v>313</v>
      </c>
      <c r="C17" s="79" t="s">
        <v>314</v>
      </c>
      <c r="D17" s="154">
        <v>0</v>
      </c>
      <c r="E17" s="154">
        <v>0</v>
      </c>
      <c r="F17" s="154">
        <v>0</v>
      </c>
      <c r="G17" s="154">
        <v>0</v>
      </c>
      <c r="H17" s="154">
        <v>0</v>
      </c>
      <c r="I17" s="154">
        <v>0</v>
      </c>
      <c r="J17" s="154">
        <v>0</v>
      </c>
      <c r="K17" s="154">
        <v>0</v>
      </c>
      <c r="L17" s="154">
        <v>0</v>
      </c>
      <c r="M17" s="154">
        <v>0</v>
      </c>
      <c r="N17" s="154">
        <v>0</v>
      </c>
      <c r="O17" s="154">
        <v>0</v>
      </c>
      <c r="P17" s="154">
        <v>0</v>
      </c>
      <c r="Q17" s="154">
        <v>0</v>
      </c>
      <c r="R17" s="154">
        <v>0</v>
      </c>
      <c r="S17" s="154">
        <v>0</v>
      </c>
      <c r="T17" s="154">
        <v>0</v>
      </c>
      <c r="U17" s="154">
        <v>0</v>
      </c>
      <c r="V17" s="154">
        <v>0</v>
      </c>
      <c r="W17" s="154">
        <v>0</v>
      </c>
      <c r="X17" s="154">
        <v>0</v>
      </c>
      <c r="Y17" s="87"/>
    </row>
    <row r="18" spans="1:25" s="55" customFormat="1" ht="12.75" customHeight="1">
      <c r="A18" s="74">
        <v>14</v>
      </c>
      <c r="B18" s="75" t="s">
        <v>315</v>
      </c>
      <c r="C18" s="79" t="s">
        <v>316</v>
      </c>
      <c r="D18" s="154">
        <v>0</v>
      </c>
      <c r="E18" s="154">
        <v>0</v>
      </c>
      <c r="F18" s="154">
        <v>0</v>
      </c>
      <c r="G18" s="154">
        <v>0</v>
      </c>
      <c r="H18" s="154">
        <v>0</v>
      </c>
      <c r="I18" s="154">
        <v>0</v>
      </c>
      <c r="J18" s="154">
        <v>0</v>
      </c>
      <c r="K18" s="154">
        <v>0</v>
      </c>
      <c r="L18" s="154">
        <v>0</v>
      </c>
      <c r="M18" s="154">
        <v>0</v>
      </c>
      <c r="N18" s="154">
        <v>0</v>
      </c>
      <c r="O18" s="154">
        <v>0</v>
      </c>
      <c r="P18" s="154">
        <v>0</v>
      </c>
      <c r="Q18" s="154">
        <v>0</v>
      </c>
      <c r="R18" s="154">
        <v>0</v>
      </c>
      <c r="S18" s="154">
        <v>0</v>
      </c>
      <c r="T18" s="154">
        <v>0</v>
      </c>
      <c r="U18" s="154">
        <v>0</v>
      </c>
      <c r="V18" s="154">
        <v>0</v>
      </c>
      <c r="W18" s="154">
        <v>0</v>
      </c>
      <c r="X18" s="154">
        <v>0</v>
      </c>
      <c r="Y18" s="87"/>
    </row>
    <row r="19" spans="1:25" s="55" customFormat="1" ht="12.75" customHeight="1">
      <c r="A19" s="74">
        <v>15</v>
      </c>
      <c r="B19" s="75" t="s">
        <v>317</v>
      </c>
      <c r="C19" s="79" t="s">
        <v>318</v>
      </c>
      <c r="D19" s="154">
        <v>0.96099258080000005</v>
      </c>
      <c r="E19" s="154">
        <v>0.68739296704000008</v>
      </c>
      <c r="F19" s="154">
        <v>0.44500041567999998</v>
      </c>
      <c r="G19" s="154">
        <v>0.21495791104</v>
      </c>
      <c r="H19" s="154">
        <v>0.20349325056000001</v>
      </c>
      <c r="I19" s="154">
        <v>0.23181840896</v>
      </c>
      <c r="J19" s="154">
        <v>0.25570483200000005</v>
      </c>
      <c r="K19" s="154">
        <v>0.27492623616</v>
      </c>
      <c r="L19" s="154">
        <v>0.28371268863999999</v>
      </c>
      <c r="M19" s="154">
        <v>0.26104543488000004</v>
      </c>
      <c r="N19" s="154">
        <v>0.26525009152000001</v>
      </c>
      <c r="O19" s="154">
        <v>0.26091789055999998</v>
      </c>
      <c r="P19" s="154">
        <v>0.25352002303999999</v>
      </c>
      <c r="Q19" s="154">
        <v>0.22675405312000002</v>
      </c>
      <c r="R19" s="154">
        <v>0.20787452415999999</v>
      </c>
      <c r="S19" s="154">
        <v>0.18678969599999998</v>
      </c>
      <c r="T19" s="154">
        <v>0.19936862463999999</v>
      </c>
      <c r="U19" s="154">
        <v>0.19471830528</v>
      </c>
      <c r="V19" s="154">
        <v>0.19587585536000002</v>
      </c>
      <c r="W19" s="154">
        <v>0.18104812288</v>
      </c>
      <c r="X19" s="154">
        <v>0.17920325887999999</v>
      </c>
      <c r="Y19" s="87"/>
    </row>
    <row r="20" spans="1:25" s="55" customFormat="1" ht="12.75" customHeight="1">
      <c r="A20" s="74">
        <v>16</v>
      </c>
      <c r="B20" s="75" t="s">
        <v>319</v>
      </c>
      <c r="C20" s="84" t="s">
        <v>320</v>
      </c>
      <c r="D20" s="154">
        <v>0</v>
      </c>
      <c r="E20" s="154">
        <v>0</v>
      </c>
      <c r="F20" s="154">
        <v>0</v>
      </c>
      <c r="G20" s="154">
        <v>0</v>
      </c>
      <c r="H20" s="154">
        <v>0</v>
      </c>
      <c r="I20" s="154">
        <v>0</v>
      </c>
      <c r="J20" s="154">
        <v>0</v>
      </c>
      <c r="K20" s="154">
        <v>0</v>
      </c>
      <c r="L20" s="154">
        <v>0</v>
      </c>
      <c r="M20" s="154">
        <v>0</v>
      </c>
      <c r="N20" s="154">
        <v>0</v>
      </c>
      <c r="O20" s="154">
        <v>0</v>
      </c>
      <c r="P20" s="154">
        <v>0</v>
      </c>
      <c r="Q20" s="154">
        <v>0</v>
      </c>
      <c r="R20" s="154">
        <v>0</v>
      </c>
      <c r="S20" s="154">
        <v>0</v>
      </c>
      <c r="T20" s="154">
        <v>0</v>
      </c>
      <c r="U20" s="154">
        <v>0</v>
      </c>
      <c r="V20" s="154">
        <v>0</v>
      </c>
      <c r="W20" s="154">
        <v>0</v>
      </c>
      <c r="X20" s="154">
        <v>0</v>
      </c>
      <c r="Y20" s="87"/>
    </row>
    <row r="21" spans="1:25" s="55" customFormat="1" ht="12.75" customHeight="1">
      <c r="A21" s="74">
        <v>17</v>
      </c>
      <c r="B21" s="75" t="s">
        <v>321</v>
      </c>
      <c r="C21" s="85" t="s">
        <v>322</v>
      </c>
      <c r="D21" s="154">
        <v>0.96099258080000005</v>
      </c>
      <c r="E21" s="154">
        <v>0.68739296704000008</v>
      </c>
      <c r="F21" s="154">
        <v>0.44500041567999998</v>
      </c>
      <c r="G21" s="154">
        <v>0.21495791104</v>
      </c>
      <c r="H21" s="154">
        <v>0.20349325056000001</v>
      </c>
      <c r="I21" s="154">
        <v>0.23181840896</v>
      </c>
      <c r="J21" s="154">
        <v>0.25570483200000005</v>
      </c>
      <c r="K21" s="154">
        <v>0.27492623616</v>
      </c>
      <c r="L21" s="154">
        <v>0.28371268863999999</v>
      </c>
      <c r="M21" s="154">
        <v>0.26104543488000004</v>
      </c>
      <c r="N21" s="154">
        <v>0.26525009152000001</v>
      </c>
      <c r="O21" s="154">
        <v>0.26091789055999998</v>
      </c>
      <c r="P21" s="154">
        <v>0.25352002303999999</v>
      </c>
      <c r="Q21" s="154">
        <v>0.22675405312000002</v>
      </c>
      <c r="R21" s="154">
        <v>0.20787452415999999</v>
      </c>
      <c r="S21" s="154">
        <v>0.18678969599999998</v>
      </c>
      <c r="T21" s="154">
        <v>0.19936862463999999</v>
      </c>
      <c r="U21" s="154">
        <v>0.19471830528</v>
      </c>
      <c r="V21" s="154">
        <v>0.19587585536000002</v>
      </c>
      <c r="W21" s="154">
        <v>0.18104812288</v>
      </c>
      <c r="X21" s="154">
        <v>0.17920325887999999</v>
      </c>
      <c r="Y21" s="87"/>
    </row>
    <row r="22" spans="1:25" s="55" customFormat="1" ht="12.75" customHeight="1">
      <c r="A22" s="74">
        <v>18</v>
      </c>
      <c r="B22" s="75" t="s">
        <v>323</v>
      </c>
      <c r="C22" s="79" t="s">
        <v>324</v>
      </c>
      <c r="D22" s="154">
        <v>79061.218414300005</v>
      </c>
      <c r="E22" s="154">
        <v>83435.842234199998</v>
      </c>
      <c r="F22" s="154">
        <v>74749.090654200001</v>
      </c>
      <c r="G22" s="154">
        <v>31845.756749899996</v>
      </c>
      <c r="H22" s="154">
        <v>18382.655805399998</v>
      </c>
      <c r="I22" s="154">
        <v>17521.29779868</v>
      </c>
      <c r="J22" s="154">
        <v>24099.53312625</v>
      </c>
      <c r="K22" s="154">
        <v>26013.626191759999</v>
      </c>
      <c r="L22" s="154">
        <v>26606.676212990002</v>
      </c>
      <c r="M22" s="154">
        <v>31533.926676399999</v>
      </c>
      <c r="N22" s="154">
        <v>26926.731532760001</v>
      </c>
      <c r="O22" s="154">
        <v>26317.249082370003</v>
      </c>
      <c r="P22" s="154">
        <v>34893.290259540001</v>
      </c>
      <c r="Q22" s="154">
        <v>30531.470884199996</v>
      </c>
      <c r="R22" s="154">
        <v>31800.696060840004</v>
      </c>
      <c r="S22" s="154">
        <v>4634.3131486800003</v>
      </c>
      <c r="T22" s="154">
        <v>3372.1848657199998</v>
      </c>
      <c r="U22" s="154">
        <v>2541.0376787199998</v>
      </c>
      <c r="V22" s="154">
        <v>2755.1398042999999</v>
      </c>
      <c r="W22" s="154">
        <v>2508.0507291599997</v>
      </c>
      <c r="X22" s="154">
        <v>2531.7965918999998</v>
      </c>
      <c r="Y22" s="87"/>
    </row>
    <row r="23" spans="1:25" s="55" customFormat="1" ht="12.75" customHeight="1">
      <c r="A23" s="74">
        <v>19</v>
      </c>
      <c r="B23" s="75" t="s">
        <v>325</v>
      </c>
      <c r="C23" s="79" t="s">
        <v>326</v>
      </c>
      <c r="D23" s="154">
        <v>0</v>
      </c>
      <c r="E23" s="154">
        <v>0</v>
      </c>
      <c r="F23" s="154">
        <v>0</v>
      </c>
      <c r="G23" s="154">
        <v>0</v>
      </c>
      <c r="H23" s="154">
        <v>0</v>
      </c>
      <c r="I23" s="154">
        <v>0</v>
      </c>
      <c r="J23" s="154">
        <v>0</v>
      </c>
      <c r="K23" s="154">
        <v>0</v>
      </c>
      <c r="L23" s="154">
        <v>0</v>
      </c>
      <c r="M23" s="154">
        <v>0</v>
      </c>
      <c r="N23" s="154">
        <v>0</v>
      </c>
      <c r="O23" s="154">
        <v>0</v>
      </c>
      <c r="P23" s="154">
        <v>0</v>
      </c>
      <c r="Q23" s="154">
        <v>0</v>
      </c>
      <c r="R23" s="154">
        <v>0</v>
      </c>
      <c r="S23" s="154">
        <v>0</v>
      </c>
      <c r="T23" s="154">
        <v>0</v>
      </c>
      <c r="U23" s="154">
        <v>0</v>
      </c>
      <c r="V23" s="154">
        <v>0</v>
      </c>
      <c r="W23" s="154">
        <v>0</v>
      </c>
      <c r="X23" s="154">
        <v>0</v>
      </c>
      <c r="Y23" s="87"/>
    </row>
    <row r="24" spans="1:25" s="55" customFormat="1" ht="12.75" customHeight="1">
      <c r="A24" s="74">
        <v>20</v>
      </c>
      <c r="B24" s="75" t="s">
        <v>327</v>
      </c>
      <c r="C24" s="79" t="s">
        <v>328</v>
      </c>
      <c r="D24" s="154">
        <v>0</v>
      </c>
      <c r="E24" s="154">
        <v>0</v>
      </c>
      <c r="F24" s="154">
        <v>0</v>
      </c>
      <c r="G24" s="154">
        <v>0</v>
      </c>
      <c r="H24" s="154">
        <v>0</v>
      </c>
      <c r="I24" s="154">
        <v>0</v>
      </c>
      <c r="J24" s="154">
        <v>0</v>
      </c>
      <c r="K24" s="154">
        <v>0</v>
      </c>
      <c r="L24" s="154">
        <v>0</v>
      </c>
      <c r="M24" s="154">
        <v>0</v>
      </c>
      <c r="N24" s="154">
        <v>0</v>
      </c>
      <c r="O24" s="154">
        <v>0</v>
      </c>
      <c r="P24" s="154">
        <v>0</v>
      </c>
      <c r="Q24" s="154">
        <v>0</v>
      </c>
      <c r="R24" s="154">
        <v>0</v>
      </c>
      <c r="S24" s="154">
        <v>0</v>
      </c>
      <c r="T24" s="154">
        <v>0</v>
      </c>
      <c r="U24" s="154">
        <v>0</v>
      </c>
      <c r="V24" s="154">
        <v>0</v>
      </c>
      <c r="W24" s="154">
        <v>0</v>
      </c>
      <c r="X24" s="154">
        <v>0</v>
      </c>
      <c r="Y24" s="87"/>
    </row>
    <row r="25" spans="1:25" s="55" customFormat="1" ht="12.75" customHeight="1">
      <c r="A25" s="74">
        <v>21</v>
      </c>
      <c r="B25" s="75" t="s">
        <v>329</v>
      </c>
      <c r="C25" s="79" t="s">
        <v>330</v>
      </c>
      <c r="D25" s="154">
        <v>0</v>
      </c>
      <c r="E25" s="154">
        <v>0</v>
      </c>
      <c r="F25" s="154">
        <v>0</v>
      </c>
      <c r="G25" s="154">
        <v>0</v>
      </c>
      <c r="H25" s="154">
        <v>0</v>
      </c>
      <c r="I25" s="154">
        <v>0</v>
      </c>
      <c r="J25" s="154">
        <v>0</v>
      </c>
      <c r="K25" s="154">
        <v>0</v>
      </c>
      <c r="L25" s="154">
        <v>0</v>
      </c>
      <c r="M25" s="154">
        <v>0</v>
      </c>
      <c r="N25" s="154">
        <v>0</v>
      </c>
      <c r="O25" s="154">
        <v>0</v>
      </c>
      <c r="P25" s="154">
        <v>0</v>
      </c>
      <c r="Q25" s="154">
        <v>0</v>
      </c>
      <c r="R25" s="154">
        <v>0</v>
      </c>
      <c r="S25" s="154">
        <v>0</v>
      </c>
      <c r="T25" s="154">
        <v>0</v>
      </c>
      <c r="U25" s="154">
        <v>0</v>
      </c>
      <c r="V25" s="154">
        <v>0</v>
      </c>
      <c r="W25" s="154">
        <v>0</v>
      </c>
      <c r="X25" s="154">
        <v>0</v>
      </c>
      <c r="Y25" s="87"/>
    </row>
    <row r="26" spans="1:25" s="55" customFormat="1" ht="12.75" customHeight="1">
      <c r="A26" s="74">
        <v>22</v>
      </c>
      <c r="B26" s="75" t="s">
        <v>331</v>
      </c>
      <c r="C26" s="85" t="s">
        <v>332</v>
      </c>
      <c r="D26" s="154">
        <v>0</v>
      </c>
      <c r="E26" s="154">
        <v>0</v>
      </c>
      <c r="F26" s="154">
        <v>0</v>
      </c>
      <c r="G26" s="154">
        <v>0</v>
      </c>
      <c r="H26" s="154">
        <v>0</v>
      </c>
      <c r="I26" s="154">
        <v>0</v>
      </c>
      <c r="J26" s="154">
        <v>0</v>
      </c>
      <c r="K26" s="154">
        <v>0</v>
      </c>
      <c r="L26" s="154">
        <v>0</v>
      </c>
      <c r="M26" s="154">
        <v>0</v>
      </c>
      <c r="N26" s="154">
        <v>0</v>
      </c>
      <c r="O26" s="154">
        <v>0</v>
      </c>
      <c r="P26" s="154">
        <v>0</v>
      </c>
      <c r="Q26" s="154">
        <v>0</v>
      </c>
      <c r="R26" s="154">
        <v>0</v>
      </c>
      <c r="S26" s="154">
        <v>0</v>
      </c>
      <c r="T26" s="154">
        <v>0</v>
      </c>
      <c r="U26" s="154">
        <v>0</v>
      </c>
      <c r="V26" s="154">
        <v>0</v>
      </c>
      <c r="W26" s="154">
        <v>0</v>
      </c>
      <c r="X26" s="154">
        <v>0</v>
      </c>
      <c r="Y26" s="87"/>
    </row>
    <row r="27" spans="1:25" s="55" customFormat="1" ht="12.75" customHeight="1">
      <c r="A27" s="74">
        <v>23</v>
      </c>
      <c r="B27" s="75" t="s">
        <v>333</v>
      </c>
      <c r="C27" s="85" t="s">
        <v>334</v>
      </c>
      <c r="D27" s="154">
        <v>0</v>
      </c>
      <c r="E27" s="154">
        <v>0</v>
      </c>
      <c r="F27" s="154">
        <v>0</v>
      </c>
      <c r="G27" s="154">
        <v>0</v>
      </c>
      <c r="H27" s="154">
        <v>0</v>
      </c>
      <c r="I27" s="154">
        <v>0</v>
      </c>
      <c r="J27" s="154">
        <v>0</v>
      </c>
      <c r="K27" s="154">
        <v>0</v>
      </c>
      <c r="L27" s="154">
        <v>0</v>
      </c>
      <c r="M27" s="154">
        <v>0</v>
      </c>
      <c r="N27" s="154">
        <v>0</v>
      </c>
      <c r="O27" s="154">
        <v>0</v>
      </c>
      <c r="P27" s="154">
        <v>0</v>
      </c>
      <c r="Q27" s="154">
        <v>0</v>
      </c>
      <c r="R27" s="154">
        <v>0</v>
      </c>
      <c r="S27" s="154">
        <v>0</v>
      </c>
      <c r="T27" s="154">
        <v>0</v>
      </c>
      <c r="U27" s="154">
        <v>0</v>
      </c>
      <c r="V27" s="154">
        <v>0</v>
      </c>
      <c r="W27" s="154">
        <v>0</v>
      </c>
      <c r="X27" s="154">
        <v>0</v>
      </c>
      <c r="Y27" s="87"/>
    </row>
    <row r="28" spans="1:25" s="55" customFormat="1" ht="12.75" customHeight="1">
      <c r="A28" s="74">
        <v>24</v>
      </c>
      <c r="B28" s="75" t="s">
        <v>335</v>
      </c>
      <c r="C28" s="79" t="s">
        <v>336</v>
      </c>
      <c r="D28" s="154">
        <v>56.300329484999999</v>
      </c>
      <c r="E28" s="154">
        <v>53.768253293999997</v>
      </c>
      <c r="F28" s="154">
        <v>59.915307374999998</v>
      </c>
      <c r="G28" s="154">
        <v>53.572723883999998</v>
      </c>
      <c r="H28" s="154">
        <v>49.231192805999996</v>
      </c>
      <c r="I28" s="154">
        <v>62.481547755000008</v>
      </c>
      <c r="J28" s="154">
        <v>52.846756362000001</v>
      </c>
      <c r="K28" s="154">
        <v>44.942276187899999</v>
      </c>
      <c r="L28" s="154">
        <v>60.913213263000003</v>
      </c>
      <c r="M28" s="154">
        <v>70.060368320999984</v>
      </c>
      <c r="N28" s="154">
        <v>64.915631028000007</v>
      </c>
      <c r="O28" s="154">
        <v>66.241986255</v>
      </c>
      <c r="P28" s="154">
        <v>58.535835642000002</v>
      </c>
      <c r="Q28" s="154">
        <v>58.083722909999999</v>
      </c>
      <c r="R28" s="154">
        <v>40.542447318299999</v>
      </c>
      <c r="S28" s="154">
        <v>52.643376926999998</v>
      </c>
      <c r="T28" s="154">
        <v>51.110779851000004</v>
      </c>
      <c r="U28" s="154">
        <v>43.372181971800003</v>
      </c>
      <c r="V28" s="154">
        <v>44.251896296699996</v>
      </c>
      <c r="W28" s="154">
        <v>47.931821855999999</v>
      </c>
      <c r="X28" s="154">
        <v>55.245712814999997</v>
      </c>
      <c r="Y28" s="87"/>
    </row>
    <row r="29" spans="1:25" s="55" customFormat="1" ht="12.75" customHeight="1">
      <c r="A29" s="74">
        <v>25</v>
      </c>
      <c r="B29" s="75" t="s">
        <v>337</v>
      </c>
      <c r="C29" s="85" t="s">
        <v>338</v>
      </c>
      <c r="D29" s="154">
        <v>56.300329484999999</v>
      </c>
      <c r="E29" s="154">
        <v>53.768253293999997</v>
      </c>
      <c r="F29" s="154">
        <v>59.915307374999998</v>
      </c>
      <c r="G29" s="154">
        <v>53.572723883999998</v>
      </c>
      <c r="H29" s="154">
        <v>49.231192805999996</v>
      </c>
      <c r="I29" s="154">
        <v>62.481547755000008</v>
      </c>
      <c r="J29" s="154">
        <v>52.846756362000001</v>
      </c>
      <c r="K29" s="154">
        <v>44.942276187899999</v>
      </c>
      <c r="L29" s="154">
        <v>60.913213263000003</v>
      </c>
      <c r="M29" s="154">
        <v>70.060368320999984</v>
      </c>
      <c r="N29" s="154">
        <v>64.915631028000007</v>
      </c>
      <c r="O29" s="154">
        <v>66.241986255</v>
      </c>
      <c r="P29" s="154">
        <v>58.535835642000002</v>
      </c>
      <c r="Q29" s="154">
        <v>58.083722909999999</v>
      </c>
      <c r="R29" s="154">
        <v>40.542447318299999</v>
      </c>
      <c r="S29" s="154">
        <v>52.643376926999998</v>
      </c>
      <c r="T29" s="154">
        <v>51.110779851000004</v>
      </c>
      <c r="U29" s="154">
        <v>43.372181971800003</v>
      </c>
      <c r="V29" s="154">
        <v>44.251896296699996</v>
      </c>
      <c r="W29" s="154">
        <v>47.931821855999999</v>
      </c>
      <c r="X29" s="154">
        <v>55.245712814999997</v>
      </c>
      <c r="Y29" s="87"/>
    </row>
    <row r="30" spans="1:25" s="55" customFormat="1" ht="12.75" customHeight="1">
      <c r="A30" s="74">
        <v>26</v>
      </c>
      <c r="B30" s="75" t="s">
        <v>339</v>
      </c>
      <c r="C30" s="85" t="s">
        <v>340</v>
      </c>
      <c r="D30" s="154">
        <v>0</v>
      </c>
      <c r="E30" s="154">
        <v>0</v>
      </c>
      <c r="F30" s="154">
        <v>0</v>
      </c>
      <c r="G30" s="154">
        <v>0</v>
      </c>
      <c r="H30" s="154">
        <v>0</v>
      </c>
      <c r="I30" s="154">
        <v>0</v>
      </c>
      <c r="J30" s="154">
        <v>0</v>
      </c>
      <c r="K30" s="154">
        <v>0</v>
      </c>
      <c r="L30" s="154">
        <v>0</v>
      </c>
      <c r="M30" s="154">
        <v>0</v>
      </c>
      <c r="N30" s="154">
        <v>0</v>
      </c>
      <c r="O30" s="154">
        <v>0</v>
      </c>
      <c r="P30" s="154">
        <v>0</v>
      </c>
      <c r="Q30" s="154">
        <v>0</v>
      </c>
      <c r="R30" s="154">
        <v>0</v>
      </c>
      <c r="S30" s="154">
        <v>0</v>
      </c>
      <c r="T30" s="154">
        <v>0</v>
      </c>
      <c r="U30" s="154">
        <v>0</v>
      </c>
      <c r="V30" s="154">
        <v>0</v>
      </c>
      <c r="W30" s="154">
        <v>0</v>
      </c>
      <c r="X30" s="154">
        <v>0</v>
      </c>
      <c r="Y30" s="87"/>
    </row>
    <row r="31" spans="1:25" s="55" customFormat="1" ht="12.75" customHeight="1">
      <c r="A31" s="74">
        <v>27</v>
      </c>
      <c r="B31" s="75" t="s">
        <v>341</v>
      </c>
      <c r="C31" s="85" t="s">
        <v>342</v>
      </c>
      <c r="D31" s="154">
        <v>0</v>
      </c>
      <c r="E31" s="154">
        <v>0</v>
      </c>
      <c r="F31" s="154">
        <v>0</v>
      </c>
      <c r="G31" s="154">
        <v>0</v>
      </c>
      <c r="H31" s="154">
        <v>0</v>
      </c>
      <c r="I31" s="154">
        <v>0</v>
      </c>
      <c r="J31" s="154">
        <v>0</v>
      </c>
      <c r="K31" s="154">
        <v>0</v>
      </c>
      <c r="L31" s="154">
        <v>0</v>
      </c>
      <c r="M31" s="154">
        <v>0</v>
      </c>
      <c r="N31" s="154">
        <v>0</v>
      </c>
      <c r="O31" s="154">
        <v>0</v>
      </c>
      <c r="P31" s="154">
        <v>0</v>
      </c>
      <c r="Q31" s="154">
        <v>0</v>
      </c>
      <c r="R31" s="154">
        <v>0</v>
      </c>
      <c r="S31" s="154">
        <v>0</v>
      </c>
      <c r="T31" s="154">
        <v>0</v>
      </c>
      <c r="U31" s="154">
        <v>0</v>
      </c>
      <c r="V31" s="154">
        <v>0</v>
      </c>
      <c r="W31" s="154">
        <v>0</v>
      </c>
      <c r="X31" s="154">
        <v>0</v>
      </c>
      <c r="Y31" s="87"/>
    </row>
    <row r="32" spans="1:25" s="55" customFormat="1" ht="12.75" customHeight="1">
      <c r="A32" s="74">
        <v>28</v>
      </c>
      <c r="B32" s="75" t="s">
        <v>343</v>
      </c>
      <c r="C32" s="79" t="s">
        <v>344</v>
      </c>
      <c r="D32" s="154">
        <v>0</v>
      </c>
      <c r="E32" s="154">
        <v>0</v>
      </c>
      <c r="F32" s="154">
        <v>0</v>
      </c>
      <c r="G32" s="154">
        <v>0</v>
      </c>
      <c r="H32" s="154">
        <v>0</v>
      </c>
      <c r="I32" s="154">
        <v>0</v>
      </c>
      <c r="J32" s="154">
        <v>0</v>
      </c>
      <c r="K32" s="154">
        <v>0</v>
      </c>
      <c r="L32" s="154">
        <v>0</v>
      </c>
      <c r="M32" s="154">
        <v>0</v>
      </c>
      <c r="N32" s="154">
        <v>0</v>
      </c>
      <c r="O32" s="154">
        <v>0</v>
      </c>
      <c r="P32" s="154">
        <v>0</v>
      </c>
      <c r="Q32" s="154">
        <v>0</v>
      </c>
      <c r="R32" s="154">
        <v>0</v>
      </c>
      <c r="S32" s="154">
        <v>0</v>
      </c>
      <c r="T32" s="154">
        <v>0</v>
      </c>
      <c r="U32" s="154">
        <v>0</v>
      </c>
      <c r="V32" s="154">
        <v>0</v>
      </c>
      <c r="W32" s="154">
        <v>0</v>
      </c>
      <c r="X32" s="154">
        <v>0</v>
      </c>
      <c r="Y32" s="87"/>
    </row>
    <row r="33" spans="1:26" s="55" customFormat="1" ht="12.75" customHeight="1">
      <c r="A33" s="74">
        <v>29</v>
      </c>
      <c r="B33" s="75" t="s">
        <v>345</v>
      </c>
      <c r="C33" s="82" t="s">
        <v>346</v>
      </c>
      <c r="D33" s="154">
        <v>1094.6281444848485</v>
      </c>
      <c r="E33" s="154">
        <v>1042.0231141818181</v>
      </c>
      <c r="F33" s="154">
        <v>989.3274172121213</v>
      </c>
      <c r="G33" s="154">
        <v>936.54105357575747</v>
      </c>
      <c r="H33" s="154">
        <v>883.66402327272715</v>
      </c>
      <c r="I33" s="154">
        <v>830.69632630302999</v>
      </c>
      <c r="J33" s="154">
        <v>781.2099626666668</v>
      </c>
      <c r="K33" s="154">
        <v>683.41615314285718</v>
      </c>
      <c r="L33" s="154">
        <v>585.5794864761906</v>
      </c>
      <c r="M33" s="154">
        <v>487.69996266666669</v>
      </c>
      <c r="N33" s="154">
        <v>389.7775817142857</v>
      </c>
      <c r="O33" s="154">
        <v>398.53234361904759</v>
      </c>
      <c r="P33" s="154">
        <v>374.26424838095238</v>
      </c>
      <c r="Q33" s="154">
        <v>340.25329599999998</v>
      </c>
      <c r="R33" s="154">
        <v>323.18129600000003</v>
      </c>
      <c r="S33" s="154">
        <v>313.28729599999997</v>
      </c>
      <c r="T33" s="154">
        <v>305.95409599999999</v>
      </c>
      <c r="U33" s="154">
        <v>286.51529599999998</v>
      </c>
      <c r="V33" s="154">
        <v>265.56329599999998</v>
      </c>
      <c r="W33" s="154">
        <v>251.20729599999996</v>
      </c>
      <c r="X33" s="154">
        <v>262.07129600000002</v>
      </c>
      <c r="Y33" s="87"/>
    </row>
    <row r="34" spans="1:26" s="55" customFormat="1" ht="12.75" customHeight="1">
      <c r="A34" s="74">
        <v>30</v>
      </c>
      <c r="B34" s="75" t="s">
        <v>347</v>
      </c>
      <c r="C34" s="82" t="s">
        <v>348</v>
      </c>
      <c r="D34" s="154">
        <v>0</v>
      </c>
      <c r="E34" s="154">
        <v>0</v>
      </c>
      <c r="F34" s="154">
        <v>0</v>
      </c>
      <c r="G34" s="154">
        <v>0</v>
      </c>
      <c r="H34" s="154">
        <v>0</v>
      </c>
      <c r="I34" s="154">
        <v>0</v>
      </c>
      <c r="J34" s="154">
        <v>0</v>
      </c>
      <c r="K34" s="154">
        <v>0</v>
      </c>
      <c r="L34" s="154">
        <v>0</v>
      </c>
      <c r="M34" s="154">
        <v>0</v>
      </c>
      <c r="N34" s="154">
        <v>0</v>
      </c>
      <c r="O34" s="154">
        <v>0</v>
      </c>
      <c r="P34" s="154">
        <v>0</v>
      </c>
      <c r="Q34" s="154">
        <v>0</v>
      </c>
      <c r="R34" s="154">
        <v>0</v>
      </c>
      <c r="S34" s="154">
        <v>0</v>
      </c>
      <c r="T34" s="154">
        <v>0</v>
      </c>
      <c r="U34" s="154">
        <v>0</v>
      </c>
      <c r="V34" s="154">
        <v>0</v>
      </c>
      <c r="W34" s="154">
        <v>0</v>
      </c>
      <c r="X34" s="154">
        <v>0</v>
      </c>
      <c r="Y34" s="87"/>
    </row>
    <row r="35" spans="1:26" s="55" customFormat="1" ht="12.75" customHeight="1">
      <c r="A35" s="74">
        <v>31</v>
      </c>
      <c r="B35" s="75" t="s">
        <v>349</v>
      </c>
      <c r="C35" s="79" t="s">
        <v>350</v>
      </c>
      <c r="D35" s="154">
        <v>0</v>
      </c>
      <c r="E35" s="154">
        <v>0</v>
      </c>
      <c r="F35" s="154">
        <v>0</v>
      </c>
      <c r="G35" s="154">
        <v>0</v>
      </c>
      <c r="H35" s="154">
        <v>0</v>
      </c>
      <c r="I35" s="154">
        <v>0</v>
      </c>
      <c r="J35" s="154">
        <v>0</v>
      </c>
      <c r="K35" s="154">
        <v>0</v>
      </c>
      <c r="L35" s="154">
        <v>0</v>
      </c>
      <c r="M35" s="154">
        <v>0</v>
      </c>
      <c r="N35" s="154">
        <v>0</v>
      </c>
      <c r="O35" s="154">
        <v>0</v>
      </c>
      <c r="P35" s="154">
        <v>0</v>
      </c>
      <c r="Q35" s="154">
        <v>0</v>
      </c>
      <c r="R35" s="154">
        <v>0</v>
      </c>
      <c r="S35" s="154">
        <v>0</v>
      </c>
      <c r="T35" s="154">
        <v>0</v>
      </c>
      <c r="U35" s="154">
        <v>0</v>
      </c>
      <c r="V35" s="154">
        <v>0</v>
      </c>
      <c r="W35" s="154">
        <v>0</v>
      </c>
      <c r="X35" s="154">
        <v>0</v>
      </c>
      <c r="Y35" s="87"/>
    </row>
    <row r="36" spans="1:26" s="55" customFormat="1" ht="12.75" customHeight="1">
      <c r="A36" s="74">
        <v>32</v>
      </c>
      <c r="B36" s="75" t="s">
        <v>351</v>
      </c>
      <c r="C36" s="79" t="s">
        <v>352</v>
      </c>
      <c r="D36" s="154">
        <v>0</v>
      </c>
      <c r="E36" s="154">
        <v>0</v>
      </c>
      <c r="F36" s="154">
        <v>0</v>
      </c>
      <c r="G36" s="154">
        <v>0</v>
      </c>
      <c r="H36" s="154">
        <v>0</v>
      </c>
      <c r="I36" s="154">
        <v>0</v>
      </c>
      <c r="J36" s="154">
        <v>0</v>
      </c>
      <c r="K36" s="154">
        <v>0</v>
      </c>
      <c r="L36" s="154">
        <v>0</v>
      </c>
      <c r="M36" s="154">
        <v>0</v>
      </c>
      <c r="N36" s="154">
        <v>0</v>
      </c>
      <c r="O36" s="154">
        <v>0</v>
      </c>
      <c r="P36" s="154">
        <v>0</v>
      </c>
      <c r="Q36" s="154">
        <v>0</v>
      </c>
      <c r="R36" s="154">
        <v>0</v>
      </c>
      <c r="S36" s="154">
        <v>0</v>
      </c>
      <c r="T36" s="154">
        <v>0</v>
      </c>
      <c r="U36" s="154">
        <v>0</v>
      </c>
      <c r="V36" s="154">
        <v>0</v>
      </c>
      <c r="W36" s="154">
        <v>0</v>
      </c>
      <c r="X36" s="154">
        <v>0</v>
      </c>
      <c r="Y36" s="87"/>
    </row>
    <row r="37" spans="1:26" s="55" customFormat="1" ht="12.75" customHeight="1">
      <c r="A37" s="74">
        <v>33</v>
      </c>
      <c r="B37" s="75" t="s">
        <v>353</v>
      </c>
      <c r="C37" s="79" t="s">
        <v>354</v>
      </c>
      <c r="D37" s="154">
        <v>0</v>
      </c>
      <c r="E37" s="154">
        <v>0</v>
      </c>
      <c r="F37" s="154">
        <v>0</v>
      </c>
      <c r="G37" s="154">
        <v>0</v>
      </c>
      <c r="H37" s="154">
        <v>0</v>
      </c>
      <c r="I37" s="154">
        <v>0</v>
      </c>
      <c r="J37" s="154">
        <v>0</v>
      </c>
      <c r="K37" s="154">
        <v>0</v>
      </c>
      <c r="L37" s="154">
        <v>0</v>
      </c>
      <c r="M37" s="154">
        <v>0</v>
      </c>
      <c r="N37" s="154">
        <v>0</v>
      </c>
      <c r="O37" s="154">
        <v>0</v>
      </c>
      <c r="P37" s="154">
        <v>0</v>
      </c>
      <c r="Q37" s="154">
        <v>0</v>
      </c>
      <c r="R37" s="154">
        <v>0</v>
      </c>
      <c r="S37" s="154">
        <v>0</v>
      </c>
      <c r="T37" s="154">
        <v>0</v>
      </c>
      <c r="U37" s="154">
        <v>0</v>
      </c>
      <c r="V37" s="154">
        <v>0</v>
      </c>
      <c r="W37" s="154">
        <v>0</v>
      </c>
      <c r="X37" s="154">
        <v>0</v>
      </c>
      <c r="Y37" s="87"/>
    </row>
    <row r="38" spans="1:26" s="87" customFormat="1" ht="12.75" customHeight="1">
      <c r="A38" s="74">
        <v>34</v>
      </c>
      <c r="B38" s="75" t="s">
        <v>355</v>
      </c>
      <c r="C38" s="79" t="s">
        <v>356</v>
      </c>
      <c r="D38" s="154">
        <v>0</v>
      </c>
      <c r="E38" s="154">
        <v>0</v>
      </c>
      <c r="F38" s="154">
        <v>0</v>
      </c>
      <c r="G38" s="154">
        <v>0</v>
      </c>
      <c r="H38" s="154">
        <v>0</v>
      </c>
      <c r="I38" s="154">
        <v>0</v>
      </c>
      <c r="J38" s="154">
        <v>0</v>
      </c>
      <c r="K38" s="154">
        <v>0</v>
      </c>
      <c r="L38" s="154">
        <v>0</v>
      </c>
      <c r="M38" s="154">
        <v>0</v>
      </c>
      <c r="N38" s="154">
        <v>0</v>
      </c>
      <c r="O38" s="154">
        <v>0</v>
      </c>
      <c r="P38" s="154">
        <v>0</v>
      </c>
      <c r="Q38" s="154">
        <v>0</v>
      </c>
      <c r="R38" s="154">
        <v>0</v>
      </c>
      <c r="S38" s="154">
        <v>0</v>
      </c>
      <c r="T38" s="154">
        <v>0</v>
      </c>
      <c r="U38" s="154">
        <v>0</v>
      </c>
      <c r="V38" s="154">
        <v>0</v>
      </c>
      <c r="W38" s="154">
        <v>0</v>
      </c>
      <c r="X38" s="154">
        <v>0</v>
      </c>
      <c r="Y38" s="160"/>
      <c r="Z38" s="86"/>
    </row>
    <row r="39" spans="1:26" s="87" customFormat="1" ht="12.75" customHeight="1">
      <c r="A39" s="74">
        <v>35</v>
      </c>
      <c r="B39" s="75" t="s">
        <v>357</v>
      </c>
      <c r="C39" s="79" t="s">
        <v>358</v>
      </c>
      <c r="D39" s="154">
        <v>0</v>
      </c>
      <c r="E39" s="154">
        <v>0</v>
      </c>
      <c r="F39" s="154">
        <v>0</v>
      </c>
      <c r="G39" s="154">
        <v>0</v>
      </c>
      <c r="H39" s="154">
        <v>0</v>
      </c>
      <c r="I39" s="154">
        <v>0</v>
      </c>
      <c r="J39" s="154">
        <v>0</v>
      </c>
      <c r="K39" s="154">
        <v>0</v>
      </c>
      <c r="L39" s="154">
        <v>0</v>
      </c>
      <c r="M39" s="154">
        <v>0</v>
      </c>
      <c r="N39" s="154">
        <v>0</v>
      </c>
      <c r="O39" s="154">
        <v>0</v>
      </c>
      <c r="P39" s="154">
        <v>0</v>
      </c>
      <c r="Q39" s="154">
        <v>0</v>
      </c>
      <c r="R39" s="154">
        <v>0</v>
      </c>
      <c r="S39" s="154">
        <v>0</v>
      </c>
      <c r="T39" s="154">
        <v>0</v>
      </c>
      <c r="U39" s="154">
        <v>0</v>
      </c>
      <c r="V39" s="154">
        <v>0</v>
      </c>
      <c r="W39" s="154">
        <v>0</v>
      </c>
      <c r="X39" s="154">
        <v>0</v>
      </c>
    </row>
    <row r="40" spans="1:26" s="87" customFormat="1" ht="12.75" customHeight="1">
      <c r="A40" s="74">
        <v>36</v>
      </c>
      <c r="B40" s="75" t="s">
        <v>359</v>
      </c>
      <c r="C40" s="83" t="s">
        <v>360</v>
      </c>
      <c r="D40" s="154">
        <v>0</v>
      </c>
      <c r="E40" s="154">
        <v>0</v>
      </c>
      <c r="F40" s="154">
        <v>0</v>
      </c>
      <c r="G40" s="154">
        <v>0</v>
      </c>
      <c r="H40" s="154">
        <v>0</v>
      </c>
      <c r="I40" s="154">
        <v>0</v>
      </c>
      <c r="J40" s="154">
        <v>0</v>
      </c>
      <c r="K40" s="154">
        <v>0</v>
      </c>
      <c r="L40" s="154">
        <v>0</v>
      </c>
      <c r="M40" s="154">
        <v>0</v>
      </c>
      <c r="N40" s="154">
        <v>0</v>
      </c>
      <c r="O40" s="154">
        <v>0</v>
      </c>
      <c r="P40" s="154">
        <v>0</v>
      </c>
      <c r="Q40" s="154">
        <v>0</v>
      </c>
      <c r="R40" s="154">
        <v>0</v>
      </c>
      <c r="S40" s="154">
        <v>0</v>
      </c>
      <c r="T40" s="154">
        <v>0</v>
      </c>
      <c r="U40" s="154">
        <v>0</v>
      </c>
      <c r="V40" s="154">
        <v>0</v>
      </c>
      <c r="W40" s="154">
        <v>0</v>
      </c>
      <c r="X40" s="154">
        <v>0</v>
      </c>
    </row>
    <row r="41" spans="1:26" s="87" customFormat="1" ht="12.75" customHeight="1">
      <c r="A41" s="74">
        <v>37</v>
      </c>
      <c r="B41" s="75" t="s">
        <v>361</v>
      </c>
      <c r="C41" s="79" t="s">
        <v>362</v>
      </c>
      <c r="D41" s="154">
        <v>0</v>
      </c>
      <c r="E41" s="154">
        <v>0</v>
      </c>
      <c r="F41" s="154">
        <v>0</v>
      </c>
      <c r="G41" s="154">
        <v>0</v>
      </c>
      <c r="H41" s="154">
        <v>0</v>
      </c>
      <c r="I41" s="154">
        <v>0</v>
      </c>
      <c r="J41" s="154">
        <v>0</v>
      </c>
      <c r="K41" s="154">
        <v>0</v>
      </c>
      <c r="L41" s="154">
        <v>0</v>
      </c>
      <c r="M41" s="154">
        <v>0</v>
      </c>
      <c r="N41" s="154">
        <v>0</v>
      </c>
      <c r="O41" s="154">
        <v>0</v>
      </c>
      <c r="P41" s="154">
        <v>0</v>
      </c>
      <c r="Q41" s="154">
        <v>0</v>
      </c>
      <c r="R41" s="154">
        <v>0</v>
      </c>
      <c r="S41" s="154">
        <v>0</v>
      </c>
      <c r="T41" s="154">
        <v>0</v>
      </c>
      <c r="U41" s="154">
        <v>0</v>
      </c>
      <c r="V41" s="154">
        <v>0</v>
      </c>
      <c r="W41" s="154">
        <v>0</v>
      </c>
      <c r="X41" s="154">
        <v>0</v>
      </c>
    </row>
    <row r="42" spans="1:26" s="87" customFormat="1" ht="12.75" customHeight="1">
      <c r="A42" s="74">
        <v>38</v>
      </c>
      <c r="B42" s="75" t="s">
        <v>703</v>
      </c>
      <c r="C42" s="79" t="s">
        <v>364</v>
      </c>
      <c r="D42" s="154">
        <v>0</v>
      </c>
      <c r="E42" s="154">
        <v>0</v>
      </c>
      <c r="F42" s="154">
        <v>0</v>
      </c>
      <c r="G42" s="154">
        <v>0</v>
      </c>
      <c r="H42" s="154">
        <v>0</v>
      </c>
      <c r="I42" s="154">
        <v>0</v>
      </c>
      <c r="J42" s="154">
        <v>0</v>
      </c>
      <c r="K42" s="154">
        <v>0</v>
      </c>
      <c r="L42" s="154">
        <v>0</v>
      </c>
      <c r="M42" s="154">
        <v>0</v>
      </c>
      <c r="N42" s="154">
        <v>0</v>
      </c>
      <c r="O42" s="154">
        <v>0</v>
      </c>
      <c r="P42" s="154">
        <v>0</v>
      </c>
      <c r="Q42" s="154">
        <v>0</v>
      </c>
      <c r="R42" s="154">
        <v>0</v>
      </c>
      <c r="S42" s="154">
        <v>0</v>
      </c>
      <c r="T42" s="154">
        <v>0</v>
      </c>
      <c r="U42" s="154">
        <v>0</v>
      </c>
      <c r="V42" s="154">
        <v>0</v>
      </c>
      <c r="W42" s="154">
        <v>0</v>
      </c>
      <c r="X42" s="154">
        <v>0</v>
      </c>
    </row>
    <row r="43" spans="1:26" s="88" customFormat="1" ht="12.75" customHeight="1">
      <c r="A43" s="74">
        <v>39</v>
      </c>
      <c r="B43" s="75" t="s">
        <v>365</v>
      </c>
      <c r="C43" s="83" t="s">
        <v>366</v>
      </c>
      <c r="D43" s="154">
        <v>2245.5275299999998</v>
      </c>
      <c r="E43" s="154">
        <v>2352.1968099999999</v>
      </c>
      <c r="F43" s="154">
        <v>2182.2173099999995</v>
      </c>
      <c r="G43" s="154">
        <v>2296.0772000000002</v>
      </c>
      <c r="H43" s="154">
        <v>2374.7720800000002</v>
      </c>
      <c r="I43" s="154">
        <v>2551.3997199999999</v>
      </c>
      <c r="J43" s="154">
        <v>2614.3346699999997</v>
      </c>
      <c r="K43" s="154">
        <v>2806.33644</v>
      </c>
      <c r="L43" s="154">
        <v>2761.1388400000005</v>
      </c>
      <c r="M43" s="154">
        <v>2702.9964500000001</v>
      </c>
      <c r="N43" s="154">
        <v>2787.7915800000005</v>
      </c>
      <c r="O43" s="154">
        <v>2575.1427000000003</v>
      </c>
      <c r="P43" s="154">
        <v>2666.7974599999998</v>
      </c>
      <c r="Q43" s="154">
        <v>2641.3532399999999</v>
      </c>
      <c r="R43" s="154">
        <v>2666.2316100000003</v>
      </c>
      <c r="S43" s="154">
        <v>2644.9388500000005</v>
      </c>
      <c r="T43" s="154">
        <v>2743.0915599999998</v>
      </c>
      <c r="U43" s="154">
        <v>2792.7777199999996</v>
      </c>
      <c r="V43" s="154">
        <v>2759.4316699999995</v>
      </c>
      <c r="W43" s="154">
        <v>2847.1113299999997</v>
      </c>
      <c r="X43" s="154">
        <v>2861.5522300000002</v>
      </c>
    </row>
    <row r="44" spans="1:26" s="87" customFormat="1" ht="12.75" customHeight="1">
      <c r="A44" s="74">
        <v>40</v>
      </c>
      <c r="B44" s="75" t="s">
        <v>367</v>
      </c>
      <c r="C44" s="79" t="s">
        <v>368</v>
      </c>
      <c r="D44" s="154">
        <v>0</v>
      </c>
      <c r="E44" s="154">
        <v>0</v>
      </c>
      <c r="F44" s="154">
        <v>0</v>
      </c>
      <c r="G44" s="154">
        <v>0</v>
      </c>
      <c r="H44" s="154">
        <v>0</v>
      </c>
      <c r="I44" s="154">
        <v>0</v>
      </c>
      <c r="J44" s="154">
        <v>0</v>
      </c>
      <c r="K44" s="154">
        <v>0</v>
      </c>
      <c r="L44" s="154">
        <v>0</v>
      </c>
      <c r="M44" s="154">
        <v>0</v>
      </c>
      <c r="N44" s="154">
        <v>0</v>
      </c>
      <c r="O44" s="154">
        <v>0</v>
      </c>
      <c r="P44" s="154">
        <v>0</v>
      </c>
      <c r="Q44" s="154">
        <v>0</v>
      </c>
      <c r="R44" s="154">
        <v>0</v>
      </c>
      <c r="S44" s="154">
        <v>0</v>
      </c>
      <c r="T44" s="154">
        <v>0</v>
      </c>
      <c r="U44" s="154">
        <v>0</v>
      </c>
      <c r="V44" s="154">
        <v>0</v>
      </c>
      <c r="W44" s="154">
        <v>0</v>
      </c>
      <c r="X44" s="154">
        <v>0</v>
      </c>
    </row>
    <row r="45" spans="1:26" s="55" customFormat="1" ht="12.75" customHeight="1">
      <c r="A45" s="74">
        <v>41</v>
      </c>
      <c r="B45" s="75" t="s">
        <v>369</v>
      </c>
      <c r="C45" s="79" t="s">
        <v>370</v>
      </c>
      <c r="D45" s="154">
        <v>2245.5275299999998</v>
      </c>
      <c r="E45" s="154">
        <v>2352.1968099999999</v>
      </c>
      <c r="F45" s="154">
        <v>2182.2173099999995</v>
      </c>
      <c r="G45" s="154">
        <v>2296.0772000000002</v>
      </c>
      <c r="H45" s="154">
        <v>2374.7720800000002</v>
      </c>
      <c r="I45" s="154">
        <v>2551.3997199999999</v>
      </c>
      <c r="J45" s="154">
        <v>2614.3346699999997</v>
      </c>
      <c r="K45" s="154">
        <v>2806.33644</v>
      </c>
      <c r="L45" s="154">
        <v>2761.1388400000005</v>
      </c>
      <c r="M45" s="154">
        <v>2702.9964500000001</v>
      </c>
      <c r="N45" s="154">
        <v>2787.7915800000005</v>
      </c>
      <c r="O45" s="154">
        <v>2575.1427000000003</v>
      </c>
      <c r="P45" s="154">
        <v>2666.7974599999998</v>
      </c>
      <c r="Q45" s="154">
        <v>2641.3532399999999</v>
      </c>
      <c r="R45" s="154">
        <v>2666.2316100000003</v>
      </c>
      <c r="S45" s="154">
        <v>2644.9388500000005</v>
      </c>
      <c r="T45" s="154">
        <v>2743.0915599999998</v>
      </c>
      <c r="U45" s="154">
        <v>2792.7777199999996</v>
      </c>
      <c r="V45" s="154">
        <v>2759.4316699999995</v>
      </c>
      <c r="W45" s="154">
        <v>2847.1113299999997</v>
      </c>
      <c r="X45" s="154">
        <v>2861.5522300000002</v>
      </c>
      <c r="Y45" s="87"/>
    </row>
    <row r="46" spans="1:26" s="55" customFormat="1" ht="12.75" customHeight="1">
      <c r="A46" s="74">
        <v>42</v>
      </c>
      <c r="B46" s="75">
        <v>37</v>
      </c>
      <c r="C46" s="85" t="s">
        <v>371</v>
      </c>
      <c r="D46" s="154">
        <v>0</v>
      </c>
      <c r="E46" s="154">
        <v>0</v>
      </c>
      <c r="F46" s="154">
        <v>0</v>
      </c>
      <c r="G46" s="154">
        <v>0</v>
      </c>
      <c r="H46" s="154">
        <v>0</v>
      </c>
      <c r="I46" s="154">
        <v>0</v>
      </c>
      <c r="J46" s="154">
        <v>0</v>
      </c>
      <c r="K46" s="154">
        <v>0</v>
      </c>
      <c r="L46" s="154">
        <v>0</v>
      </c>
      <c r="M46" s="154">
        <v>0</v>
      </c>
      <c r="N46" s="154">
        <v>0</v>
      </c>
      <c r="O46" s="154">
        <v>0</v>
      </c>
      <c r="P46" s="154">
        <v>0</v>
      </c>
      <c r="Q46" s="154">
        <v>0</v>
      </c>
      <c r="R46" s="154">
        <v>0</v>
      </c>
      <c r="S46" s="154">
        <v>0</v>
      </c>
      <c r="T46" s="154">
        <v>0</v>
      </c>
      <c r="U46" s="154">
        <v>0</v>
      </c>
      <c r="V46" s="154">
        <v>0</v>
      </c>
      <c r="W46" s="154">
        <v>0</v>
      </c>
      <c r="X46" s="154">
        <v>0</v>
      </c>
      <c r="Y46" s="87"/>
    </row>
    <row r="47" spans="1:26" s="55" customFormat="1" ht="12.75" customHeight="1">
      <c r="A47" s="74">
        <v>43</v>
      </c>
      <c r="B47" s="75" t="s">
        <v>372</v>
      </c>
      <c r="C47" s="85" t="s">
        <v>373</v>
      </c>
      <c r="D47" s="154">
        <v>2245.5275299999998</v>
      </c>
      <c r="E47" s="154">
        <v>2352.1968099999999</v>
      </c>
      <c r="F47" s="154">
        <v>2182.2173099999995</v>
      </c>
      <c r="G47" s="154">
        <v>2296.0772000000002</v>
      </c>
      <c r="H47" s="154">
        <v>2374.7720800000002</v>
      </c>
      <c r="I47" s="154">
        <v>2551.3997199999999</v>
      </c>
      <c r="J47" s="154">
        <v>2614.3346699999997</v>
      </c>
      <c r="K47" s="154">
        <v>2806.33644</v>
      </c>
      <c r="L47" s="154">
        <v>2761.1388400000005</v>
      </c>
      <c r="M47" s="154">
        <v>2702.9964500000001</v>
      </c>
      <c r="N47" s="154">
        <v>2787.7915800000005</v>
      </c>
      <c r="O47" s="154">
        <v>2575.1427000000003</v>
      </c>
      <c r="P47" s="154">
        <v>2666.7974599999998</v>
      </c>
      <c r="Q47" s="154">
        <v>2641.3532399999999</v>
      </c>
      <c r="R47" s="154">
        <v>2666.2316100000003</v>
      </c>
      <c r="S47" s="154">
        <v>2644.9388500000005</v>
      </c>
      <c r="T47" s="154">
        <v>2743.0915599999998</v>
      </c>
      <c r="U47" s="154">
        <v>2792.7777199999996</v>
      </c>
      <c r="V47" s="154">
        <v>2759.4316699999995</v>
      </c>
      <c r="W47" s="154">
        <v>2847.1113299999997</v>
      </c>
      <c r="X47" s="154">
        <v>2861.5522300000002</v>
      </c>
      <c r="Y47" s="87"/>
    </row>
    <row r="48" spans="1:26" s="55" customFormat="1" ht="12.75" customHeight="1">
      <c r="A48" s="74">
        <v>44</v>
      </c>
      <c r="B48" s="75" t="s">
        <v>374</v>
      </c>
      <c r="C48" s="83" t="s">
        <v>375</v>
      </c>
      <c r="D48" s="154">
        <v>0</v>
      </c>
      <c r="E48" s="154">
        <v>0</v>
      </c>
      <c r="F48" s="154">
        <v>0</v>
      </c>
      <c r="G48" s="154">
        <v>0</v>
      </c>
      <c r="H48" s="154">
        <v>0</v>
      </c>
      <c r="I48" s="154">
        <v>0</v>
      </c>
      <c r="J48" s="154">
        <v>0</v>
      </c>
      <c r="K48" s="154">
        <v>0</v>
      </c>
      <c r="L48" s="154">
        <v>0</v>
      </c>
      <c r="M48" s="154">
        <v>0</v>
      </c>
      <c r="N48" s="154">
        <v>0</v>
      </c>
      <c r="O48" s="154">
        <v>0</v>
      </c>
      <c r="P48" s="154">
        <v>0</v>
      </c>
      <c r="Q48" s="154">
        <v>0</v>
      </c>
      <c r="R48" s="154">
        <v>0</v>
      </c>
      <c r="S48" s="154">
        <v>0</v>
      </c>
      <c r="T48" s="154">
        <v>0</v>
      </c>
      <c r="U48" s="154">
        <v>0</v>
      </c>
      <c r="V48" s="154">
        <v>0</v>
      </c>
      <c r="W48" s="154">
        <v>0</v>
      </c>
      <c r="X48" s="154">
        <v>0</v>
      </c>
      <c r="Y48" s="87"/>
    </row>
    <row r="49" spans="1:25" s="55" customFormat="1" ht="12.75" customHeight="1">
      <c r="A49" s="74">
        <v>45</v>
      </c>
      <c r="B49" s="75" t="s">
        <v>376</v>
      </c>
      <c r="C49" s="79" t="s">
        <v>377</v>
      </c>
      <c r="D49" s="154">
        <v>0</v>
      </c>
      <c r="E49" s="154">
        <v>0</v>
      </c>
      <c r="F49" s="154">
        <v>0</v>
      </c>
      <c r="G49" s="154">
        <v>0</v>
      </c>
      <c r="H49" s="154">
        <v>0</v>
      </c>
      <c r="I49" s="154">
        <v>0</v>
      </c>
      <c r="J49" s="154">
        <v>0</v>
      </c>
      <c r="K49" s="154">
        <v>0</v>
      </c>
      <c r="L49" s="154">
        <v>0</v>
      </c>
      <c r="M49" s="154">
        <v>0</v>
      </c>
      <c r="N49" s="154">
        <v>0</v>
      </c>
      <c r="O49" s="154">
        <v>0</v>
      </c>
      <c r="P49" s="154">
        <v>0</v>
      </c>
      <c r="Q49" s="154">
        <v>0</v>
      </c>
      <c r="R49" s="154">
        <v>0</v>
      </c>
      <c r="S49" s="154">
        <v>0</v>
      </c>
      <c r="T49" s="154">
        <v>0</v>
      </c>
      <c r="U49" s="154">
        <v>0</v>
      </c>
      <c r="V49" s="154">
        <v>0</v>
      </c>
      <c r="W49" s="154">
        <v>0</v>
      </c>
      <c r="X49" s="154">
        <v>0</v>
      </c>
      <c r="Y49" s="87"/>
    </row>
    <row r="50" spans="1:25" s="55" customFormat="1" ht="12.75" customHeight="1">
      <c r="A50" s="74">
        <v>46</v>
      </c>
      <c r="B50" s="75" t="s">
        <v>378</v>
      </c>
      <c r="C50" s="79" t="s">
        <v>379</v>
      </c>
      <c r="D50" s="154">
        <v>0</v>
      </c>
      <c r="E50" s="154">
        <v>0</v>
      </c>
      <c r="F50" s="154">
        <v>0</v>
      </c>
      <c r="G50" s="154">
        <v>0</v>
      </c>
      <c r="H50" s="154">
        <v>0</v>
      </c>
      <c r="I50" s="154">
        <v>0</v>
      </c>
      <c r="J50" s="154">
        <v>0</v>
      </c>
      <c r="K50" s="154">
        <v>0</v>
      </c>
      <c r="L50" s="154">
        <v>0</v>
      </c>
      <c r="M50" s="154">
        <v>0</v>
      </c>
      <c r="N50" s="154">
        <v>0</v>
      </c>
      <c r="O50" s="154">
        <v>0</v>
      </c>
      <c r="P50" s="154">
        <v>0</v>
      </c>
      <c r="Q50" s="154">
        <v>0</v>
      </c>
      <c r="R50" s="154">
        <v>0</v>
      </c>
      <c r="S50" s="154">
        <v>0</v>
      </c>
      <c r="T50" s="154">
        <v>0</v>
      </c>
      <c r="U50" s="154">
        <v>0</v>
      </c>
      <c r="V50" s="154">
        <v>0</v>
      </c>
      <c r="W50" s="154">
        <v>0</v>
      </c>
      <c r="X50" s="154">
        <v>0</v>
      </c>
      <c r="Y50" s="87"/>
    </row>
    <row r="51" spans="1:25" s="55" customFormat="1" ht="12.75" customHeight="1">
      <c r="A51" s="74">
        <v>47</v>
      </c>
      <c r="B51" s="75" t="s">
        <v>380</v>
      </c>
      <c r="C51" s="83" t="s">
        <v>381</v>
      </c>
      <c r="D51" s="154">
        <v>0</v>
      </c>
      <c r="E51" s="154">
        <v>0</v>
      </c>
      <c r="F51" s="154">
        <v>0</v>
      </c>
      <c r="G51" s="154">
        <v>0</v>
      </c>
      <c r="H51" s="154">
        <v>0</v>
      </c>
      <c r="I51" s="154">
        <v>0</v>
      </c>
      <c r="J51" s="154">
        <v>0</v>
      </c>
      <c r="K51" s="154">
        <v>0</v>
      </c>
      <c r="L51" s="154">
        <v>0</v>
      </c>
      <c r="M51" s="154">
        <v>0</v>
      </c>
      <c r="N51" s="154">
        <v>0</v>
      </c>
      <c r="O51" s="154">
        <v>0</v>
      </c>
      <c r="P51" s="154">
        <v>0</v>
      </c>
      <c r="Q51" s="154">
        <v>0</v>
      </c>
      <c r="R51" s="154">
        <v>0</v>
      </c>
      <c r="S51" s="154">
        <v>0</v>
      </c>
      <c r="T51" s="154">
        <v>0</v>
      </c>
      <c r="U51" s="154">
        <v>0</v>
      </c>
      <c r="V51" s="154">
        <v>0</v>
      </c>
      <c r="W51" s="154">
        <v>0</v>
      </c>
      <c r="X51" s="154">
        <v>0</v>
      </c>
      <c r="Y51" s="87"/>
    </row>
    <row r="52" spans="1:25" s="55" customFormat="1" ht="12.75" customHeight="1">
      <c r="A52" s="74">
        <v>48</v>
      </c>
      <c r="B52" s="75" t="s">
        <v>382</v>
      </c>
      <c r="C52" s="79" t="s">
        <v>383</v>
      </c>
      <c r="D52" s="154">
        <v>0</v>
      </c>
      <c r="E52" s="154">
        <v>0</v>
      </c>
      <c r="F52" s="154">
        <v>0</v>
      </c>
      <c r="G52" s="154">
        <v>0</v>
      </c>
      <c r="H52" s="154">
        <v>0</v>
      </c>
      <c r="I52" s="154">
        <v>0</v>
      </c>
      <c r="J52" s="154">
        <v>0</v>
      </c>
      <c r="K52" s="154">
        <v>0</v>
      </c>
      <c r="L52" s="154">
        <v>0</v>
      </c>
      <c r="M52" s="154">
        <v>0</v>
      </c>
      <c r="N52" s="154">
        <v>0</v>
      </c>
      <c r="O52" s="154">
        <v>0</v>
      </c>
      <c r="P52" s="154">
        <v>0</v>
      </c>
      <c r="Q52" s="154">
        <v>0</v>
      </c>
      <c r="R52" s="154">
        <v>0</v>
      </c>
      <c r="S52" s="154">
        <v>0</v>
      </c>
      <c r="T52" s="154">
        <v>0</v>
      </c>
      <c r="U52" s="154">
        <v>0</v>
      </c>
      <c r="V52" s="154">
        <v>0</v>
      </c>
      <c r="W52" s="154">
        <v>0</v>
      </c>
      <c r="X52" s="154">
        <v>0</v>
      </c>
      <c r="Y52" s="159"/>
    </row>
    <row r="53" spans="1:25" s="55" customFormat="1" ht="12.75" customHeight="1">
      <c r="A53" s="74">
        <v>49</v>
      </c>
      <c r="B53" s="75" t="s">
        <v>384</v>
      </c>
      <c r="C53" s="79" t="s">
        <v>385</v>
      </c>
      <c r="D53" s="154">
        <v>0</v>
      </c>
      <c r="E53" s="154">
        <v>0</v>
      </c>
      <c r="F53" s="154">
        <v>0</v>
      </c>
      <c r="G53" s="154">
        <v>0</v>
      </c>
      <c r="H53" s="154">
        <v>0</v>
      </c>
      <c r="I53" s="154">
        <v>0</v>
      </c>
      <c r="J53" s="154">
        <v>0</v>
      </c>
      <c r="K53" s="154">
        <v>0</v>
      </c>
      <c r="L53" s="154">
        <v>0</v>
      </c>
      <c r="M53" s="154">
        <v>0</v>
      </c>
      <c r="N53" s="154">
        <v>0</v>
      </c>
      <c r="O53" s="154">
        <v>0</v>
      </c>
      <c r="P53" s="154">
        <v>0</v>
      </c>
      <c r="Q53" s="154">
        <v>0</v>
      </c>
      <c r="R53" s="154">
        <v>0</v>
      </c>
      <c r="S53" s="154">
        <v>0</v>
      </c>
      <c r="T53" s="154">
        <v>0</v>
      </c>
      <c r="U53" s="154">
        <v>0</v>
      </c>
      <c r="V53" s="154">
        <v>0</v>
      </c>
      <c r="W53" s="154">
        <v>0</v>
      </c>
      <c r="X53" s="154">
        <v>0</v>
      </c>
      <c r="Y53" s="87"/>
    </row>
    <row r="54" spans="1:25" s="55" customFormat="1" ht="12.75" customHeight="1">
      <c r="A54" s="74">
        <v>50</v>
      </c>
      <c r="B54" s="75" t="s">
        <v>386</v>
      </c>
      <c r="C54" s="79" t="s">
        <v>387</v>
      </c>
      <c r="D54" s="154">
        <v>0</v>
      </c>
      <c r="E54" s="154">
        <v>0</v>
      </c>
      <c r="F54" s="154">
        <v>0</v>
      </c>
      <c r="G54" s="154">
        <v>0</v>
      </c>
      <c r="H54" s="154">
        <v>0</v>
      </c>
      <c r="I54" s="154">
        <v>0</v>
      </c>
      <c r="J54" s="154">
        <v>0</v>
      </c>
      <c r="K54" s="154">
        <v>0</v>
      </c>
      <c r="L54" s="154">
        <v>0</v>
      </c>
      <c r="M54" s="154">
        <v>0</v>
      </c>
      <c r="N54" s="154">
        <v>0</v>
      </c>
      <c r="O54" s="154">
        <v>0</v>
      </c>
      <c r="P54" s="154">
        <v>0</v>
      </c>
      <c r="Q54" s="154">
        <v>0</v>
      </c>
      <c r="R54" s="154">
        <v>0</v>
      </c>
      <c r="S54" s="154">
        <v>0</v>
      </c>
      <c r="T54" s="154">
        <v>0</v>
      </c>
      <c r="U54" s="154">
        <v>0</v>
      </c>
      <c r="V54" s="154">
        <v>0</v>
      </c>
      <c r="W54" s="154">
        <v>0</v>
      </c>
      <c r="X54" s="154">
        <v>0</v>
      </c>
      <c r="Y54" s="87"/>
    </row>
    <row r="55" spans="1:25" s="55" customFormat="1" ht="12.75" customHeight="1">
      <c r="A55" s="74">
        <v>51</v>
      </c>
      <c r="B55" s="75" t="s">
        <v>388</v>
      </c>
      <c r="C55" s="83" t="s">
        <v>389</v>
      </c>
      <c r="D55" s="154">
        <v>0</v>
      </c>
      <c r="E55" s="154">
        <v>0</v>
      </c>
      <c r="F55" s="154">
        <v>0</v>
      </c>
      <c r="G55" s="154">
        <v>0</v>
      </c>
      <c r="H55" s="154">
        <v>0</v>
      </c>
      <c r="I55" s="154">
        <v>0</v>
      </c>
      <c r="J55" s="154">
        <v>0</v>
      </c>
      <c r="K55" s="154">
        <v>0</v>
      </c>
      <c r="L55" s="154">
        <v>0</v>
      </c>
      <c r="M55" s="154">
        <v>0</v>
      </c>
      <c r="N55" s="154">
        <v>0</v>
      </c>
      <c r="O55" s="154">
        <v>0</v>
      </c>
      <c r="P55" s="154">
        <v>0</v>
      </c>
      <c r="Q55" s="154">
        <v>0</v>
      </c>
      <c r="R55" s="154">
        <v>0</v>
      </c>
      <c r="S55" s="154">
        <v>0</v>
      </c>
      <c r="T55" s="154">
        <v>0</v>
      </c>
      <c r="U55" s="154">
        <v>0</v>
      </c>
      <c r="V55" s="154">
        <v>0</v>
      </c>
      <c r="W55" s="154">
        <v>0</v>
      </c>
      <c r="X55" s="154">
        <v>0</v>
      </c>
      <c r="Y55" s="87"/>
    </row>
    <row r="56" spans="1:25" s="55" customFormat="1" ht="12.75" customHeight="1">
      <c r="A56" s="74">
        <v>52</v>
      </c>
      <c r="B56" s="75" t="s">
        <v>390</v>
      </c>
      <c r="C56" s="79" t="s">
        <v>391</v>
      </c>
      <c r="D56" s="154">
        <v>0</v>
      </c>
      <c r="E56" s="154">
        <v>0</v>
      </c>
      <c r="F56" s="154">
        <v>0</v>
      </c>
      <c r="G56" s="154">
        <v>0</v>
      </c>
      <c r="H56" s="154">
        <v>0</v>
      </c>
      <c r="I56" s="154">
        <v>0</v>
      </c>
      <c r="J56" s="154">
        <v>0</v>
      </c>
      <c r="K56" s="154">
        <v>0</v>
      </c>
      <c r="L56" s="154">
        <v>0</v>
      </c>
      <c r="M56" s="154">
        <v>0</v>
      </c>
      <c r="N56" s="154">
        <v>0</v>
      </c>
      <c r="O56" s="154">
        <v>0</v>
      </c>
      <c r="P56" s="154">
        <v>0</v>
      </c>
      <c r="Q56" s="154">
        <v>0</v>
      </c>
      <c r="R56" s="154">
        <v>0</v>
      </c>
      <c r="S56" s="154">
        <v>0</v>
      </c>
      <c r="T56" s="154">
        <v>0</v>
      </c>
      <c r="U56" s="154">
        <v>0</v>
      </c>
      <c r="V56" s="154">
        <v>0</v>
      </c>
      <c r="W56" s="154">
        <v>0</v>
      </c>
      <c r="X56" s="154">
        <v>0</v>
      </c>
      <c r="Y56" s="87"/>
    </row>
    <row r="57" spans="1:25" s="55" customFormat="1" ht="12.75" customHeight="1">
      <c r="A57" s="74">
        <v>53</v>
      </c>
      <c r="B57" s="75" t="s">
        <v>392</v>
      </c>
      <c r="C57" s="79" t="s">
        <v>393</v>
      </c>
      <c r="D57" s="154">
        <v>0</v>
      </c>
      <c r="E57" s="154">
        <v>0</v>
      </c>
      <c r="F57" s="154">
        <v>0</v>
      </c>
      <c r="G57" s="154">
        <v>0</v>
      </c>
      <c r="H57" s="154">
        <v>0</v>
      </c>
      <c r="I57" s="154">
        <v>0</v>
      </c>
      <c r="J57" s="154">
        <v>0</v>
      </c>
      <c r="K57" s="154">
        <v>0</v>
      </c>
      <c r="L57" s="154">
        <v>0</v>
      </c>
      <c r="M57" s="154">
        <v>0</v>
      </c>
      <c r="N57" s="154">
        <v>0</v>
      </c>
      <c r="O57" s="154">
        <v>0</v>
      </c>
      <c r="P57" s="154">
        <v>0</v>
      </c>
      <c r="Q57" s="154">
        <v>0</v>
      </c>
      <c r="R57" s="154">
        <v>0</v>
      </c>
      <c r="S57" s="154">
        <v>0</v>
      </c>
      <c r="T57" s="154">
        <v>0</v>
      </c>
      <c r="U57" s="154">
        <v>0</v>
      </c>
      <c r="V57" s="154">
        <v>0</v>
      </c>
      <c r="W57" s="154">
        <v>0</v>
      </c>
      <c r="X57" s="154">
        <v>0</v>
      </c>
      <c r="Y57" s="87"/>
    </row>
    <row r="58" spans="1:25" s="55" customFormat="1" ht="12.75" customHeight="1">
      <c r="A58" s="74">
        <v>54</v>
      </c>
      <c r="B58" s="75" t="s">
        <v>394</v>
      </c>
      <c r="C58" s="79" t="s">
        <v>395</v>
      </c>
      <c r="D58" s="154">
        <v>0</v>
      </c>
      <c r="E58" s="154">
        <v>0</v>
      </c>
      <c r="F58" s="154">
        <v>0</v>
      </c>
      <c r="G58" s="154">
        <v>0</v>
      </c>
      <c r="H58" s="154">
        <v>0</v>
      </c>
      <c r="I58" s="154">
        <v>0</v>
      </c>
      <c r="J58" s="154">
        <v>0</v>
      </c>
      <c r="K58" s="154">
        <v>0</v>
      </c>
      <c r="L58" s="154">
        <v>0</v>
      </c>
      <c r="M58" s="154">
        <v>0</v>
      </c>
      <c r="N58" s="154">
        <v>0</v>
      </c>
      <c r="O58" s="154">
        <v>0</v>
      </c>
      <c r="P58" s="154">
        <v>0</v>
      </c>
      <c r="Q58" s="154">
        <v>0</v>
      </c>
      <c r="R58" s="154">
        <v>0</v>
      </c>
      <c r="S58" s="154">
        <v>0</v>
      </c>
      <c r="T58" s="154">
        <v>0</v>
      </c>
      <c r="U58" s="154">
        <v>0</v>
      </c>
      <c r="V58" s="154">
        <v>0</v>
      </c>
      <c r="W58" s="154">
        <v>0</v>
      </c>
      <c r="X58" s="154">
        <v>0</v>
      </c>
      <c r="Y58" s="87"/>
    </row>
    <row r="59" spans="1:25" s="55" customFormat="1" ht="12.75" customHeight="1">
      <c r="A59" s="74">
        <v>55</v>
      </c>
      <c r="B59" s="75" t="s">
        <v>396</v>
      </c>
      <c r="C59" s="79" t="s">
        <v>397</v>
      </c>
      <c r="D59" s="154">
        <v>0</v>
      </c>
      <c r="E59" s="154">
        <v>0</v>
      </c>
      <c r="F59" s="154">
        <v>0</v>
      </c>
      <c r="G59" s="154">
        <v>0</v>
      </c>
      <c r="H59" s="154">
        <v>0</v>
      </c>
      <c r="I59" s="154">
        <v>0</v>
      </c>
      <c r="J59" s="154">
        <v>0</v>
      </c>
      <c r="K59" s="154">
        <v>0</v>
      </c>
      <c r="L59" s="154">
        <v>0</v>
      </c>
      <c r="M59" s="154">
        <v>0</v>
      </c>
      <c r="N59" s="154">
        <v>0</v>
      </c>
      <c r="O59" s="154">
        <v>0</v>
      </c>
      <c r="P59" s="154">
        <v>0</v>
      </c>
      <c r="Q59" s="154">
        <v>0</v>
      </c>
      <c r="R59" s="154">
        <v>0</v>
      </c>
      <c r="S59" s="154">
        <v>0</v>
      </c>
      <c r="T59" s="154">
        <v>0</v>
      </c>
      <c r="U59" s="154">
        <v>0</v>
      </c>
      <c r="V59" s="154">
        <v>0</v>
      </c>
      <c r="W59" s="154">
        <v>0</v>
      </c>
      <c r="X59" s="154">
        <v>0</v>
      </c>
      <c r="Y59" s="87"/>
    </row>
    <row r="60" spans="1:25" s="55" customFormat="1" ht="12.75" customHeight="1">
      <c r="A60" s="74">
        <v>56</v>
      </c>
      <c r="B60" s="75" t="s">
        <v>398</v>
      </c>
      <c r="C60" s="79" t="s">
        <v>399</v>
      </c>
      <c r="D60" s="154">
        <v>0</v>
      </c>
      <c r="E60" s="154">
        <v>0</v>
      </c>
      <c r="F60" s="154">
        <v>0</v>
      </c>
      <c r="G60" s="154">
        <v>0</v>
      </c>
      <c r="H60" s="154">
        <v>0</v>
      </c>
      <c r="I60" s="154">
        <v>0</v>
      </c>
      <c r="J60" s="154">
        <v>0</v>
      </c>
      <c r="K60" s="154">
        <v>0</v>
      </c>
      <c r="L60" s="154">
        <v>0</v>
      </c>
      <c r="M60" s="154">
        <v>0</v>
      </c>
      <c r="N60" s="154">
        <v>0</v>
      </c>
      <c r="O60" s="154">
        <v>0</v>
      </c>
      <c r="P60" s="154">
        <v>0</v>
      </c>
      <c r="Q60" s="154">
        <v>0</v>
      </c>
      <c r="R60" s="154">
        <v>0</v>
      </c>
      <c r="S60" s="154">
        <v>0</v>
      </c>
      <c r="T60" s="154">
        <v>0</v>
      </c>
      <c r="U60" s="154">
        <v>0</v>
      </c>
      <c r="V60" s="154">
        <v>0</v>
      </c>
      <c r="W60" s="154">
        <v>0</v>
      </c>
      <c r="X60" s="154">
        <v>0</v>
      </c>
      <c r="Y60" s="87"/>
    </row>
    <row r="61" spans="1:25" s="55" customFormat="1" ht="12.75" customHeight="1">
      <c r="A61" s="74">
        <v>57</v>
      </c>
      <c r="B61" s="75" t="s">
        <v>400</v>
      </c>
      <c r="C61" s="79" t="s">
        <v>401</v>
      </c>
      <c r="D61" s="154">
        <v>0</v>
      </c>
      <c r="E61" s="154">
        <v>0</v>
      </c>
      <c r="F61" s="154">
        <v>0</v>
      </c>
      <c r="G61" s="154">
        <v>0</v>
      </c>
      <c r="H61" s="154">
        <v>0</v>
      </c>
      <c r="I61" s="154">
        <v>0</v>
      </c>
      <c r="J61" s="154">
        <v>0</v>
      </c>
      <c r="K61" s="154">
        <v>0</v>
      </c>
      <c r="L61" s="154">
        <v>0</v>
      </c>
      <c r="M61" s="154">
        <v>0</v>
      </c>
      <c r="N61" s="154">
        <v>0</v>
      </c>
      <c r="O61" s="154">
        <v>0</v>
      </c>
      <c r="P61" s="154">
        <v>0</v>
      </c>
      <c r="Q61" s="154">
        <v>0</v>
      </c>
      <c r="R61" s="154">
        <v>0</v>
      </c>
      <c r="S61" s="154">
        <v>0</v>
      </c>
      <c r="T61" s="154">
        <v>0</v>
      </c>
      <c r="U61" s="154">
        <v>0</v>
      </c>
      <c r="V61" s="154">
        <v>0</v>
      </c>
      <c r="W61" s="154">
        <v>0</v>
      </c>
      <c r="X61" s="154">
        <v>0</v>
      </c>
      <c r="Y61" s="87"/>
    </row>
    <row r="62" spans="1:25" s="55" customFormat="1" ht="12.75" customHeight="1">
      <c r="A62" s="74">
        <v>58</v>
      </c>
      <c r="B62" s="75" t="s">
        <v>402</v>
      </c>
      <c r="C62" s="83" t="s">
        <v>403</v>
      </c>
      <c r="D62" s="154">
        <v>0</v>
      </c>
      <c r="E62" s="154">
        <v>0</v>
      </c>
      <c r="F62" s="154">
        <v>0</v>
      </c>
      <c r="G62" s="154">
        <v>0</v>
      </c>
      <c r="H62" s="154">
        <v>0</v>
      </c>
      <c r="I62" s="154">
        <v>0</v>
      </c>
      <c r="J62" s="154">
        <v>0</v>
      </c>
      <c r="K62" s="154">
        <v>0</v>
      </c>
      <c r="L62" s="154">
        <v>0</v>
      </c>
      <c r="M62" s="154">
        <v>0</v>
      </c>
      <c r="N62" s="154">
        <v>0</v>
      </c>
      <c r="O62" s="154">
        <v>0</v>
      </c>
      <c r="P62" s="154">
        <v>0</v>
      </c>
      <c r="Q62" s="154">
        <v>0</v>
      </c>
      <c r="R62" s="154">
        <v>0</v>
      </c>
      <c r="S62" s="154">
        <v>0</v>
      </c>
      <c r="T62" s="154">
        <v>0</v>
      </c>
      <c r="U62" s="154">
        <v>0</v>
      </c>
      <c r="V62" s="154">
        <v>0</v>
      </c>
      <c r="W62" s="154">
        <v>0</v>
      </c>
      <c r="X62" s="154">
        <v>0</v>
      </c>
      <c r="Y62" s="87"/>
    </row>
    <row r="63" spans="1:25" s="55" customFormat="1" ht="12.75" customHeight="1">
      <c r="A63" s="74">
        <v>59</v>
      </c>
      <c r="B63" s="75" t="s">
        <v>404</v>
      </c>
      <c r="C63" s="83" t="s">
        <v>405</v>
      </c>
      <c r="D63" s="154">
        <v>0</v>
      </c>
      <c r="E63" s="154">
        <v>0</v>
      </c>
      <c r="F63" s="154">
        <v>0</v>
      </c>
      <c r="G63" s="154">
        <v>0</v>
      </c>
      <c r="H63" s="154">
        <v>0</v>
      </c>
      <c r="I63" s="154">
        <v>0</v>
      </c>
      <c r="J63" s="154">
        <v>0</v>
      </c>
      <c r="K63" s="154">
        <v>0</v>
      </c>
      <c r="L63" s="154">
        <v>0</v>
      </c>
      <c r="M63" s="154">
        <v>0</v>
      </c>
      <c r="N63" s="154">
        <v>0</v>
      </c>
      <c r="O63" s="154">
        <v>0</v>
      </c>
      <c r="P63" s="154">
        <v>0</v>
      </c>
      <c r="Q63" s="154">
        <v>0</v>
      </c>
      <c r="R63" s="154">
        <v>0</v>
      </c>
      <c r="S63" s="154">
        <v>0</v>
      </c>
      <c r="T63" s="154">
        <v>0</v>
      </c>
      <c r="U63" s="154">
        <v>0</v>
      </c>
      <c r="V63" s="154">
        <v>0</v>
      </c>
      <c r="W63" s="154">
        <v>0</v>
      </c>
      <c r="X63" s="154">
        <v>0</v>
      </c>
      <c r="Y63" s="87"/>
    </row>
    <row r="64" spans="1:25" s="55" customFormat="1" ht="12.75" customHeight="1">
      <c r="A64" s="74">
        <v>60</v>
      </c>
      <c r="B64" s="75" t="s">
        <v>406</v>
      </c>
      <c r="C64" s="83" t="s">
        <v>407</v>
      </c>
      <c r="D64" s="154">
        <v>0</v>
      </c>
      <c r="E64" s="154">
        <v>0</v>
      </c>
      <c r="F64" s="154">
        <v>0</v>
      </c>
      <c r="G64" s="154">
        <v>0</v>
      </c>
      <c r="H64" s="154">
        <v>0</v>
      </c>
      <c r="I64" s="154">
        <v>0</v>
      </c>
      <c r="J64" s="154">
        <v>0</v>
      </c>
      <c r="K64" s="154">
        <v>0</v>
      </c>
      <c r="L64" s="154">
        <v>0</v>
      </c>
      <c r="M64" s="154">
        <v>0</v>
      </c>
      <c r="N64" s="154">
        <v>0</v>
      </c>
      <c r="O64" s="154">
        <v>0</v>
      </c>
      <c r="P64" s="154">
        <v>0</v>
      </c>
      <c r="Q64" s="154">
        <v>0</v>
      </c>
      <c r="R64" s="154">
        <v>0</v>
      </c>
      <c r="S64" s="154">
        <v>0</v>
      </c>
      <c r="T64" s="154">
        <v>0</v>
      </c>
      <c r="U64" s="154">
        <v>0</v>
      </c>
      <c r="V64" s="154">
        <v>0</v>
      </c>
      <c r="W64" s="154">
        <v>0</v>
      </c>
      <c r="X64" s="154">
        <v>0</v>
      </c>
      <c r="Y64" s="87"/>
    </row>
    <row r="65" spans="1:26" s="55" customFormat="1" ht="12.75" customHeight="1">
      <c r="A65" s="74">
        <v>61</v>
      </c>
      <c r="B65" s="75" t="s">
        <v>408</v>
      </c>
      <c r="C65" s="83" t="s">
        <v>409</v>
      </c>
      <c r="D65" s="154">
        <v>0</v>
      </c>
      <c r="E65" s="154">
        <v>0</v>
      </c>
      <c r="F65" s="154">
        <v>0</v>
      </c>
      <c r="G65" s="154">
        <v>0</v>
      </c>
      <c r="H65" s="154">
        <v>0</v>
      </c>
      <c r="I65" s="154">
        <v>0</v>
      </c>
      <c r="J65" s="154">
        <v>0</v>
      </c>
      <c r="K65" s="154">
        <v>0</v>
      </c>
      <c r="L65" s="154">
        <v>0</v>
      </c>
      <c r="M65" s="154">
        <v>0</v>
      </c>
      <c r="N65" s="154">
        <v>0</v>
      </c>
      <c r="O65" s="154">
        <v>0</v>
      </c>
      <c r="P65" s="154">
        <v>0</v>
      </c>
      <c r="Q65" s="154">
        <v>0</v>
      </c>
      <c r="R65" s="154">
        <v>0</v>
      </c>
      <c r="S65" s="154">
        <v>0</v>
      </c>
      <c r="T65" s="154">
        <v>0</v>
      </c>
      <c r="U65" s="154">
        <v>0</v>
      </c>
      <c r="V65" s="154">
        <v>0</v>
      </c>
      <c r="W65" s="154">
        <v>0</v>
      </c>
      <c r="X65" s="154">
        <v>0</v>
      </c>
      <c r="Y65" s="87"/>
    </row>
    <row r="66" spans="1:26" s="55" customFormat="1" ht="12.75" customHeight="1">
      <c r="A66" s="74">
        <v>62</v>
      </c>
      <c r="B66" s="89" t="s">
        <v>410</v>
      </c>
      <c r="C66" s="83" t="s">
        <v>411</v>
      </c>
      <c r="D66" s="154">
        <v>0</v>
      </c>
      <c r="E66" s="154">
        <v>0</v>
      </c>
      <c r="F66" s="154">
        <v>0</v>
      </c>
      <c r="G66" s="154">
        <v>0</v>
      </c>
      <c r="H66" s="154">
        <v>0</v>
      </c>
      <c r="I66" s="154">
        <v>0</v>
      </c>
      <c r="J66" s="154">
        <v>0</v>
      </c>
      <c r="K66" s="154">
        <v>0</v>
      </c>
      <c r="L66" s="154">
        <v>0</v>
      </c>
      <c r="M66" s="154">
        <v>0</v>
      </c>
      <c r="N66" s="154">
        <v>0</v>
      </c>
      <c r="O66" s="154">
        <v>0</v>
      </c>
      <c r="P66" s="154">
        <v>0</v>
      </c>
      <c r="Q66" s="154">
        <v>0</v>
      </c>
      <c r="R66" s="154">
        <v>0</v>
      </c>
      <c r="S66" s="154">
        <v>0</v>
      </c>
      <c r="T66" s="154">
        <v>0</v>
      </c>
      <c r="U66" s="154">
        <v>0</v>
      </c>
      <c r="V66" s="154">
        <v>0</v>
      </c>
      <c r="W66" s="154">
        <v>0</v>
      </c>
      <c r="X66" s="154">
        <v>0</v>
      </c>
      <c r="Y66" s="87"/>
    </row>
    <row r="67" spans="1:26" s="55" customFormat="1" ht="12.75" customHeight="1">
      <c r="A67" s="74">
        <v>63</v>
      </c>
      <c r="B67" s="89" t="s">
        <v>412</v>
      </c>
      <c r="C67" s="83" t="s">
        <v>413</v>
      </c>
      <c r="D67" s="154">
        <v>0</v>
      </c>
      <c r="E67" s="154">
        <v>0</v>
      </c>
      <c r="F67" s="154">
        <v>0</v>
      </c>
      <c r="G67" s="154">
        <v>0</v>
      </c>
      <c r="H67" s="154">
        <v>0</v>
      </c>
      <c r="I67" s="154">
        <v>0</v>
      </c>
      <c r="J67" s="154">
        <v>0</v>
      </c>
      <c r="K67" s="154">
        <v>0</v>
      </c>
      <c r="L67" s="154">
        <v>0</v>
      </c>
      <c r="M67" s="154">
        <v>0</v>
      </c>
      <c r="N67" s="154">
        <v>0</v>
      </c>
      <c r="O67" s="154">
        <v>0</v>
      </c>
      <c r="P67" s="154">
        <v>0</v>
      </c>
      <c r="Q67" s="154">
        <v>0</v>
      </c>
      <c r="R67" s="154">
        <v>0</v>
      </c>
      <c r="S67" s="154">
        <v>0</v>
      </c>
      <c r="T67" s="154">
        <v>0</v>
      </c>
      <c r="U67" s="154">
        <v>0</v>
      </c>
      <c r="V67" s="154">
        <v>0</v>
      </c>
      <c r="W67" s="154">
        <v>0</v>
      </c>
      <c r="X67" s="154">
        <v>0</v>
      </c>
      <c r="Y67" s="87"/>
    </row>
    <row r="68" spans="1:26" s="55" customFormat="1" ht="12.75" customHeight="1">
      <c r="A68" s="74">
        <v>64</v>
      </c>
      <c r="B68" s="89" t="s">
        <v>414</v>
      </c>
      <c r="C68" s="83" t="s">
        <v>415</v>
      </c>
      <c r="D68" s="154">
        <v>0</v>
      </c>
      <c r="E68" s="154">
        <v>0</v>
      </c>
      <c r="F68" s="154">
        <v>0</v>
      </c>
      <c r="G68" s="154">
        <v>0</v>
      </c>
      <c r="H68" s="154">
        <v>0</v>
      </c>
      <c r="I68" s="154">
        <v>0</v>
      </c>
      <c r="J68" s="154">
        <v>0</v>
      </c>
      <c r="K68" s="154">
        <v>0</v>
      </c>
      <c r="L68" s="154">
        <v>0</v>
      </c>
      <c r="M68" s="154">
        <v>0</v>
      </c>
      <c r="N68" s="154">
        <v>0</v>
      </c>
      <c r="O68" s="154">
        <v>0</v>
      </c>
      <c r="P68" s="154">
        <v>0</v>
      </c>
      <c r="Q68" s="154">
        <v>0</v>
      </c>
      <c r="R68" s="154">
        <v>0</v>
      </c>
      <c r="S68" s="154">
        <v>0</v>
      </c>
      <c r="T68" s="154">
        <v>0</v>
      </c>
      <c r="U68" s="154">
        <v>0</v>
      </c>
      <c r="V68" s="154">
        <v>0</v>
      </c>
      <c r="W68" s="154">
        <v>0</v>
      </c>
      <c r="X68" s="154">
        <v>0</v>
      </c>
      <c r="Y68" s="87"/>
    </row>
    <row r="69" spans="1:26" s="55" customFormat="1" ht="12.75" customHeight="1">
      <c r="A69" s="74">
        <v>65</v>
      </c>
      <c r="B69" s="75" t="s">
        <v>416</v>
      </c>
      <c r="C69" s="83" t="s">
        <v>417</v>
      </c>
      <c r="D69" s="154">
        <v>0</v>
      </c>
      <c r="E69" s="154">
        <v>0</v>
      </c>
      <c r="F69" s="154">
        <v>0</v>
      </c>
      <c r="G69" s="154">
        <v>0</v>
      </c>
      <c r="H69" s="154">
        <v>0</v>
      </c>
      <c r="I69" s="154">
        <v>0</v>
      </c>
      <c r="J69" s="154">
        <v>0</v>
      </c>
      <c r="K69" s="154">
        <v>0</v>
      </c>
      <c r="L69" s="154">
        <v>0</v>
      </c>
      <c r="M69" s="154">
        <v>0</v>
      </c>
      <c r="N69" s="154">
        <v>0</v>
      </c>
      <c r="O69" s="154">
        <v>0</v>
      </c>
      <c r="P69" s="154">
        <v>0</v>
      </c>
      <c r="Q69" s="154">
        <v>0</v>
      </c>
      <c r="R69" s="154">
        <v>0</v>
      </c>
      <c r="S69" s="154">
        <v>0</v>
      </c>
      <c r="T69" s="154">
        <v>0</v>
      </c>
      <c r="U69" s="154">
        <v>0</v>
      </c>
      <c r="V69" s="154">
        <v>0</v>
      </c>
      <c r="W69" s="154">
        <v>0</v>
      </c>
      <c r="X69" s="154">
        <v>0</v>
      </c>
      <c r="Y69" s="87"/>
    </row>
    <row r="70" spans="1:26" s="55" customFormat="1" ht="12.75" customHeight="1">
      <c r="A70" s="74">
        <v>66</v>
      </c>
      <c r="B70" s="75" t="s">
        <v>418</v>
      </c>
      <c r="C70" s="83" t="s">
        <v>419</v>
      </c>
      <c r="D70" s="154">
        <v>1094.6281444848485</v>
      </c>
      <c r="E70" s="154">
        <v>1042.0231141818181</v>
      </c>
      <c r="F70" s="154">
        <v>989.3274172121213</v>
      </c>
      <c r="G70" s="154">
        <v>936.54105357575747</v>
      </c>
      <c r="H70" s="154">
        <v>883.66402327272715</v>
      </c>
      <c r="I70" s="154">
        <v>830.69632630302999</v>
      </c>
      <c r="J70" s="154">
        <v>781.2099626666668</v>
      </c>
      <c r="K70" s="154">
        <v>683.41615314285718</v>
      </c>
      <c r="L70" s="154">
        <v>585.5794864761906</v>
      </c>
      <c r="M70" s="154">
        <v>487.69996266666669</v>
      </c>
      <c r="N70" s="154">
        <v>389.7775817142857</v>
      </c>
      <c r="O70" s="154">
        <v>398.53234361904759</v>
      </c>
      <c r="P70" s="154">
        <v>374.26424838095238</v>
      </c>
      <c r="Q70" s="154">
        <v>340.25329599999998</v>
      </c>
      <c r="R70" s="154">
        <v>323.18129600000003</v>
      </c>
      <c r="S70" s="154">
        <v>313.28729599999997</v>
      </c>
      <c r="T70" s="154">
        <v>305.95409599999999</v>
      </c>
      <c r="U70" s="154">
        <v>286.51529599999998</v>
      </c>
      <c r="V70" s="154">
        <v>265.56329599999998</v>
      </c>
      <c r="W70" s="154">
        <v>251.20729599999996</v>
      </c>
      <c r="X70" s="154">
        <v>262.07129600000002</v>
      </c>
      <c r="Y70" s="87"/>
    </row>
    <row r="71" spans="1:26" s="55" customFormat="1" ht="12.75" customHeight="1">
      <c r="A71" s="74">
        <v>67</v>
      </c>
      <c r="B71" s="89" t="s">
        <v>420</v>
      </c>
      <c r="C71" s="81" t="s">
        <v>421</v>
      </c>
      <c r="D71" s="154">
        <v>0</v>
      </c>
      <c r="E71" s="154">
        <v>0</v>
      </c>
      <c r="F71" s="154">
        <v>0</v>
      </c>
      <c r="G71" s="154">
        <v>0</v>
      </c>
      <c r="H71" s="154">
        <v>0</v>
      </c>
      <c r="I71" s="154">
        <v>0</v>
      </c>
      <c r="J71" s="154">
        <v>0</v>
      </c>
      <c r="K71" s="154">
        <v>0</v>
      </c>
      <c r="L71" s="154">
        <v>0</v>
      </c>
      <c r="M71" s="154">
        <v>0</v>
      </c>
      <c r="N71" s="154">
        <v>0</v>
      </c>
      <c r="O71" s="154">
        <v>0</v>
      </c>
      <c r="P71" s="154">
        <v>0</v>
      </c>
      <c r="Q71" s="154">
        <v>0</v>
      </c>
      <c r="R71" s="154">
        <v>0</v>
      </c>
      <c r="S71" s="154">
        <v>0</v>
      </c>
      <c r="T71" s="154">
        <v>0</v>
      </c>
      <c r="U71" s="154">
        <v>0</v>
      </c>
      <c r="V71" s="154">
        <v>0</v>
      </c>
      <c r="W71" s="154">
        <v>0</v>
      </c>
      <c r="X71" s="154">
        <v>0</v>
      </c>
      <c r="Y71" s="159"/>
    </row>
    <row r="72" spans="1:26" s="55" customFormat="1" ht="6.95" customHeight="1">
      <c r="A72" s="90"/>
      <c r="B72" s="91"/>
      <c r="C72" s="92"/>
      <c r="D72" s="154"/>
      <c r="E72" s="154"/>
      <c r="F72" s="154"/>
      <c r="G72" s="154"/>
      <c r="H72" s="154"/>
      <c r="I72" s="154"/>
      <c r="J72" s="154"/>
      <c r="K72" s="154"/>
      <c r="L72" s="154"/>
      <c r="M72" s="154"/>
      <c r="N72" s="154"/>
      <c r="O72" s="154"/>
      <c r="P72" s="154"/>
      <c r="Q72" s="154"/>
      <c r="R72" s="154"/>
      <c r="S72" s="154"/>
      <c r="T72" s="154"/>
      <c r="U72" s="154"/>
      <c r="V72" s="154"/>
      <c r="W72" s="154"/>
      <c r="X72" s="154"/>
      <c r="Y72" s="87"/>
    </row>
    <row r="73" spans="1:26" s="55" customFormat="1" ht="15" customHeight="1">
      <c r="A73" s="74">
        <v>68</v>
      </c>
      <c r="B73" s="91"/>
      <c r="C73" s="95" t="s">
        <v>422</v>
      </c>
      <c r="D73" s="154">
        <v>183491.35573709273</v>
      </c>
      <c r="E73" s="154">
        <v>187885.07274866331</v>
      </c>
      <c r="F73" s="154">
        <v>178643.89547802668</v>
      </c>
      <c r="G73" s="154">
        <v>136200.57433029806</v>
      </c>
      <c r="H73" s="154">
        <v>125176.70097734746</v>
      </c>
      <c r="I73" s="154">
        <v>125734.53845045609</v>
      </c>
      <c r="J73" s="154">
        <v>130340.13641021066</v>
      </c>
      <c r="K73" s="154">
        <v>128842.05152775548</v>
      </c>
      <c r="L73" s="154">
        <v>127644.36610814639</v>
      </c>
      <c r="M73" s="154">
        <v>134927.31668901979</v>
      </c>
      <c r="N73" s="154">
        <v>128884.03720615977</v>
      </c>
      <c r="O73" s="154">
        <v>127544.12511605745</v>
      </c>
      <c r="P73" s="154">
        <v>133563.40793720481</v>
      </c>
      <c r="Q73" s="154">
        <v>135040.05629160651</v>
      </c>
      <c r="R73" s="154">
        <v>133062.42436985954</v>
      </c>
      <c r="S73" s="154">
        <v>104946.33350447442</v>
      </c>
      <c r="T73" s="154">
        <v>109130.66050409862</v>
      </c>
      <c r="U73" s="154">
        <v>106578.71184204814</v>
      </c>
      <c r="V73" s="154">
        <v>108393.27898950705</v>
      </c>
      <c r="W73" s="154">
        <v>111048.02875391532</v>
      </c>
      <c r="X73" s="154">
        <v>112556.11715223514</v>
      </c>
      <c r="Y73" s="159"/>
      <c r="Z73" s="80"/>
    </row>
    <row r="74" spans="1:26" s="55" customFormat="1" ht="15" customHeight="1">
      <c r="A74" s="74">
        <v>69</v>
      </c>
      <c r="B74" s="91"/>
      <c r="C74" s="162" t="s">
        <v>423</v>
      </c>
      <c r="D74" s="154">
        <v>1099.6628001668485</v>
      </c>
      <c r="E74" s="154">
        <v>1048.4522626918183</v>
      </c>
      <c r="F74" s="154">
        <v>995.88271308212131</v>
      </c>
      <c r="G74" s="154">
        <v>943.41869012975758</v>
      </c>
      <c r="H74" s="154">
        <v>891.70341919472719</v>
      </c>
      <c r="I74" s="154">
        <v>838.04473905103009</v>
      </c>
      <c r="J74" s="154">
        <v>788.09106804666669</v>
      </c>
      <c r="K74" s="154">
        <v>691.01841317085723</v>
      </c>
      <c r="L74" s="154">
        <v>594.27342717219051</v>
      </c>
      <c r="M74" s="154">
        <v>497.08513571666674</v>
      </c>
      <c r="N74" s="154">
        <v>399.22445985028577</v>
      </c>
      <c r="O74" s="154">
        <v>407.40037425704759</v>
      </c>
      <c r="P74" s="154">
        <v>384.52495763095243</v>
      </c>
      <c r="Q74" s="154">
        <v>350.03071871399999</v>
      </c>
      <c r="R74" s="154">
        <v>334.83663800999994</v>
      </c>
      <c r="S74" s="154">
        <v>325.26851792399998</v>
      </c>
      <c r="T74" s="154">
        <v>318.35715321599997</v>
      </c>
      <c r="U74" s="154">
        <v>298.97226632599995</v>
      </c>
      <c r="V74" s="154">
        <v>278.08294132199995</v>
      </c>
      <c r="W74" s="154">
        <v>263.39274126800001</v>
      </c>
      <c r="X74" s="154">
        <v>274.17824232600003</v>
      </c>
      <c r="Y74" s="159"/>
    </row>
    <row r="75" spans="1:26" s="55" customFormat="1" ht="15" customHeight="1">
      <c r="A75" s="74">
        <v>70</v>
      </c>
      <c r="B75" s="91"/>
      <c r="C75" s="95" t="s">
        <v>425</v>
      </c>
      <c r="D75" s="154">
        <v>184591.01853725957</v>
      </c>
      <c r="E75" s="154">
        <v>188933.52501135512</v>
      </c>
      <c r="F75" s="154">
        <v>179639.77819110881</v>
      </c>
      <c r="G75" s="154">
        <v>137143.99302042782</v>
      </c>
      <c r="H75" s="154">
        <v>126068.40439654219</v>
      </c>
      <c r="I75" s="154">
        <v>126572.58318950712</v>
      </c>
      <c r="J75" s="154">
        <v>131128.22747825732</v>
      </c>
      <c r="K75" s="154">
        <v>129533.06994092633</v>
      </c>
      <c r="L75" s="154">
        <v>128238.63953531858</v>
      </c>
      <c r="M75" s="154">
        <v>135424.40182473644</v>
      </c>
      <c r="N75" s="154">
        <v>129283.26166601006</v>
      </c>
      <c r="O75" s="154">
        <v>127951.5254903145</v>
      </c>
      <c r="P75" s="154">
        <v>133947.93289483577</v>
      </c>
      <c r="Q75" s="154">
        <v>135390.08701032051</v>
      </c>
      <c r="R75" s="154">
        <v>133397.26100786953</v>
      </c>
      <c r="S75" s="154">
        <v>105271.60202239842</v>
      </c>
      <c r="T75" s="154">
        <v>109449.01765731462</v>
      </c>
      <c r="U75" s="154">
        <v>106877.68410837415</v>
      </c>
      <c r="V75" s="154">
        <v>108671.36193082905</v>
      </c>
      <c r="W75" s="154">
        <v>111311.42149518333</v>
      </c>
      <c r="X75" s="154">
        <v>112830.29539456114</v>
      </c>
      <c r="Y75" s="159"/>
    </row>
    <row r="76" spans="1:26" ht="15" customHeight="1">
      <c r="A76" s="98" t="s">
        <v>569</v>
      </c>
    </row>
    <row r="77" spans="1:26" ht="15" customHeight="1">
      <c r="A77" s="99" t="s">
        <v>595</v>
      </c>
      <c r="C77" s="99"/>
    </row>
    <row r="78" spans="1:26" ht="12" customHeight="1">
      <c r="B78" s="99"/>
      <c r="C78" s="99"/>
    </row>
    <row r="79" spans="1:26" ht="12" customHeight="1">
      <c r="B79" s="102"/>
      <c r="C79" s="103"/>
    </row>
    <row r="80" spans="1:26" s="101" customFormat="1" ht="12" customHeight="1">
      <c r="B80" s="113"/>
      <c r="C80" s="114"/>
      <c r="D80" s="100"/>
      <c r="E80" s="100"/>
      <c r="F80" s="100"/>
      <c r="G80" s="100"/>
      <c r="H80" s="100"/>
      <c r="I80" s="100"/>
      <c r="J80" s="100"/>
      <c r="K80" s="100"/>
      <c r="L80" s="100"/>
      <c r="M80" s="100"/>
      <c r="N80" s="100"/>
      <c r="O80" s="100"/>
      <c r="P80" s="100"/>
      <c r="Q80" s="100"/>
      <c r="R80" s="100"/>
      <c r="S80" s="100"/>
      <c r="T80" s="100"/>
      <c r="U80" s="100"/>
      <c r="V80" s="100"/>
      <c r="W80" s="100"/>
      <c r="X80" s="100"/>
      <c r="Y80" s="213"/>
    </row>
    <row r="81" spans="2:24" ht="12" customHeight="1">
      <c r="B81" s="102"/>
      <c r="C81" s="103"/>
    </row>
    <row r="82" spans="2:24" ht="12" customHeight="1">
      <c r="B82" s="102"/>
      <c r="C82" s="103"/>
    </row>
    <row r="83" spans="2:24" ht="12" customHeight="1">
      <c r="B83" s="102"/>
      <c r="C83" s="103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ht="12" customHeight="1">
      <c r="B84" s="102"/>
      <c r="C84" s="103"/>
      <c r="D84" s="109"/>
      <c r="E84" s="109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09"/>
      <c r="T84" s="109"/>
      <c r="U84" s="109"/>
      <c r="V84" s="109"/>
      <c r="W84" s="109"/>
      <c r="X84" s="109"/>
    </row>
    <row r="85" spans="2:24" ht="12" customHeight="1">
      <c r="B85" s="102"/>
      <c r="C85" s="103"/>
    </row>
    <row r="86" spans="2:24" ht="12" customHeight="1">
      <c r="B86" s="102"/>
    </row>
    <row r="87" spans="2:24" ht="12" customHeight="1">
      <c r="B87" s="102"/>
    </row>
    <row r="88" spans="2:24" ht="12" customHeight="1">
      <c r="B88" s="102"/>
    </row>
    <row r="89" spans="2:24" ht="15" customHeight="1">
      <c r="B89" s="102"/>
    </row>
    <row r="90" spans="2:24" ht="15" customHeight="1">
      <c r="B90" s="102"/>
    </row>
    <row r="91" spans="2:24" ht="15" customHeight="1">
      <c r="B91" s="102"/>
    </row>
    <row r="92" spans="2:24" ht="15" customHeight="1">
      <c r="B92" s="102"/>
    </row>
    <row r="93" spans="2:24" ht="15" customHeight="1">
      <c r="B93" s="102"/>
      <c r="C93" s="103"/>
    </row>
    <row r="94" spans="2:24" ht="15" customHeight="1">
      <c r="B94" s="102"/>
      <c r="C94" s="103"/>
    </row>
    <row r="95" spans="2:24" ht="15" customHeight="1">
      <c r="B95" s="102"/>
      <c r="C95" s="103"/>
    </row>
    <row r="96" spans="2:24" ht="15" customHeight="1">
      <c r="B96" s="102"/>
      <c r="C96" s="103"/>
    </row>
    <row r="97" spans="2:3" ht="15" customHeight="1">
      <c r="B97" s="102"/>
      <c r="C97" s="103"/>
    </row>
    <row r="98" spans="2:3" ht="15" customHeight="1">
      <c r="B98" s="102"/>
      <c r="C98" s="103"/>
    </row>
    <row r="99" spans="2:3" ht="15" customHeight="1">
      <c r="B99" s="102"/>
      <c r="C99" s="103"/>
    </row>
    <row r="100" spans="2:3" ht="15" customHeight="1">
      <c r="B100" s="102"/>
      <c r="C100" s="103"/>
    </row>
    <row r="101" spans="2:3" ht="15" customHeight="1">
      <c r="B101" s="102"/>
      <c r="C101" s="103"/>
    </row>
    <row r="102" spans="2:3" ht="15" customHeight="1">
      <c r="B102" s="102"/>
      <c r="C102" s="103"/>
    </row>
    <row r="103" spans="2:3" ht="15" customHeight="1">
      <c r="B103" s="102"/>
      <c r="C103" s="103"/>
    </row>
    <row r="104" spans="2:3" ht="15" customHeight="1">
      <c r="B104" s="102"/>
      <c r="C104" s="103"/>
    </row>
    <row r="105" spans="2:3" ht="15" customHeight="1">
      <c r="B105" s="102"/>
      <c r="C105" s="103"/>
    </row>
    <row r="106" spans="2:3" ht="15" customHeight="1">
      <c r="B106" s="102"/>
      <c r="C106" s="103"/>
    </row>
    <row r="107" spans="2:3" ht="15" customHeight="1">
      <c r="B107" s="102"/>
      <c r="C107" s="103"/>
    </row>
    <row r="108" spans="2:3" ht="15" customHeight="1">
      <c r="B108" s="102"/>
      <c r="C108" s="103"/>
    </row>
    <row r="109" spans="2:3" ht="15" customHeight="1">
      <c r="B109" s="102"/>
      <c r="C109" s="103"/>
    </row>
    <row r="110" spans="2:3" ht="15" customHeight="1">
      <c r="B110" s="102"/>
      <c r="C110" s="103"/>
    </row>
    <row r="111" spans="2:3" ht="15" customHeight="1">
      <c r="B111" s="102"/>
      <c r="C111" s="103"/>
    </row>
    <row r="112" spans="2:3" ht="15" customHeight="1">
      <c r="B112" s="102"/>
      <c r="C112" s="103"/>
    </row>
    <row r="113" spans="2:3" ht="15" customHeight="1">
      <c r="B113" s="102"/>
      <c r="C113" s="103"/>
    </row>
    <row r="114" spans="2:3" ht="15" customHeight="1">
      <c r="B114" s="102"/>
      <c r="C114" s="103"/>
    </row>
    <row r="115" spans="2:3" ht="15" customHeight="1">
      <c r="B115" s="102"/>
      <c r="C115" s="103"/>
    </row>
    <row r="116" spans="2:3" ht="15" customHeight="1">
      <c r="B116" s="102"/>
      <c r="C116" s="103"/>
    </row>
    <row r="117" spans="2:3" ht="15" customHeight="1">
      <c r="B117" s="102"/>
      <c r="C117" s="103"/>
    </row>
    <row r="118" spans="2:3" ht="15" customHeight="1">
      <c r="B118" s="102"/>
      <c r="C118" s="103"/>
    </row>
    <row r="119" spans="2:3" ht="15" customHeight="1">
      <c r="B119" s="102"/>
      <c r="C119" s="103"/>
    </row>
    <row r="120" spans="2:3" ht="15" customHeight="1">
      <c r="B120" s="102"/>
      <c r="C120" s="103"/>
    </row>
    <row r="121" spans="2:3" ht="15" customHeight="1">
      <c r="B121" s="102"/>
      <c r="C121" s="103"/>
    </row>
    <row r="122" spans="2:3" ht="15" customHeight="1">
      <c r="B122" s="102"/>
      <c r="C122" s="103"/>
    </row>
    <row r="123" spans="2:3" ht="15" customHeight="1">
      <c r="B123" s="102"/>
      <c r="C123" s="103"/>
    </row>
    <row r="124" spans="2:3" ht="15" customHeight="1">
      <c r="B124" s="102"/>
      <c r="C124" s="103"/>
    </row>
    <row r="125" spans="2:3" ht="15" customHeight="1">
      <c r="B125" s="102"/>
      <c r="C125" s="103"/>
    </row>
    <row r="126" spans="2:3" ht="15" customHeight="1">
      <c r="B126" s="102"/>
      <c r="C126" s="103"/>
    </row>
    <row r="127" spans="2:3" ht="15" customHeight="1">
      <c r="B127" s="102"/>
      <c r="C127" s="103"/>
    </row>
    <row r="128" spans="2:3" ht="15" customHeight="1">
      <c r="B128" s="102"/>
      <c r="C128" s="103"/>
    </row>
    <row r="129" spans="2:3" ht="15" customHeight="1">
      <c r="B129" s="102"/>
      <c r="C129" s="103"/>
    </row>
    <row r="130" spans="2:3" ht="15" customHeight="1">
      <c r="B130" s="102"/>
      <c r="C130" s="103"/>
    </row>
    <row r="131" spans="2:3" ht="15" customHeight="1">
      <c r="B131" s="102"/>
      <c r="C131" s="103"/>
    </row>
    <row r="132" spans="2:3" ht="15" customHeight="1">
      <c r="B132" s="102"/>
      <c r="C132" s="103"/>
    </row>
    <row r="133" spans="2:3" ht="15" customHeight="1">
      <c r="B133" s="102"/>
      <c r="C133" s="103"/>
    </row>
    <row r="134" spans="2:3" ht="15" customHeight="1">
      <c r="B134" s="102"/>
      <c r="C134" s="103"/>
    </row>
    <row r="135" spans="2:3" ht="15" customHeight="1">
      <c r="B135" s="102"/>
      <c r="C135" s="103"/>
    </row>
    <row r="136" spans="2:3" ht="15" customHeight="1">
      <c r="B136" s="102"/>
      <c r="C136" s="103"/>
    </row>
    <row r="137" spans="2:3" ht="15" customHeight="1">
      <c r="B137" s="102"/>
      <c r="C137" s="103"/>
    </row>
    <row r="138" spans="2:3" ht="15" customHeight="1">
      <c r="B138" s="102"/>
      <c r="C138" s="103"/>
    </row>
    <row r="139" spans="2:3" ht="15" customHeight="1">
      <c r="B139" s="102"/>
      <c r="C139" s="103"/>
    </row>
    <row r="140" spans="2:3" ht="15" customHeight="1">
      <c r="B140" s="102"/>
      <c r="C140" s="103"/>
    </row>
    <row r="141" spans="2:3" ht="15" customHeight="1">
      <c r="B141" s="102"/>
      <c r="C141" s="103"/>
    </row>
    <row r="142" spans="2:3" ht="15" customHeight="1">
      <c r="B142" s="102"/>
      <c r="C142" s="103"/>
    </row>
    <row r="143" spans="2:3" ht="15" customHeight="1">
      <c r="B143" s="102"/>
      <c r="C143" s="103"/>
    </row>
    <row r="144" spans="2:3" ht="15" customHeight="1">
      <c r="B144" s="102"/>
      <c r="C144" s="103"/>
    </row>
    <row r="145" spans="2:3" ht="15" customHeight="1">
      <c r="B145" s="102"/>
      <c r="C145" s="103"/>
    </row>
    <row r="146" spans="2:3" ht="15" customHeight="1">
      <c r="B146" s="102"/>
      <c r="C146" s="103"/>
    </row>
    <row r="147" spans="2:3" ht="15" customHeight="1">
      <c r="B147" s="102"/>
      <c r="C147" s="103"/>
    </row>
    <row r="148" spans="2:3" ht="15" customHeight="1">
      <c r="B148" s="102"/>
      <c r="C148" s="103"/>
    </row>
    <row r="149" spans="2:3" ht="15" customHeight="1">
      <c r="B149" s="102"/>
      <c r="C149" s="103"/>
    </row>
    <row r="150" spans="2:3" ht="15" customHeight="1">
      <c r="B150" s="102"/>
      <c r="C150" s="103"/>
    </row>
    <row r="151" spans="2:3" ht="15" customHeight="1">
      <c r="B151" s="102"/>
      <c r="C151" s="103"/>
    </row>
    <row r="152" spans="2:3" ht="15" customHeight="1">
      <c r="B152" s="102"/>
      <c r="C152" s="103"/>
    </row>
    <row r="153" spans="2:3" ht="15" customHeight="1">
      <c r="B153" s="102"/>
      <c r="C153" s="103"/>
    </row>
    <row r="154" spans="2:3" ht="15" customHeight="1">
      <c r="B154" s="102"/>
      <c r="C154" s="103"/>
    </row>
    <row r="155" spans="2:3" ht="15" customHeight="1">
      <c r="B155" s="102"/>
      <c r="C155" s="103"/>
    </row>
    <row r="156" spans="2:3" ht="15" customHeight="1">
      <c r="B156" s="102"/>
      <c r="C156" s="103"/>
    </row>
    <row r="157" spans="2:3" ht="15" customHeight="1">
      <c r="B157" s="102"/>
      <c r="C157" s="103"/>
    </row>
    <row r="158" spans="2:3" ht="15" customHeight="1">
      <c r="B158" s="102"/>
      <c r="C158" s="103"/>
    </row>
    <row r="159" spans="2:3" ht="15" customHeight="1">
      <c r="B159" s="102"/>
      <c r="C159" s="103"/>
    </row>
    <row r="160" spans="2:3" ht="15" customHeight="1">
      <c r="B160" s="102"/>
      <c r="C160" s="103"/>
    </row>
    <row r="161" spans="2:3" ht="15" customHeight="1">
      <c r="B161" s="102"/>
      <c r="C161" s="103"/>
    </row>
    <row r="162" spans="2:3" ht="15" customHeight="1">
      <c r="B162" s="102"/>
      <c r="C162" s="103"/>
    </row>
    <row r="163" spans="2:3" ht="15" customHeight="1">
      <c r="B163" s="102"/>
      <c r="C163" s="103"/>
    </row>
    <row r="164" spans="2:3" ht="15" customHeight="1">
      <c r="B164" s="102"/>
      <c r="C164" s="103"/>
    </row>
    <row r="165" spans="2:3" ht="15" customHeight="1">
      <c r="B165" s="102"/>
      <c r="C165" s="103"/>
    </row>
    <row r="166" spans="2:3" ht="15" customHeight="1">
      <c r="B166" s="102"/>
      <c r="C166" s="103"/>
    </row>
    <row r="167" spans="2:3" ht="15" customHeight="1">
      <c r="B167" s="102"/>
      <c r="C167" s="103"/>
    </row>
    <row r="168" spans="2:3" ht="15" customHeight="1">
      <c r="B168" s="102"/>
      <c r="C168" s="103"/>
    </row>
    <row r="169" spans="2:3" ht="15" customHeight="1">
      <c r="B169" s="102"/>
      <c r="C169" s="103"/>
    </row>
    <row r="170" spans="2:3" ht="15" customHeight="1">
      <c r="B170" s="102"/>
      <c r="C170" s="103"/>
    </row>
    <row r="171" spans="2:3" ht="15" customHeight="1">
      <c r="B171" s="102"/>
      <c r="C171" s="103"/>
    </row>
    <row r="172" spans="2:3" ht="15" customHeight="1">
      <c r="B172" s="102"/>
      <c r="C172" s="103"/>
    </row>
    <row r="173" spans="2:3" ht="15" customHeight="1">
      <c r="B173" s="102"/>
      <c r="C173" s="103"/>
    </row>
    <row r="174" spans="2:3" ht="15" customHeight="1">
      <c r="B174" s="102"/>
      <c r="C174" s="103"/>
    </row>
    <row r="175" spans="2:3" ht="15" customHeight="1">
      <c r="B175" s="102"/>
      <c r="C175" s="103"/>
    </row>
    <row r="176" spans="2:3" ht="15" customHeight="1">
      <c r="B176" s="102"/>
      <c r="C176" s="103"/>
    </row>
    <row r="177" spans="2:3" ht="15" customHeight="1">
      <c r="B177" s="102"/>
      <c r="C177" s="103"/>
    </row>
    <row r="178" spans="2:3" ht="15" customHeight="1">
      <c r="B178" s="102"/>
      <c r="C178" s="103"/>
    </row>
    <row r="179" spans="2:3" ht="15" customHeight="1">
      <c r="B179" s="102"/>
      <c r="C179" s="103"/>
    </row>
    <row r="180" spans="2:3" ht="15" customHeight="1">
      <c r="B180" s="102"/>
      <c r="C180" s="103"/>
    </row>
    <row r="181" spans="2:3" ht="15" customHeight="1">
      <c r="B181" s="102"/>
      <c r="C181" s="103"/>
    </row>
    <row r="182" spans="2:3" ht="15" customHeight="1">
      <c r="B182" s="102"/>
      <c r="C182" s="103"/>
    </row>
    <row r="183" spans="2:3" ht="15" customHeight="1">
      <c r="B183" s="102"/>
      <c r="C183" s="103"/>
    </row>
    <row r="184" spans="2:3" ht="15" customHeight="1">
      <c r="B184" s="102"/>
      <c r="C184" s="103"/>
    </row>
    <row r="185" spans="2:3" ht="15" customHeight="1">
      <c r="C185" s="103"/>
    </row>
    <row r="186" spans="2:3" ht="15" customHeight="1">
      <c r="C186" s="103"/>
    </row>
    <row r="187" spans="2:3" ht="15" customHeight="1">
      <c r="C187" s="103"/>
    </row>
    <row r="188" spans="2:3" ht="15" customHeight="1">
      <c r="C188" s="103"/>
    </row>
    <row r="189" spans="2:3" ht="15" customHeight="1">
      <c r="C189" s="103"/>
    </row>
    <row r="190" spans="2:3" ht="15" customHeight="1">
      <c r="C190" s="103"/>
    </row>
    <row r="191" spans="2:3" ht="15" customHeight="1">
      <c r="C191" s="103"/>
    </row>
    <row r="192" spans="2:3" ht="15" customHeight="1">
      <c r="C192" s="103"/>
    </row>
    <row r="193" spans="3:3" ht="15" customHeight="1">
      <c r="C193" s="103"/>
    </row>
    <row r="194" spans="3:3" ht="15" customHeight="1">
      <c r="C194" s="103"/>
    </row>
    <row r="195" spans="3:3" ht="15" customHeight="1">
      <c r="C195" s="103"/>
    </row>
    <row r="196" spans="3:3" ht="15" customHeight="1">
      <c r="C196" s="103"/>
    </row>
    <row r="197" spans="3:3" ht="15" customHeight="1">
      <c r="C197" s="103"/>
    </row>
    <row r="198" spans="3:3" ht="15" customHeight="1">
      <c r="C198" s="103"/>
    </row>
    <row r="199" spans="3:3" ht="15" customHeight="1">
      <c r="C199" s="103"/>
    </row>
    <row r="200" spans="3:3" ht="15" customHeight="1">
      <c r="C200" s="103"/>
    </row>
    <row r="201" spans="3:3" ht="15" customHeight="1">
      <c r="C201" s="103"/>
    </row>
    <row r="202" spans="3:3" ht="15" customHeight="1">
      <c r="C202" s="103"/>
    </row>
    <row r="203" spans="3:3" ht="15" customHeight="1">
      <c r="C203" s="103"/>
    </row>
    <row r="204" spans="3:3" ht="15" customHeight="1">
      <c r="C204" s="103"/>
    </row>
    <row r="205" spans="3:3" ht="15" customHeight="1">
      <c r="C205" s="103"/>
    </row>
    <row r="206" spans="3:3" ht="15" customHeight="1">
      <c r="C206" s="103"/>
    </row>
    <row r="207" spans="3:3" ht="15" customHeight="1">
      <c r="C207" s="103"/>
    </row>
    <row r="208" spans="3:3" ht="15" customHeight="1">
      <c r="C208" s="103"/>
    </row>
    <row r="209" spans="3:3" ht="15" customHeight="1">
      <c r="C209" s="103"/>
    </row>
    <row r="210" spans="3:3" ht="15" customHeight="1">
      <c r="C210" s="103"/>
    </row>
    <row r="211" spans="3:3" ht="15" customHeight="1">
      <c r="C211" s="103"/>
    </row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ageMargins left="0.59055118110236227" right="0.19685039370078741" top="0.78740157480314965" bottom="0.39370078740157483" header="0.11811023622047245" footer="0.11811023622047245"/>
  <pageSetup paperSize="9" scale="65" orientation="portrait" r:id="rId1"/>
  <headerFooter alignWithMargins="0">
    <oddFooter>&amp;L&amp;"MetaNormalLF-Roman,Standard"&amp;10Statistisches Bundesamt, Tabellen zu den UGR, Teil 3, 2017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6"/>
  <sheetViews>
    <sheetView zoomScaleNormal="100" zoomScaleSheetLayoutView="100" workbookViewId="0"/>
  </sheetViews>
  <sheetFormatPr baseColWidth="10" defaultRowHeight="11.25"/>
  <cols>
    <col min="1" max="1" width="3.85546875" style="71" customWidth="1"/>
    <col min="2" max="2" width="8.7109375" style="71" customWidth="1"/>
    <col min="3" max="3" width="53.7109375" style="71" customWidth="1"/>
    <col min="4" max="8" width="9.7109375" style="71" hidden="1" customWidth="1"/>
    <col min="9" max="9" width="9.7109375" style="71" customWidth="1"/>
    <col min="10" max="13" width="9.7109375" style="71" hidden="1" customWidth="1"/>
    <col min="14" max="14" width="9.7109375" style="71" customWidth="1"/>
    <col min="15" max="18" width="9.7109375" style="71" hidden="1" customWidth="1"/>
    <col min="19" max="24" width="9.7109375" style="71" customWidth="1"/>
    <col min="25" max="25" width="11.42578125" style="156"/>
    <col min="26" max="16384" width="11.42578125" style="71"/>
  </cols>
  <sheetData>
    <row r="1" spans="1:25" s="68" customFormat="1" ht="20.100000000000001" customHeight="1">
      <c r="A1" s="200" t="s">
        <v>708</v>
      </c>
      <c r="B1" s="67"/>
      <c r="C1" s="67"/>
      <c r="E1" s="69"/>
      <c r="F1" s="69"/>
      <c r="G1" s="69"/>
      <c r="J1" s="66"/>
      <c r="K1" s="67"/>
      <c r="Y1" s="212"/>
    </row>
    <row r="2" spans="1:25" s="68" customFormat="1" ht="18" customHeight="1">
      <c r="A2" s="158" t="s">
        <v>697</v>
      </c>
      <c r="B2" s="67"/>
      <c r="C2" s="67"/>
      <c r="E2" s="69"/>
      <c r="F2" s="69"/>
      <c r="G2" s="69"/>
      <c r="J2" s="70"/>
      <c r="K2" s="67"/>
      <c r="Y2" s="212"/>
    </row>
    <row r="3" spans="1:25" ht="15" customHeight="1">
      <c r="C3" s="72"/>
      <c r="D3" s="104"/>
      <c r="G3" s="105"/>
    </row>
    <row r="4" spans="1:25" s="58" customFormat="1" ht="27" customHeight="1">
      <c r="A4" s="174" t="s">
        <v>282</v>
      </c>
      <c r="B4" s="175" t="s">
        <v>587</v>
      </c>
      <c r="C4" s="194" t="s">
        <v>284</v>
      </c>
      <c r="D4" s="171">
        <v>1995</v>
      </c>
      <c r="E4" s="171">
        <v>1996</v>
      </c>
      <c r="F4" s="171">
        <v>1997</v>
      </c>
      <c r="G4" s="171">
        <v>1998</v>
      </c>
      <c r="H4" s="171">
        <v>1999</v>
      </c>
      <c r="I4" s="171">
        <v>2000</v>
      </c>
      <c r="J4" s="171">
        <v>2001</v>
      </c>
      <c r="K4" s="171">
        <v>2002</v>
      </c>
      <c r="L4" s="171">
        <v>2003</v>
      </c>
      <c r="M4" s="171">
        <v>2004</v>
      </c>
      <c r="N4" s="171">
        <v>2005</v>
      </c>
      <c r="O4" s="171">
        <v>2006</v>
      </c>
      <c r="P4" s="171">
        <v>2007</v>
      </c>
      <c r="Q4" s="171">
        <v>2008</v>
      </c>
      <c r="R4" s="171">
        <v>2009</v>
      </c>
      <c r="S4" s="73">
        <v>2010</v>
      </c>
      <c r="T4" s="169">
        <v>2011</v>
      </c>
      <c r="U4" s="73">
        <v>2012</v>
      </c>
      <c r="V4" s="73">
        <v>2013</v>
      </c>
      <c r="W4" s="73">
        <v>2014</v>
      </c>
      <c r="X4" s="168">
        <v>2015</v>
      </c>
      <c r="Y4" s="177"/>
    </row>
    <row r="5" spans="1:25" s="55" customFormat="1" ht="15" customHeight="1">
      <c r="A5" s="74">
        <v>1</v>
      </c>
      <c r="B5" s="75" t="s">
        <v>289</v>
      </c>
      <c r="C5" s="76" t="s">
        <v>290</v>
      </c>
      <c r="D5" s="111">
        <v>19.606169093206372</v>
      </c>
      <c r="E5" s="111">
        <v>20.14534611880795</v>
      </c>
      <c r="F5" s="111">
        <v>20.349238565735984</v>
      </c>
      <c r="G5" s="111">
        <v>20.433193047262716</v>
      </c>
      <c r="H5" s="111">
        <v>20.874886564649675</v>
      </c>
      <c r="I5" s="111">
        <v>19.696505517952325</v>
      </c>
      <c r="J5" s="111">
        <v>19.950381490129452</v>
      </c>
      <c r="K5" s="111">
        <v>17.25516504125752</v>
      </c>
      <c r="L5" s="111">
        <v>16.66345535451461</v>
      </c>
      <c r="M5" s="111">
        <v>17.026462390827756</v>
      </c>
      <c r="N5" s="111">
        <v>16.488375372714145</v>
      </c>
      <c r="O5" s="111">
        <v>16.845724692467005</v>
      </c>
      <c r="P5" s="111">
        <v>18.742125974305118</v>
      </c>
      <c r="Q5" s="111">
        <v>20.882035070805145</v>
      </c>
      <c r="R5" s="111">
        <v>22.609653907676559</v>
      </c>
      <c r="S5" s="111">
        <v>24.75609435281563</v>
      </c>
      <c r="T5" s="111">
        <v>27.711660081107532</v>
      </c>
      <c r="U5" s="111">
        <v>30.176863171020845</v>
      </c>
      <c r="V5" s="111">
        <v>32.409180597943724</v>
      </c>
      <c r="W5" s="111">
        <v>33.824575666769761</v>
      </c>
      <c r="X5" s="111">
        <v>34.163337692306627</v>
      </c>
      <c r="Y5" s="87"/>
    </row>
    <row r="6" spans="1:25" s="55" customFormat="1" ht="12.75" customHeight="1">
      <c r="A6" s="74">
        <v>2</v>
      </c>
      <c r="B6" s="75" t="s">
        <v>291</v>
      </c>
      <c r="C6" s="79" t="s">
        <v>292</v>
      </c>
      <c r="D6" s="111">
        <v>17.811637646879664</v>
      </c>
      <c r="E6" s="111">
        <v>18.301504033773178</v>
      </c>
      <c r="F6" s="111">
        <v>18.486788244610551</v>
      </c>
      <c r="G6" s="111">
        <v>18.563151830094821</v>
      </c>
      <c r="H6" s="111">
        <v>18.964588820260246</v>
      </c>
      <c r="I6" s="111">
        <v>17.894210662253926</v>
      </c>
      <c r="J6" s="111">
        <v>18.125025576911106</v>
      </c>
      <c r="K6" s="111">
        <v>15.676745098021446</v>
      </c>
      <c r="L6" s="111">
        <v>15.139274724833449</v>
      </c>
      <c r="M6" s="111">
        <v>15.469220193169161</v>
      </c>
      <c r="N6" s="111">
        <v>14.98047577219401</v>
      </c>
      <c r="O6" s="111">
        <v>15.305300829425949</v>
      </c>
      <c r="P6" s="111">
        <v>17.028510382249024</v>
      </c>
      <c r="Q6" s="111">
        <v>18.973006532861422</v>
      </c>
      <c r="R6" s="111">
        <v>20.542832680088008</v>
      </c>
      <c r="S6" s="111">
        <v>22.569722870883975</v>
      </c>
      <c r="T6" s="111">
        <v>24.946023879649246</v>
      </c>
      <c r="U6" s="111">
        <v>27.426028052374537</v>
      </c>
      <c r="V6" s="111">
        <v>29.547078716608066</v>
      </c>
      <c r="W6" s="111">
        <v>31.015739105836555</v>
      </c>
      <c r="X6" s="111">
        <v>31.32636989412871</v>
      </c>
      <c r="Y6" s="87"/>
    </row>
    <row r="7" spans="1:25" s="55" customFormat="1" ht="12.75" customHeight="1">
      <c r="A7" s="74">
        <v>3</v>
      </c>
      <c r="B7" s="75" t="s">
        <v>293</v>
      </c>
      <c r="C7" s="79" t="s">
        <v>294</v>
      </c>
      <c r="D7" s="111">
        <v>1.5976962995276363</v>
      </c>
      <c r="E7" s="111">
        <v>1.6415668957198648</v>
      </c>
      <c r="F7" s="111">
        <v>1.6580915137962833</v>
      </c>
      <c r="G7" s="111">
        <v>1.6647759714070525</v>
      </c>
      <c r="H7" s="111">
        <v>1.7004815519910021</v>
      </c>
      <c r="I7" s="111">
        <v>1.6042088918445561</v>
      </c>
      <c r="J7" s="111">
        <v>1.6246013644106982</v>
      </c>
      <c r="K7" s="111">
        <v>1.4045565490485552</v>
      </c>
      <c r="L7" s="111">
        <v>1.3562026743996598</v>
      </c>
      <c r="M7" s="111">
        <v>1.3855081196268784</v>
      </c>
      <c r="N7" s="111">
        <v>1.3415049184132577</v>
      </c>
      <c r="O7" s="111">
        <v>1.3703166059954828</v>
      </c>
      <c r="P7" s="111">
        <v>1.5242081273258192</v>
      </c>
      <c r="Q7" s="111">
        <v>1.6978306979578133</v>
      </c>
      <c r="R7" s="111">
        <v>1.8380513275398858</v>
      </c>
      <c r="S7" s="111">
        <v>1.9443304927485978</v>
      </c>
      <c r="T7" s="111">
        <v>2.5260773240754362</v>
      </c>
      <c r="U7" s="111">
        <v>2.5298304800806433</v>
      </c>
      <c r="V7" s="111">
        <v>2.6311980792628771</v>
      </c>
      <c r="W7" s="111">
        <v>2.580316901636055</v>
      </c>
      <c r="X7" s="111">
        <v>2.6061594543627109</v>
      </c>
      <c r="Y7" s="159"/>
    </row>
    <row r="8" spans="1:25" s="55" customFormat="1" ht="12.75" customHeight="1">
      <c r="A8" s="74">
        <v>4</v>
      </c>
      <c r="B8" s="75" t="s">
        <v>295</v>
      </c>
      <c r="C8" s="79" t="s">
        <v>296</v>
      </c>
      <c r="D8" s="111">
        <v>0.19683514679907421</v>
      </c>
      <c r="E8" s="111">
        <v>0.20227518931490587</v>
      </c>
      <c r="F8" s="111">
        <v>0.20435880732914805</v>
      </c>
      <c r="G8" s="111">
        <v>0.2052652457608414</v>
      </c>
      <c r="H8" s="111">
        <v>0.20981619239842744</v>
      </c>
      <c r="I8" s="111">
        <v>0.19808596385384397</v>
      </c>
      <c r="J8" s="111">
        <v>0.2007545488076494</v>
      </c>
      <c r="K8" s="111">
        <v>0.17386339418751456</v>
      </c>
      <c r="L8" s="111">
        <v>0.16797795528150158</v>
      </c>
      <c r="M8" s="111">
        <v>0.17173407803171872</v>
      </c>
      <c r="N8" s="111">
        <v>0.1663946821068788</v>
      </c>
      <c r="O8" s="111">
        <v>0.17010725704557048</v>
      </c>
      <c r="P8" s="111">
        <v>0.18940746473027723</v>
      </c>
      <c r="Q8" s="111">
        <v>0.21119783998591649</v>
      </c>
      <c r="R8" s="111">
        <v>0.22876990004865938</v>
      </c>
      <c r="S8" s="111">
        <v>0.24204098918306044</v>
      </c>
      <c r="T8" s="111">
        <v>0.23955887738285112</v>
      </c>
      <c r="U8" s="111">
        <v>0.22100463856566355</v>
      </c>
      <c r="V8" s="111">
        <v>0.23090380207277869</v>
      </c>
      <c r="W8" s="111">
        <v>0.22851965929715468</v>
      </c>
      <c r="X8" s="111">
        <v>0.23080834381521509</v>
      </c>
      <c r="Y8" s="87"/>
    </row>
    <row r="9" spans="1:25" s="55" customFormat="1" ht="12.75" customHeight="1">
      <c r="A9" s="74">
        <v>5</v>
      </c>
      <c r="B9" s="75" t="s">
        <v>297</v>
      </c>
      <c r="C9" s="81" t="s">
        <v>298</v>
      </c>
      <c r="D9" s="111">
        <v>5.370210241957218</v>
      </c>
      <c r="E9" s="111">
        <v>5.5482514930336393</v>
      </c>
      <c r="F9" s="111">
        <v>5.6453043804270617</v>
      </c>
      <c r="G9" s="111">
        <v>5.7397851160114737</v>
      </c>
      <c r="H9" s="111">
        <v>5.991846112351876</v>
      </c>
      <c r="I9" s="111">
        <v>5.781590489034107</v>
      </c>
      <c r="J9" s="111">
        <v>5.985831239147748</v>
      </c>
      <c r="K9" s="111">
        <v>5.4357363598820889</v>
      </c>
      <c r="L9" s="111">
        <v>5.3355022728059822</v>
      </c>
      <c r="M9" s="111">
        <v>5.5605522948058432</v>
      </c>
      <c r="N9" s="111">
        <v>5.4836638503842146</v>
      </c>
      <c r="O9" s="111">
        <v>5.7220641278618807</v>
      </c>
      <c r="P9" s="111">
        <v>6.5353703505383036</v>
      </c>
      <c r="Q9" s="111">
        <v>7.4665113489221238</v>
      </c>
      <c r="R9" s="111">
        <v>8.195737846345553</v>
      </c>
      <c r="S9" s="111">
        <v>9.216157345091343</v>
      </c>
      <c r="T9" s="111">
        <v>9.1595602834828949</v>
      </c>
      <c r="U9" s="111">
        <v>10.619062191640008</v>
      </c>
      <c r="V9" s="111">
        <v>11.225100958632822</v>
      </c>
      <c r="W9" s="111">
        <v>11.953925611440464</v>
      </c>
      <c r="X9" s="111">
        <v>12.440984934075635</v>
      </c>
      <c r="Y9" s="87"/>
    </row>
    <row r="10" spans="1:25" s="55" customFormat="1" ht="12.75" customHeight="1">
      <c r="A10" s="74">
        <v>6</v>
      </c>
      <c r="B10" s="75" t="s">
        <v>299</v>
      </c>
      <c r="C10" s="82" t="s">
        <v>300</v>
      </c>
      <c r="D10" s="111">
        <v>1.4845786115982365</v>
      </c>
      <c r="E10" s="111">
        <v>1.5347424012498427</v>
      </c>
      <c r="F10" s="111">
        <v>1.5628547941674868</v>
      </c>
      <c r="G10" s="111">
        <v>1.5911984782144213</v>
      </c>
      <c r="H10" s="111">
        <v>1.6649594439932247</v>
      </c>
      <c r="I10" s="111">
        <v>1.6103363744302781</v>
      </c>
      <c r="J10" s="111">
        <v>1.6709903541846916</v>
      </c>
      <c r="K10" s="111">
        <v>1.524773438282591</v>
      </c>
      <c r="L10" s="111">
        <v>1.4989885362038564</v>
      </c>
      <c r="M10" s="111">
        <v>1.5651125214159964</v>
      </c>
      <c r="N10" s="111">
        <v>1.5460509125864241</v>
      </c>
      <c r="O10" s="111">
        <v>1.6163292521112922</v>
      </c>
      <c r="P10" s="111">
        <v>1.8503112920250671</v>
      </c>
      <c r="Q10" s="111">
        <v>2.1184598911839516</v>
      </c>
      <c r="R10" s="111">
        <v>2.3280203877988108</v>
      </c>
      <c r="S10" s="111">
        <v>2.622441705044094</v>
      </c>
      <c r="T10" s="111">
        <v>1.9793310502339421</v>
      </c>
      <c r="U10" s="111">
        <v>2.1892016947795199</v>
      </c>
      <c r="V10" s="111">
        <v>2.1222020973983708</v>
      </c>
      <c r="W10" s="111">
        <v>2.2561931143487901</v>
      </c>
      <c r="X10" s="111">
        <v>2.3481210655280385</v>
      </c>
      <c r="Y10" s="87"/>
    </row>
    <row r="11" spans="1:25" s="55" customFormat="1" ht="12.75" customHeight="1">
      <c r="A11" s="74">
        <v>7</v>
      </c>
      <c r="B11" s="75" t="s">
        <v>301</v>
      </c>
      <c r="C11" s="79" t="s">
        <v>302</v>
      </c>
      <c r="D11" s="111">
        <v>1.2125938059601389</v>
      </c>
      <c r="E11" s="111">
        <v>1.2524703031682236</v>
      </c>
      <c r="F11" s="111">
        <v>1.2739434146144453</v>
      </c>
      <c r="G11" s="111">
        <v>1.2945113530772532</v>
      </c>
      <c r="H11" s="111">
        <v>1.3500224963304437</v>
      </c>
      <c r="I11" s="111">
        <v>1.3013414740452509</v>
      </c>
      <c r="J11" s="111">
        <v>1.3460159816963284</v>
      </c>
      <c r="K11" s="111">
        <v>1.2197890338287936</v>
      </c>
      <c r="L11" s="111">
        <v>1.1964937077790465</v>
      </c>
      <c r="M11" s="111">
        <v>1.2459642471346055</v>
      </c>
      <c r="N11" s="111">
        <v>1.2278476141264476</v>
      </c>
      <c r="O11" s="111">
        <v>1.280173019926014</v>
      </c>
      <c r="P11" s="111">
        <v>1.4606693587661341</v>
      </c>
      <c r="Q11" s="111">
        <v>1.6672249696685839</v>
      </c>
      <c r="R11" s="111">
        <v>1.8291415810814688</v>
      </c>
      <c r="S11" s="111">
        <v>2.0541025885563138</v>
      </c>
      <c r="T11" s="111">
        <v>2.2460218665607252</v>
      </c>
      <c r="U11" s="111">
        <v>2.7364842700850662</v>
      </c>
      <c r="V11" s="111">
        <v>2.9380219664631868</v>
      </c>
      <c r="W11" s="111">
        <v>3.1251943240420741</v>
      </c>
      <c r="X11" s="111">
        <v>3.2525294840596706</v>
      </c>
      <c r="Y11" s="87"/>
    </row>
    <row r="12" spans="1:25" s="55" customFormat="1" ht="12.75" customHeight="1">
      <c r="A12" s="74">
        <v>8</v>
      </c>
      <c r="B12" s="75" t="s">
        <v>303</v>
      </c>
      <c r="C12" s="79" t="s">
        <v>304</v>
      </c>
      <c r="D12" s="111">
        <v>2.6730378243988424</v>
      </c>
      <c r="E12" s="111">
        <v>2.7610387886155734</v>
      </c>
      <c r="F12" s="111">
        <v>2.8085061716451292</v>
      </c>
      <c r="G12" s="111">
        <v>2.8540752847197997</v>
      </c>
      <c r="H12" s="111">
        <v>2.9768641720282076</v>
      </c>
      <c r="I12" s="111">
        <v>2.869912640558578</v>
      </c>
      <c r="J12" s="111">
        <v>2.9688249032667282</v>
      </c>
      <c r="K12" s="111">
        <v>2.6911738877707041</v>
      </c>
      <c r="L12" s="111">
        <v>2.6400200288230797</v>
      </c>
      <c r="M12" s="111">
        <v>2.7494755262552419</v>
      </c>
      <c r="N12" s="111">
        <v>2.7097653236713435</v>
      </c>
      <c r="O12" s="111">
        <v>2.8255618558245739</v>
      </c>
      <c r="P12" s="111">
        <v>3.2243896997471024</v>
      </c>
      <c r="Q12" s="111">
        <v>3.680826488069588</v>
      </c>
      <c r="R12" s="111">
        <v>4.0385758774652736</v>
      </c>
      <c r="S12" s="111">
        <v>4.5396130514909361</v>
      </c>
      <c r="T12" s="111">
        <v>4.9342073666882271</v>
      </c>
      <c r="U12" s="111">
        <v>5.6933762267754222</v>
      </c>
      <c r="V12" s="111">
        <v>6.1648768947712647</v>
      </c>
      <c r="W12" s="111">
        <v>6.5725381730496002</v>
      </c>
      <c r="X12" s="111">
        <v>6.8403343844879263</v>
      </c>
      <c r="Y12" s="87"/>
    </row>
    <row r="13" spans="1:25" s="55" customFormat="1" ht="12.75" customHeight="1">
      <c r="A13" s="74">
        <v>9</v>
      </c>
      <c r="B13" s="75" t="s">
        <v>305</v>
      </c>
      <c r="C13" s="83" t="s">
        <v>306</v>
      </c>
      <c r="D13" s="111">
        <v>136.35866363867729</v>
      </c>
      <c r="E13" s="111">
        <v>140.29578916660054</v>
      </c>
      <c r="F13" s="111">
        <v>141.9679416588375</v>
      </c>
      <c r="G13" s="111">
        <v>142.99266251821069</v>
      </c>
      <c r="H13" s="111">
        <v>146.87291528816073</v>
      </c>
      <c r="I13" s="111">
        <v>139.37120991121282</v>
      </c>
      <c r="J13" s="111">
        <v>141.96755966379618</v>
      </c>
      <c r="K13" s="111">
        <v>124.38281274905141</v>
      </c>
      <c r="L13" s="111">
        <v>120.64887269251214</v>
      </c>
      <c r="M13" s="111">
        <v>123.948209606912</v>
      </c>
      <c r="N13" s="111">
        <v>120.64060130290663</v>
      </c>
      <c r="O13" s="111">
        <v>123.992472598055</v>
      </c>
      <c r="P13" s="111">
        <v>138.99395564801304</v>
      </c>
      <c r="Q13" s="111">
        <v>156.00435335783141</v>
      </c>
      <c r="R13" s="111">
        <v>169.59856775227539</v>
      </c>
      <c r="S13" s="111">
        <v>194.22893947030298</v>
      </c>
      <c r="T13" s="111">
        <v>214.37841095293786</v>
      </c>
      <c r="U13" s="111">
        <v>237.25087220602012</v>
      </c>
      <c r="V13" s="111">
        <v>245.70094862854387</v>
      </c>
      <c r="W13" s="111">
        <v>247.12299209735968</v>
      </c>
      <c r="X13" s="111">
        <v>252.84573631018779</v>
      </c>
      <c r="Y13" s="87"/>
    </row>
    <row r="14" spans="1:25" s="55" customFormat="1" ht="12.75" customHeight="1">
      <c r="A14" s="74">
        <v>10</v>
      </c>
      <c r="B14" s="75" t="s">
        <v>307</v>
      </c>
      <c r="C14" s="79" t="s">
        <v>308</v>
      </c>
      <c r="D14" s="111">
        <v>14.619152045331258</v>
      </c>
      <c r="E14" s="111">
        <v>15.035272122278547</v>
      </c>
      <c r="F14" s="111">
        <v>15.206424251329494</v>
      </c>
      <c r="G14" s="111">
        <v>15.302196976002426</v>
      </c>
      <c r="H14" s="111">
        <v>15.692369125070385</v>
      </c>
      <c r="I14" s="111">
        <v>14.86593004530774</v>
      </c>
      <c r="J14" s="111">
        <v>15.117739450625132</v>
      </c>
      <c r="K14" s="111">
        <v>13.195381999153847</v>
      </c>
      <c r="L14" s="111">
        <v>12.782875211535105</v>
      </c>
      <c r="M14" s="111">
        <v>13.111842548204889</v>
      </c>
      <c r="N14" s="111">
        <v>12.743336831334036</v>
      </c>
      <c r="O14" s="111">
        <v>13.074999885524116</v>
      </c>
      <c r="P14" s="111">
        <v>14.625406169418657</v>
      </c>
      <c r="Q14" s="111">
        <v>16.381111936487837</v>
      </c>
      <c r="R14" s="111">
        <v>17.788103066169839</v>
      </c>
      <c r="S14" s="111">
        <v>20.354303216607644</v>
      </c>
      <c r="T14" s="111">
        <v>21.220537894081247</v>
      </c>
      <c r="U14" s="111">
        <v>24.869489609385045</v>
      </c>
      <c r="V14" s="111">
        <v>25.948429357179759</v>
      </c>
      <c r="W14" s="111">
        <v>26.273235405000779</v>
      </c>
      <c r="X14" s="111">
        <v>26.881668253042911</v>
      </c>
      <c r="Y14" s="87"/>
    </row>
    <row r="15" spans="1:25" s="55" customFormat="1" ht="12.75" customHeight="1">
      <c r="A15" s="74">
        <v>11</v>
      </c>
      <c r="B15" s="75" t="s">
        <v>309</v>
      </c>
      <c r="C15" s="79" t="s">
        <v>310</v>
      </c>
      <c r="D15" s="111">
        <v>1.8055015219026194</v>
      </c>
      <c r="E15" s="111">
        <v>1.857237961525056</v>
      </c>
      <c r="F15" s="111">
        <v>1.8788433745098809</v>
      </c>
      <c r="G15" s="111">
        <v>1.8914829248232126</v>
      </c>
      <c r="H15" s="111">
        <v>1.9411579463742592</v>
      </c>
      <c r="I15" s="111">
        <v>1.8403676717378072</v>
      </c>
      <c r="J15" s="111">
        <v>1.872995682174774</v>
      </c>
      <c r="K15" s="111">
        <v>1.6377151766233566</v>
      </c>
      <c r="L15" s="111">
        <v>1.5874714432056525</v>
      </c>
      <c r="M15" s="111">
        <v>1.6295255637631232</v>
      </c>
      <c r="N15" s="111">
        <v>1.5848143448102077</v>
      </c>
      <c r="O15" s="111">
        <v>1.6273705122775599</v>
      </c>
      <c r="P15" s="111">
        <v>1.8221851008469585</v>
      </c>
      <c r="Q15" s="111">
        <v>2.0429351063030632</v>
      </c>
      <c r="R15" s="111">
        <v>2.2196079631673391</v>
      </c>
      <c r="S15" s="111">
        <v>2.5419774876507324</v>
      </c>
      <c r="T15" s="111">
        <v>2.7481084384468861</v>
      </c>
      <c r="U15" s="111">
        <v>2.8448970174681705</v>
      </c>
      <c r="V15" s="111">
        <v>2.9433106621643139</v>
      </c>
      <c r="W15" s="111">
        <v>2.9807966609808201</v>
      </c>
      <c r="X15" s="111">
        <v>3.049825639479975</v>
      </c>
      <c r="Y15" s="87"/>
    </row>
    <row r="16" spans="1:25" s="55" customFormat="1" ht="12.75" customHeight="1">
      <c r="A16" s="74">
        <v>12</v>
      </c>
      <c r="B16" s="75" t="s">
        <v>311</v>
      </c>
      <c r="C16" s="79" t="s">
        <v>312</v>
      </c>
      <c r="D16" s="111">
        <v>1.959042349973954</v>
      </c>
      <c r="E16" s="111">
        <v>2.0148228479440706</v>
      </c>
      <c r="F16" s="111">
        <v>2.0377828869931194</v>
      </c>
      <c r="G16" s="111">
        <v>2.0506598916482863</v>
      </c>
      <c r="H16" s="111">
        <v>2.1030237645190821</v>
      </c>
      <c r="I16" s="111">
        <v>1.9923442487009799</v>
      </c>
      <c r="J16" s="111">
        <v>2.0261689726689602</v>
      </c>
      <c r="K16" s="111">
        <v>1.7686761512133968</v>
      </c>
      <c r="L16" s="111">
        <v>1.7134352615714188</v>
      </c>
      <c r="M16" s="111">
        <v>1.7575940910487906</v>
      </c>
      <c r="N16" s="111">
        <v>1.7082547770236531</v>
      </c>
      <c r="O16" s="111">
        <v>1.7527838013431387</v>
      </c>
      <c r="P16" s="111">
        <v>1.9607229158277644</v>
      </c>
      <c r="Q16" s="111">
        <v>2.1962039607407489</v>
      </c>
      <c r="R16" s="111">
        <v>2.3849019521048227</v>
      </c>
      <c r="S16" s="111">
        <v>2.7313104105597561</v>
      </c>
      <c r="T16" s="111">
        <v>2.7914960062516769</v>
      </c>
      <c r="U16" s="111">
        <v>3.2029238691588642</v>
      </c>
      <c r="V16" s="111">
        <v>3.3517849470657586</v>
      </c>
      <c r="W16" s="111">
        <v>3.3945388319113547</v>
      </c>
      <c r="X16" s="111">
        <v>3.4731492084962023</v>
      </c>
      <c r="Y16" s="87"/>
    </row>
    <row r="17" spans="1:25" s="55" customFormat="1" ht="12.75" customHeight="1">
      <c r="A17" s="74">
        <v>13</v>
      </c>
      <c r="B17" s="75" t="s">
        <v>313</v>
      </c>
      <c r="C17" s="79" t="s">
        <v>314</v>
      </c>
      <c r="D17" s="111">
        <v>3.1821070407759198</v>
      </c>
      <c r="E17" s="111">
        <v>3.2733194844563207</v>
      </c>
      <c r="F17" s="111">
        <v>3.3114380370646335</v>
      </c>
      <c r="G17" s="111">
        <v>3.3337841540294559</v>
      </c>
      <c r="H17" s="111">
        <v>3.4214614239014249</v>
      </c>
      <c r="I17" s="111">
        <v>3.2439329939193966</v>
      </c>
      <c r="J17" s="111">
        <v>3.3015692756161346</v>
      </c>
      <c r="K17" s="111">
        <v>2.8870820376013193</v>
      </c>
      <c r="L17" s="111">
        <v>2.7985900959132075</v>
      </c>
      <c r="M17" s="111">
        <v>2.872830595567196</v>
      </c>
      <c r="N17" s="111">
        <v>2.7940978587062899</v>
      </c>
      <c r="O17" s="111">
        <v>2.8692376846790646</v>
      </c>
      <c r="P17" s="111">
        <v>3.2128746096494232</v>
      </c>
      <c r="Q17" s="111">
        <v>3.6022711649067611</v>
      </c>
      <c r="R17" s="111">
        <v>3.9138973688701504</v>
      </c>
      <c r="S17" s="111">
        <v>4.484100194265408</v>
      </c>
      <c r="T17" s="111">
        <v>4.6370415447294171</v>
      </c>
      <c r="U17" s="111">
        <v>5.0917534645182272</v>
      </c>
      <c r="V17" s="111">
        <v>5.2571600397749858</v>
      </c>
      <c r="W17" s="111">
        <v>5.3226016504841205</v>
      </c>
      <c r="X17" s="111">
        <v>5.4458619049323183</v>
      </c>
      <c r="Y17" s="87"/>
    </row>
    <row r="18" spans="1:25" s="55" customFormat="1" ht="12.75" customHeight="1">
      <c r="A18" s="74">
        <v>14</v>
      </c>
      <c r="B18" s="75" t="s">
        <v>315</v>
      </c>
      <c r="C18" s="79" t="s">
        <v>316</v>
      </c>
      <c r="D18" s="111">
        <v>1.8687051255726257</v>
      </c>
      <c r="E18" s="111">
        <v>1.9223464683203646</v>
      </c>
      <c r="F18" s="111">
        <v>1.9448355339782168</v>
      </c>
      <c r="G18" s="111">
        <v>1.958138443559662</v>
      </c>
      <c r="H18" s="111">
        <v>2.0099574450549671</v>
      </c>
      <c r="I18" s="111">
        <v>1.9059865558907578</v>
      </c>
      <c r="J18" s="111">
        <v>1.940172994354052</v>
      </c>
      <c r="K18" s="111">
        <v>1.697237592842411</v>
      </c>
      <c r="L18" s="111">
        <v>1.6454261066018867</v>
      </c>
      <c r="M18" s="111">
        <v>1.6893405617695765</v>
      </c>
      <c r="N18" s="111">
        <v>1.6432820166105437</v>
      </c>
      <c r="O18" s="111">
        <v>1.6877621358871249</v>
      </c>
      <c r="P18" s="111">
        <v>1.8903045321493472</v>
      </c>
      <c r="Q18" s="111">
        <v>2.1198482627744411</v>
      </c>
      <c r="R18" s="111">
        <v>2.3034968963275921</v>
      </c>
      <c r="S18" s="111">
        <v>2.6362276162272984</v>
      </c>
      <c r="T18" s="111">
        <v>2.6046745961738718</v>
      </c>
      <c r="U18" s="111">
        <v>2.8648960105882613</v>
      </c>
      <c r="V18" s="111">
        <v>2.9302767596522123</v>
      </c>
      <c r="W18" s="111">
        <v>2.966822990009597</v>
      </c>
      <c r="X18" s="111">
        <v>3.0355283676923497</v>
      </c>
      <c r="Y18" s="87"/>
    </row>
    <row r="19" spans="1:25" s="55" customFormat="1" ht="12.75" customHeight="1">
      <c r="A19" s="74">
        <v>15</v>
      </c>
      <c r="B19" s="75" t="s">
        <v>317</v>
      </c>
      <c r="C19" s="79" t="s">
        <v>318</v>
      </c>
      <c r="D19" s="111">
        <v>4.6694027824520177</v>
      </c>
      <c r="E19" s="111">
        <v>4.8036646996200822</v>
      </c>
      <c r="F19" s="111">
        <v>4.8601661287288689</v>
      </c>
      <c r="G19" s="111">
        <v>4.8939394846215132</v>
      </c>
      <c r="H19" s="111">
        <v>5.0243986677783061</v>
      </c>
      <c r="I19" s="111">
        <v>4.7654414345584986</v>
      </c>
      <c r="J19" s="111">
        <v>4.8518684917415085</v>
      </c>
      <c r="K19" s="111">
        <v>4.246239244923439</v>
      </c>
      <c r="L19" s="111">
        <v>4.1172369280741448</v>
      </c>
      <c r="M19" s="111">
        <v>4.2279040387601157</v>
      </c>
      <c r="N19" s="111">
        <v>4.1133413509162677</v>
      </c>
      <c r="O19" s="111">
        <v>4.2255329780826152</v>
      </c>
      <c r="P19" s="111">
        <v>4.7338238399134456</v>
      </c>
      <c r="Q19" s="111">
        <v>5.3099651345685714</v>
      </c>
      <c r="R19" s="111">
        <v>5.7707633040627266</v>
      </c>
      <c r="S19" s="111">
        <v>6.6203499628250624</v>
      </c>
      <c r="T19" s="111">
        <v>8.0167736694263994</v>
      </c>
      <c r="U19" s="111">
        <v>10.109480842528006</v>
      </c>
      <c r="V19" s="111">
        <v>10.33855344714638</v>
      </c>
      <c r="W19" s="111">
        <v>10.468861648820535</v>
      </c>
      <c r="X19" s="111">
        <v>10.711298456109922</v>
      </c>
      <c r="Y19" s="87"/>
    </row>
    <row r="20" spans="1:25" s="55" customFormat="1" ht="12.75" customHeight="1">
      <c r="A20" s="74">
        <v>16</v>
      </c>
      <c r="B20" s="75" t="s">
        <v>319</v>
      </c>
      <c r="C20" s="84" t="s">
        <v>320</v>
      </c>
      <c r="D20" s="111">
        <v>2.8351412960995599E-2</v>
      </c>
      <c r="E20" s="111">
        <v>2.9156278068662531E-2</v>
      </c>
      <c r="F20" s="111">
        <v>2.9485307330059548E-2</v>
      </c>
      <c r="G20" s="111">
        <v>2.966602578520601E-2</v>
      </c>
      <c r="H20" s="111">
        <v>3.0413500650031074E-2</v>
      </c>
      <c r="I20" s="111">
        <v>2.880286380834219E-2</v>
      </c>
      <c r="J20" s="111">
        <v>2.9281752839872888E-2</v>
      </c>
      <c r="K20" s="111">
        <v>2.5540457103850521E-2</v>
      </c>
      <c r="L20" s="111">
        <v>2.4736129083049504E-2</v>
      </c>
      <c r="M20" s="111">
        <v>2.5365290468070949E-2</v>
      </c>
      <c r="N20" s="111">
        <v>2.464568757537609E-2</v>
      </c>
      <c r="O20" s="111">
        <v>2.5279031184595929E-2</v>
      </c>
      <c r="P20" s="111">
        <v>2.8265162227855328E-2</v>
      </c>
      <c r="Q20" s="111">
        <v>3.1645848684895173E-2</v>
      </c>
      <c r="R20" s="111">
        <v>3.435650616429603E-2</v>
      </c>
      <c r="S20" s="111">
        <v>3.9334212561343791E-2</v>
      </c>
      <c r="T20" s="111">
        <v>5.5197515332271421E-2</v>
      </c>
      <c r="U20" s="111">
        <v>5.2838513280381423E-2</v>
      </c>
      <c r="V20" s="111">
        <v>5.5205581099032397E-2</v>
      </c>
      <c r="W20" s="111">
        <v>5.5894683884888746E-2</v>
      </c>
      <c r="X20" s="111">
        <v>5.7189087150503491E-2</v>
      </c>
      <c r="Y20" s="87"/>
    </row>
    <row r="21" spans="1:25" s="55" customFormat="1" ht="12.75" customHeight="1">
      <c r="A21" s="74">
        <v>17</v>
      </c>
      <c r="B21" s="75" t="s">
        <v>321</v>
      </c>
      <c r="C21" s="85" t="s">
        <v>322</v>
      </c>
      <c r="D21" s="111">
        <v>4.6410513694910218</v>
      </c>
      <c r="E21" s="111">
        <v>4.7745084215514195</v>
      </c>
      <c r="F21" s="111">
        <v>4.8306808213988095</v>
      </c>
      <c r="G21" s="111">
        <v>4.8642734588363075</v>
      </c>
      <c r="H21" s="111">
        <v>4.9939851671282751</v>
      </c>
      <c r="I21" s="111">
        <v>4.7366385707501575</v>
      </c>
      <c r="J21" s="111">
        <v>4.8225867389016344</v>
      </c>
      <c r="K21" s="111">
        <v>4.2206987878195905</v>
      </c>
      <c r="L21" s="111">
        <v>4.0925007989910949</v>
      </c>
      <c r="M21" s="111">
        <v>4.202538748292044</v>
      </c>
      <c r="N21" s="111">
        <v>4.0886956633408928</v>
      </c>
      <c r="O21" s="111">
        <v>4.2002539468980196</v>
      </c>
      <c r="P21" s="111">
        <v>4.7055586776855911</v>
      </c>
      <c r="Q21" s="111">
        <v>5.2783192858836756</v>
      </c>
      <c r="R21" s="111">
        <v>5.7364067978984306</v>
      </c>
      <c r="S21" s="111">
        <v>6.5810157502637194</v>
      </c>
      <c r="T21" s="111">
        <v>7.9615761540941286</v>
      </c>
      <c r="U21" s="111">
        <v>10.056642329247625</v>
      </c>
      <c r="V21" s="111">
        <v>10.283347866047349</v>
      </c>
      <c r="W21" s="111">
        <v>10.412966964935647</v>
      </c>
      <c r="X21" s="111">
        <v>10.65410936895942</v>
      </c>
      <c r="Y21" s="87"/>
    </row>
    <row r="22" spans="1:25" s="55" customFormat="1" ht="12.75" customHeight="1">
      <c r="A22" s="74">
        <v>18</v>
      </c>
      <c r="B22" s="75" t="s">
        <v>323</v>
      </c>
      <c r="C22" s="79" t="s">
        <v>324</v>
      </c>
      <c r="D22" s="111">
        <v>10.143666485875487</v>
      </c>
      <c r="E22" s="111">
        <v>10.433490586097948</v>
      </c>
      <c r="F22" s="111">
        <v>10.553731908933084</v>
      </c>
      <c r="G22" s="111">
        <v>10.622761922571103</v>
      </c>
      <c r="H22" s="111">
        <v>10.898212694219257</v>
      </c>
      <c r="I22" s="111">
        <v>10.328834301952011</v>
      </c>
      <c r="J22" s="111">
        <v>10.508411129806079</v>
      </c>
      <c r="K22" s="111">
        <v>9.18134355312929</v>
      </c>
      <c r="L22" s="111">
        <v>8.8973501992454711</v>
      </c>
      <c r="M22" s="111">
        <v>9.1301365355805064</v>
      </c>
      <c r="N22" s="111">
        <v>8.8769859527789343</v>
      </c>
      <c r="O22" s="111">
        <v>9.1121798788555779</v>
      </c>
      <c r="P22" s="111">
        <v>10.198541099168109</v>
      </c>
      <c r="Q22" s="111">
        <v>11.429195186525764</v>
      </c>
      <c r="R22" s="111">
        <v>12.414681698619527</v>
      </c>
      <c r="S22" s="111">
        <v>14.228510990452536</v>
      </c>
      <c r="T22" s="111">
        <v>15.203902885329558</v>
      </c>
      <c r="U22" s="111">
        <v>16.763647430615841</v>
      </c>
      <c r="V22" s="111">
        <v>17.495520587810933</v>
      </c>
      <c r="W22" s="111">
        <v>17.725601626995338</v>
      </c>
      <c r="X22" s="111">
        <v>18.13608926260342</v>
      </c>
      <c r="Y22" s="87"/>
    </row>
    <row r="23" spans="1:25" s="55" customFormat="1" ht="12.75" customHeight="1">
      <c r="A23" s="74">
        <v>19</v>
      </c>
      <c r="B23" s="75" t="s">
        <v>325</v>
      </c>
      <c r="C23" s="79" t="s">
        <v>326</v>
      </c>
      <c r="D23" s="111">
        <v>2.6679514526598993</v>
      </c>
      <c r="E23" s="111">
        <v>2.7435244836055759</v>
      </c>
      <c r="F23" s="111">
        <v>2.7742602367376841</v>
      </c>
      <c r="G23" s="111">
        <v>2.7908727957790105</v>
      </c>
      <c r="H23" s="111">
        <v>2.860490692123721</v>
      </c>
      <c r="I23" s="111">
        <v>2.7083055826292495</v>
      </c>
      <c r="J23" s="111">
        <v>2.7526288096359921</v>
      </c>
      <c r="K23" s="111">
        <v>2.3995260338032964</v>
      </c>
      <c r="L23" s="111">
        <v>2.3234959359877259</v>
      </c>
      <c r="M23" s="111">
        <v>2.3820102381625516</v>
      </c>
      <c r="N23" s="111">
        <v>2.3139053546934982</v>
      </c>
      <c r="O23" s="111">
        <v>2.3727311812423451</v>
      </c>
      <c r="P23" s="111">
        <v>2.6521169096147896</v>
      </c>
      <c r="Q23" s="111">
        <v>2.9683499170284731</v>
      </c>
      <c r="R23" s="111">
        <v>3.2220211616976684</v>
      </c>
      <c r="S23" s="111">
        <v>3.6817180054287015</v>
      </c>
      <c r="T23" s="111">
        <v>3.7543316857755276</v>
      </c>
      <c r="U23" s="111">
        <v>4.5245583108802974</v>
      </c>
      <c r="V23" s="111">
        <v>4.7461690567173944</v>
      </c>
      <c r="W23" s="111">
        <v>4.8092211300196555</v>
      </c>
      <c r="X23" s="111">
        <v>4.9205925718651971</v>
      </c>
      <c r="Y23" s="87"/>
    </row>
    <row r="24" spans="1:25" s="55" customFormat="1" ht="12.75" customHeight="1">
      <c r="A24" s="74">
        <v>20</v>
      </c>
      <c r="B24" s="75" t="s">
        <v>327</v>
      </c>
      <c r="C24" s="79" t="s">
        <v>328</v>
      </c>
      <c r="D24" s="111">
        <v>5.4945947371087778</v>
      </c>
      <c r="E24" s="111">
        <v>5.651550097357342</v>
      </c>
      <c r="F24" s="111">
        <v>5.7166335102274886</v>
      </c>
      <c r="G24" s="111">
        <v>5.7539412078340142</v>
      </c>
      <c r="H24" s="111">
        <v>5.9029920849893367</v>
      </c>
      <c r="I24" s="111">
        <v>5.5944400104712022</v>
      </c>
      <c r="J24" s="111">
        <v>5.6915538671129262</v>
      </c>
      <c r="K24" s="111">
        <v>4.9724895112217284</v>
      </c>
      <c r="L24" s="111">
        <v>4.8185838113016555</v>
      </c>
      <c r="M24" s="111">
        <v>4.9445307655995352</v>
      </c>
      <c r="N24" s="111">
        <v>4.8073216870340438</v>
      </c>
      <c r="O24" s="111">
        <v>4.9345552073661754</v>
      </c>
      <c r="P24" s="111">
        <v>5.5226659585674396</v>
      </c>
      <c r="Q24" s="111">
        <v>6.1888765888969441</v>
      </c>
      <c r="R24" s="111">
        <v>6.7223904263381282</v>
      </c>
      <c r="S24" s="111">
        <v>7.7040560116344539</v>
      </c>
      <c r="T24" s="111">
        <v>8.2682885114042186</v>
      </c>
      <c r="U24" s="111">
        <v>9.3172382945137322</v>
      </c>
      <c r="V24" s="111">
        <v>9.7062910407410694</v>
      </c>
      <c r="W24" s="111">
        <v>9.8142255413643689</v>
      </c>
      <c r="X24" s="111">
        <v>10.041502353885276</v>
      </c>
      <c r="Y24" s="87"/>
    </row>
    <row r="25" spans="1:25" s="55" customFormat="1" ht="12.75" customHeight="1">
      <c r="A25" s="74">
        <v>21</v>
      </c>
      <c r="B25" s="75" t="s">
        <v>329</v>
      </c>
      <c r="C25" s="79" t="s">
        <v>330</v>
      </c>
      <c r="D25" s="111">
        <v>3.3402513972466905</v>
      </c>
      <c r="E25" s="111">
        <v>3.4354765376878142</v>
      </c>
      <c r="F25" s="111">
        <v>3.474783188716791</v>
      </c>
      <c r="G25" s="111">
        <v>3.4970145221661935</v>
      </c>
      <c r="H25" s="111">
        <v>3.5868023242014337</v>
      </c>
      <c r="I25" s="111">
        <v>3.3985225713835931</v>
      </c>
      <c r="J25" s="111">
        <v>3.4567142928835159</v>
      </c>
      <c r="K25" s="111">
        <v>3.0184029975908633</v>
      </c>
      <c r="L25" s="111">
        <v>2.9244532142031021</v>
      </c>
      <c r="M25" s="111">
        <v>3.0002300291750239</v>
      </c>
      <c r="N25" s="111">
        <v>2.9163760523697468</v>
      </c>
      <c r="O25" s="111">
        <v>2.9928414862191572</v>
      </c>
      <c r="P25" s="111">
        <v>3.3485191333797082</v>
      </c>
      <c r="Q25" s="111">
        <v>3.7513540252767279</v>
      </c>
      <c r="R25" s="111">
        <v>4.0740788676076827</v>
      </c>
      <c r="S25" s="111">
        <v>4.6616766842075297</v>
      </c>
      <c r="T25" s="111">
        <v>5.1567399924019668</v>
      </c>
      <c r="U25" s="111">
        <v>5.5912725205154086</v>
      </c>
      <c r="V25" s="111">
        <v>5.8346910095056836</v>
      </c>
      <c r="W25" s="111">
        <v>5.9239251654305178</v>
      </c>
      <c r="X25" s="111">
        <v>6.0611108071846127</v>
      </c>
      <c r="Y25" s="87"/>
    </row>
    <row r="26" spans="1:25" s="55" customFormat="1" ht="12.75" customHeight="1">
      <c r="A26" s="74">
        <v>22</v>
      </c>
      <c r="B26" s="75" t="s">
        <v>331</v>
      </c>
      <c r="C26" s="85" t="s">
        <v>332</v>
      </c>
      <c r="D26" s="111">
        <v>0.79366731012612401</v>
      </c>
      <c r="E26" s="111">
        <v>0.81635905475501258</v>
      </c>
      <c r="F26" s="111">
        <v>0.82578760382282701</v>
      </c>
      <c r="G26" s="111">
        <v>0.83122434512026389</v>
      </c>
      <c r="H26" s="111">
        <v>0.8528417129026018</v>
      </c>
      <c r="I26" s="111">
        <v>0.80834814934101418</v>
      </c>
      <c r="J26" s="111">
        <v>0.82246589323692776</v>
      </c>
      <c r="K26" s="111">
        <v>0.71872643920007917</v>
      </c>
      <c r="L26" s="111">
        <v>0.69653688661724644</v>
      </c>
      <c r="M26" s="111">
        <v>0.71481335390750012</v>
      </c>
      <c r="N26" s="111">
        <v>0.69504133926658096</v>
      </c>
      <c r="O26" s="111">
        <v>0.7135136134790182</v>
      </c>
      <c r="P26" s="111">
        <v>0.79865994800979045</v>
      </c>
      <c r="Q26" s="111">
        <v>0.89512164079571754</v>
      </c>
      <c r="R26" s="111">
        <v>0.9723563952996469</v>
      </c>
      <c r="S26" s="111">
        <v>1.1129808529901826</v>
      </c>
      <c r="T26" s="111">
        <v>1.1570290791770463</v>
      </c>
      <c r="U26" s="111">
        <v>1.2451624061462518</v>
      </c>
      <c r="V26" s="111">
        <v>1.2908848230879841</v>
      </c>
      <c r="W26" s="111">
        <v>1.3098797658241321</v>
      </c>
      <c r="X26" s="111">
        <v>1.340213824961799</v>
      </c>
      <c r="Y26" s="87"/>
    </row>
    <row r="27" spans="1:25" s="55" customFormat="1" ht="12.75" customHeight="1">
      <c r="A27" s="74">
        <v>23</v>
      </c>
      <c r="B27" s="75" t="s">
        <v>333</v>
      </c>
      <c r="C27" s="85" t="s">
        <v>334</v>
      </c>
      <c r="D27" s="111">
        <v>2.5465840871205669</v>
      </c>
      <c r="E27" s="111">
        <v>2.6191174829328019</v>
      </c>
      <c r="F27" s="111">
        <v>2.6489955848939641</v>
      </c>
      <c r="G27" s="111">
        <v>2.6657901770459298</v>
      </c>
      <c r="H27" s="111">
        <v>2.7339606112988317</v>
      </c>
      <c r="I27" s="111">
        <v>2.5901744220425784</v>
      </c>
      <c r="J27" s="111">
        <v>2.6342483996465877</v>
      </c>
      <c r="K27" s="111">
        <v>2.2996765583907837</v>
      </c>
      <c r="L27" s="111">
        <v>2.2279163275858558</v>
      </c>
      <c r="M27" s="111">
        <v>2.2854166752675233</v>
      </c>
      <c r="N27" s="111">
        <v>2.2213347131031655</v>
      </c>
      <c r="O27" s="111">
        <v>2.2793278727401383</v>
      </c>
      <c r="P27" s="111">
        <v>2.5498591853699164</v>
      </c>
      <c r="Q27" s="111">
        <v>2.8562323844810105</v>
      </c>
      <c r="R27" s="111">
        <v>3.1017224723080346</v>
      </c>
      <c r="S27" s="111">
        <v>3.5486958312173464</v>
      </c>
      <c r="T27" s="111">
        <v>3.9997109132249191</v>
      </c>
      <c r="U27" s="111">
        <v>4.3461101143691572</v>
      </c>
      <c r="V27" s="111">
        <v>4.5438061864176991</v>
      </c>
      <c r="W27" s="111">
        <v>4.6140453996063862</v>
      </c>
      <c r="X27" s="111">
        <v>4.7208969822228122</v>
      </c>
      <c r="Y27" s="87"/>
    </row>
    <row r="28" spans="1:25" s="55" customFormat="1" ht="12.75" customHeight="1">
      <c r="A28" s="74">
        <v>24</v>
      </c>
      <c r="B28" s="75" t="s">
        <v>335</v>
      </c>
      <c r="C28" s="79" t="s">
        <v>336</v>
      </c>
      <c r="D28" s="111">
        <v>7.2261206276290162</v>
      </c>
      <c r="E28" s="111">
        <v>7.4350516402409736</v>
      </c>
      <c r="F28" s="111">
        <v>7.5240571097444739</v>
      </c>
      <c r="G28" s="111">
        <v>7.5790411833587106</v>
      </c>
      <c r="H28" s="111">
        <v>7.7859171812338426</v>
      </c>
      <c r="I28" s="111">
        <v>7.3894467622740452</v>
      </c>
      <c r="J28" s="111">
        <v>7.5283187648420382</v>
      </c>
      <c r="K28" s="111">
        <v>6.598232834295783</v>
      </c>
      <c r="L28" s="111">
        <v>6.4009470416950336</v>
      </c>
      <c r="M28" s="111">
        <v>6.57698631997674</v>
      </c>
      <c r="N28" s="111">
        <v>6.4023757586876959</v>
      </c>
      <c r="O28" s="111">
        <v>6.5813408653250214</v>
      </c>
      <c r="P28" s="111">
        <v>7.3791194189796681</v>
      </c>
      <c r="Q28" s="111">
        <v>8.2838441872435329</v>
      </c>
      <c r="R28" s="111">
        <v>9.0066863417820819</v>
      </c>
      <c r="S28" s="111">
        <v>10.341842909241702</v>
      </c>
      <c r="T28" s="111">
        <v>12.413206183158946</v>
      </c>
      <c r="U28" s="111">
        <v>13.605445178852165</v>
      </c>
      <c r="V28" s="111">
        <v>13.854679847760208</v>
      </c>
      <c r="W28" s="111">
        <v>14.032603409666036</v>
      </c>
      <c r="X28" s="111">
        <v>14.3575689773389</v>
      </c>
      <c r="Y28" s="87"/>
    </row>
    <row r="29" spans="1:25" s="55" customFormat="1" ht="12.75" customHeight="1">
      <c r="A29" s="74">
        <v>25</v>
      </c>
      <c r="B29" s="75" t="s">
        <v>337</v>
      </c>
      <c r="C29" s="85" t="s">
        <v>338</v>
      </c>
      <c r="D29" s="111">
        <v>3.9131448562668947</v>
      </c>
      <c r="E29" s="111">
        <v>4.0262467647507867</v>
      </c>
      <c r="F29" s="111">
        <v>4.0743913592109591</v>
      </c>
      <c r="G29" s="111">
        <v>4.1040724949406959</v>
      </c>
      <c r="H29" s="111">
        <v>4.2159287375207031</v>
      </c>
      <c r="I29" s="111">
        <v>4.0010806414386497</v>
      </c>
      <c r="J29" s="111">
        <v>4.0761060547801753</v>
      </c>
      <c r="K29" s="111">
        <v>3.5721906212683625</v>
      </c>
      <c r="L29" s="111">
        <v>3.4652733456690403</v>
      </c>
      <c r="M29" s="111">
        <v>3.5604378467238553</v>
      </c>
      <c r="N29" s="111">
        <v>3.4657884208119736</v>
      </c>
      <c r="O29" s="111">
        <v>3.5625176909133507</v>
      </c>
      <c r="P29" s="111">
        <v>3.994149392045216</v>
      </c>
      <c r="Q29" s="111">
        <v>4.4836280031056912</v>
      </c>
      <c r="R29" s="111">
        <v>4.8747294758362543</v>
      </c>
      <c r="S29" s="111">
        <v>5.5941675331508049</v>
      </c>
      <c r="T29" s="111">
        <v>6.6714182897817373</v>
      </c>
      <c r="U29" s="111">
        <v>7.0694336997740415</v>
      </c>
      <c r="V29" s="111">
        <v>7.2006699288346985</v>
      </c>
      <c r="W29" s="111">
        <v>7.2928892574264479</v>
      </c>
      <c r="X29" s="111">
        <v>7.4617772269875662</v>
      </c>
      <c r="Y29" s="87"/>
    </row>
    <row r="30" spans="1:25" s="55" customFormat="1" ht="12.75" customHeight="1">
      <c r="A30" s="74">
        <v>26</v>
      </c>
      <c r="B30" s="75" t="s">
        <v>339</v>
      </c>
      <c r="C30" s="85" t="s">
        <v>340</v>
      </c>
      <c r="D30" s="111">
        <v>2.2788688793377183</v>
      </c>
      <c r="E30" s="111">
        <v>2.3448952869401736</v>
      </c>
      <c r="F30" s="111">
        <v>2.3731501940359849</v>
      </c>
      <c r="G30" s="111">
        <v>2.3908123534870334</v>
      </c>
      <c r="H30" s="111">
        <v>2.4566444850574651</v>
      </c>
      <c r="I30" s="111">
        <v>2.3321183190491119</v>
      </c>
      <c r="J30" s="111">
        <v>2.3765206661869045</v>
      </c>
      <c r="K30" s="111">
        <v>2.0840513450241929</v>
      </c>
      <c r="L30" s="111">
        <v>2.0221128331992717</v>
      </c>
      <c r="M30" s="111">
        <v>2.0781955351158716</v>
      </c>
      <c r="N30" s="111">
        <v>2.0234470180968138</v>
      </c>
      <c r="O30" s="111">
        <v>2.0805195578453048</v>
      </c>
      <c r="P30" s="111">
        <v>2.3334354304796006</v>
      </c>
      <c r="Q30" s="111">
        <v>2.6203088467289226</v>
      </c>
      <c r="R30" s="111">
        <v>2.8494218335998314</v>
      </c>
      <c r="S30" s="111">
        <v>3.274944094670929</v>
      </c>
      <c r="T30" s="111">
        <v>4.0405326801008981</v>
      </c>
      <c r="U30" s="111">
        <v>4.6181384370883301</v>
      </c>
      <c r="V30" s="111">
        <v>4.6844446079495921</v>
      </c>
      <c r="W30" s="111">
        <v>4.744972621097622</v>
      </c>
      <c r="X30" s="111">
        <v>4.8548562026677402</v>
      </c>
      <c r="Y30" s="87"/>
    </row>
    <row r="31" spans="1:25" s="55" customFormat="1" ht="12.75" customHeight="1">
      <c r="A31" s="74">
        <v>27</v>
      </c>
      <c r="B31" s="75" t="s">
        <v>341</v>
      </c>
      <c r="C31" s="85" t="s">
        <v>342</v>
      </c>
      <c r="D31" s="111">
        <v>1.0341068920244023</v>
      </c>
      <c r="E31" s="111">
        <v>1.0639095885500154</v>
      </c>
      <c r="F31" s="111">
        <v>1.0765155564975293</v>
      </c>
      <c r="G31" s="111">
        <v>1.0841563349309815</v>
      </c>
      <c r="H31" s="111">
        <v>1.1133439586556733</v>
      </c>
      <c r="I31" s="111">
        <v>1.0562478017862833</v>
      </c>
      <c r="J31" s="111">
        <v>1.0756920438749586</v>
      </c>
      <c r="K31" s="111">
        <v>0.94199086800322862</v>
      </c>
      <c r="L31" s="111">
        <v>0.91356086282672155</v>
      </c>
      <c r="M31" s="111">
        <v>0.93835293813701259</v>
      </c>
      <c r="N31" s="111">
        <v>0.9131403197789083</v>
      </c>
      <c r="O31" s="111">
        <v>0.93830361656636452</v>
      </c>
      <c r="P31" s="111">
        <v>1.0515345964548506</v>
      </c>
      <c r="Q31" s="111">
        <v>1.1799073374089191</v>
      </c>
      <c r="R31" s="111">
        <v>1.2825350323459983</v>
      </c>
      <c r="S31" s="111">
        <v>1.4727312814199702</v>
      </c>
      <c r="T31" s="111">
        <v>1.7012552132763104</v>
      </c>
      <c r="U31" s="111">
        <v>1.9178730419897925</v>
      </c>
      <c r="V31" s="111">
        <v>1.9695653109759157</v>
      </c>
      <c r="W31" s="111">
        <v>1.994741531141967</v>
      </c>
      <c r="X31" s="111">
        <v>2.0409355476835933</v>
      </c>
      <c r="Y31" s="87"/>
    </row>
    <row r="32" spans="1:25" s="55" customFormat="1" ht="12.75" customHeight="1">
      <c r="A32" s="74">
        <v>28</v>
      </c>
      <c r="B32" s="75" t="s">
        <v>343</v>
      </c>
      <c r="C32" s="79" t="s">
        <v>344</v>
      </c>
      <c r="D32" s="111">
        <v>9.43133352698203</v>
      </c>
      <c r="E32" s="111">
        <v>9.7008402852074269</v>
      </c>
      <c r="F32" s="111">
        <v>9.812685758894359</v>
      </c>
      <c r="G32" s="111">
        <v>9.8769514984230078</v>
      </c>
      <c r="H32" s="111">
        <v>10.133211678927434</v>
      </c>
      <c r="I32" s="111">
        <v>9.6039486766234887</v>
      </c>
      <c r="J32" s="111">
        <v>9.771071827698119</v>
      </c>
      <c r="K32" s="111">
        <v>8.5374160605939835</v>
      </c>
      <c r="L32" s="111">
        <v>8.2734380445465128</v>
      </c>
      <c r="M32" s="111">
        <v>8.4900235124747176</v>
      </c>
      <c r="N32" s="111">
        <v>8.254732443505203</v>
      </c>
      <c r="O32" s="111">
        <v>8.4735737958050503</v>
      </c>
      <c r="P32" s="111">
        <v>9.4839884608667475</v>
      </c>
      <c r="Q32" s="111">
        <v>10.62862271329386</v>
      </c>
      <c r="R32" s="111">
        <v>11.545202422211284</v>
      </c>
      <c r="S32" s="111">
        <v>13.228020072685439</v>
      </c>
      <c r="T32" s="111">
        <v>19.897448644125738</v>
      </c>
      <c r="U32" s="111">
        <v>16.334363454523967</v>
      </c>
      <c r="V32" s="111">
        <v>17.005441151740531</v>
      </c>
      <c r="W32" s="111">
        <v>17.215410748817785</v>
      </c>
      <c r="X32" s="111">
        <v>17.614083437226945</v>
      </c>
      <c r="Y32" s="87"/>
    </row>
    <row r="33" spans="1:26" s="55" customFormat="1" ht="12.75" customHeight="1">
      <c r="A33" s="74">
        <v>29</v>
      </c>
      <c r="B33" s="75" t="s">
        <v>345</v>
      </c>
      <c r="C33" s="82" t="s">
        <v>346</v>
      </c>
      <c r="D33" s="111">
        <v>7.8663799093142304</v>
      </c>
      <c r="E33" s="111">
        <v>8.0914564280437347</v>
      </c>
      <c r="F33" s="111">
        <v>8.1851360037098413</v>
      </c>
      <c r="G33" s="111">
        <v>8.2394194318611493</v>
      </c>
      <c r="H33" s="111">
        <v>8.45440745246432</v>
      </c>
      <c r="I33" s="111">
        <v>8.0140381671818783</v>
      </c>
      <c r="J33" s="111">
        <v>8.1547143243645053</v>
      </c>
      <c r="K33" s="111">
        <v>7.1275539727040051</v>
      </c>
      <c r="L33" s="111">
        <v>6.9079676048991194</v>
      </c>
      <c r="M33" s="111">
        <v>7.0898121613964209</v>
      </c>
      <c r="N33" s="111">
        <v>6.8942352061968757</v>
      </c>
      <c r="O33" s="111">
        <v>7.078103349239683</v>
      </c>
      <c r="P33" s="111">
        <v>7.923659743050683</v>
      </c>
      <c r="Q33" s="111">
        <v>8.8816519216443197</v>
      </c>
      <c r="R33" s="111">
        <v>9.6485827410190836</v>
      </c>
      <c r="S33" s="111">
        <v>11.057512307446286</v>
      </c>
      <c r="T33" s="111">
        <v>11.905637855421359</v>
      </c>
      <c r="U33" s="111">
        <v>12.712256510595841</v>
      </c>
      <c r="V33" s="111">
        <v>13.230248667562238</v>
      </c>
      <c r="W33" s="111">
        <v>13.356459999932424</v>
      </c>
      <c r="X33" s="111">
        <v>13.665767508971564</v>
      </c>
      <c r="Y33" s="87"/>
    </row>
    <row r="34" spans="1:26" s="55" customFormat="1" ht="12.75" customHeight="1">
      <c r="A34" s="74">
        <v>30</v>
      </c>
      <c r="B34" s="75" t="s">
        <v>347</v>
      </c>
      <c r="C34" s="82" t="s">
        <v>348</v>
      </c>
      <c r="D34" s="111">
        <v>6.8320152081837833</v>
      </c>
      <c r="E34" s="111">
        <v>7.0288413584985481</v>
      </c>
      <c r="F34" s="111">
        <v>7.1120289029582917</v>
      </c>
      <c r="G34" s="111">
        <v>7.1623424213835714</v>
      </c>
      <c r="H34" s="111">
        <v>7.3548701426487364</v>
      </c>
      <c r="I34" s="111">
        <v>6.9773916799405322</v>
      </c>
      <c r="J34" s="111">
        <v>7.1055395297775163</v>
      </c>
      <c r="K34" s="111">
        <v>6.2217797472033149</v>
      </c>
      <c r="L34" s="111">
        <v>6.0338075693777569</v>
      </c>
      <c r="M34" s="111">
        <v>6.197308027575076</v>
      </c>
      <c r="N34" s="111">
        <v>6.0305719135437741</v>
      </c>
      <c r="O34" s="111">
        <v>6.1964901735593072</v>
      </c>
      <c r="P34" s="111">
        <v>6.943886039428822</v>
      </c>
      <c r="Q34" s="111">
        <v>7.7911994729660403</v>
      </c>
      <c r="R34" s="111">
        <v>8.468631058039513</v>
      </c>
      <c r="S34" s="111">
        <v>9.7071626165176461</v>
      </c>
      <c r="T34" s="111">
        <v>10.520972439644712</v>
      </c>
      <c r="U34" s="111">
        <v>11.516210628427055</v>
      </c>
      <c r="V34" s="111">
        <v>11.7493269915815</v>
      </c>
      <c r="W34" s="111">
        <v>11.907542207944628</v>
      </c>
      <c r="X34" s="111">
        <v>12.183295829722887</v>
      </c>
      <c r="Y34" s="87"/>
    </row>
    <row r="35" spans="1:26" s="55" customFormat="1" ht="12.75" customHeight="1">
      <c r="A35" s="74">
        <v>31</v>
      </c>
      <c r="B35" s="75" t="s">
        <v>349</v>
      </c>
      <c r="C35" s="79" t="s">
        <v>350</v>
      </c>
      <c r="D35" s="111">
        <v>15.880028815955379</v>
      </c>
      <c r="E35" s="111">
        <v>16.333792630779207</v>
      </c>
      <c r="F35" s="111">
        <v>16.522087193280456</v>
      </c>
      <c r="G35" s="111">
        <v>16.630250532318396</v>
      </c>
      <c r="H35" s="111">
        <v>17.061648055294544</v>
      </c>
      <c r="I35" s="111">
        <v>16.170430665104263</v>
      </c>
      <c r="J35" s="111">
        <v>16.451741273624581</v>
      </c>
      <c r="K35" s="111">
        <v>14.374454191019939</v>
      </c>
      <c r="L35" s="111">
        <v>13.929942347096844</v>
      </c>
      <c r="M35" s="111">
        <v>14.294540862746317</v>
      </c>
      <c r="N35" s="111">
        <v>13.898325371182377</v>
      </c>
      <c r="O35" s="111">
        <v>14.266713015453613</v>
      </c>
      <c r="P35" s="111">
        <v>15.967819074933002</v>
      </c>
      <c r="Q35" s="111">
        <v>17.894886014174944</v>
      </c>
      <c r="R35" s="111">
        <v>19.438020682847494</v>
      </c>
      <c r="S35" s="111">
        <v>22.262302495986095</v>
      </c>
      <c r="T35" s="111">
        <v>24.983607676100661</v>
      </c>
      <c r="U35" s="111">
        <v>28.867006771906226</v>
      </c>
      <c r="V35" s="111">
        <v>29.930824107404504</v>
      </c>
      <c r="W35" s="111">
        <v>30.317246161618062</v>
      </c>
      <c r="X35" s="111">
        <v>31.019329789407465</v>
      </c>
      <c r="Y35" s="87"/>
    </row>
    <row r="36" spans="1:26" s="55" customFormat="1" ht="12.75" customHeight="1">
      <c r="A36" s="74">
        <v>32</v>
      </c>
      <c r="B36" s="75" t="s">
        <v>351</v>
      </c>
      <c r="C36" s="79" t="s">
        <v>352</v>
      </c>
      <c r="D36" s="111">
        <v>27.271101926527109</v>
      </c>
      <c r="E36" s="111">
        <v>28.088393699281404</v>
      </c>
      <c r="F36" s="111">
        <v>28.463379590147262</v>
      </c>
      <c r="G36" s="111">
        <v>28.738689164166065</v>
      </c>
      <c r="H36" s="111">
        <v>29.643756357782451</v>
      </c>
      <c r="I36" s="111">
        <v>28.254202734902822</v>
      </c>
      <c r="J36" s="111">
        <v>28.906062487496857</v>
      </c>
      <c r="K36" s="111">
        <v>25.574395650051873</v>
      </c>
      <c r="L36" s="111">
        <v>24.888497918538413</v>
      </c>
      <c r="M36" s="111">
        <v>25.672011351665098</v>
      </c>
      <c r="N36" s="111">
        <v>25.079901110975445</v>
      </c>
      <c r="O36" s="111">
        <v>25.888588676960044</v>
      </c>
      <c r="P36" s="111">
        <v>29.178105798957276</v>
      </c>
      <c r="Q36" s="111">
        <v>32.919735846602727</v>
      </c>
      <c r="R36" s="111">
        <v>35.890546651002914</v>
      </c>
      <c r="S36" s="111">
        <v>41.060035763598215</v>
      </c>
      <c r="T36" s="111">
        <v>42.1254010548164</v>
      </c>
      <c r="U36" s="111">
        <v>48.485342161953611</v>
      </c>
      <c r="V36" s="111">
        <v>50.03459384676043</v>
      </c>
      <c r="W36" s="111">
        <v>49.040707744533478</v>
      </c>
      <c r="X36" s="111">
        <v>50.176283054952897</v>
      </c>
      <c r="Y36" s="87"/>
    </row>
    <row r="37" spans="1:26" s="55" customFormat="1" ht="12.75" customHeight="1">
      <c r="A37" s="74">
        <v>33</v>
      </c>
      <c r="B37" s="75" t="s">
        <v>353</v>
      </c>
      <c r="C37" s="79" t="s">
        <v>354</v>
      </c>
      <c r="D37" s="111">
        <v>5.6165810641834888</v>
      </c>
      <c r="E37" s="111">
        <v>5.7765593351298445</v>
      </c>
      <c r="F37" s="111">
        <v>5.8424610319764669</v>
      </c>
      <c r="G37" s="111">
        <v>5.8795098846838894</v>
      </c>
      <c r="H37" s="111">
        <v>6.0298764617712193</v>
      </c>
      <c r="I37" s="111">
        <v>5.7127632034504305</v>
      </c>
      <c r="J37" s="111">
        <v>5.809984589864567</v>
      </c>
      <c r="K37" s="111">
        <v>5.0720950822962667</v>
      </c>
      <c r="L37" s="111">
        <v>4.9138320972383456</v>
      </c>
      <c r="M37" s="111">
        <v>5.0406648272810539</v>
      </c>
      <c r="N37" s="111">
        <v>4.8993374778087677</v>
      </c>
      <c r="O37" s="111">
        <v>5.0272587451002559</v>
      </c>
      <c r="P37" s="111">
        <v>5.6239571137580748</v>
      </c>
      <c r="Q37" s="111">
        <v>6.2997115982833858</v>
      </c>
      <c r="R37" s="111">
        <v>6.8411765389649135</v>
      </c>
      <c r="S37" s="111">
        <v>7.8321850455090258</v>
      </c>
      <c r="T37" s="111">
        <v>8.295203832233355</v>
      </c>
      <c r="U37" s="111">
        <v>9.5596730460487276</v>
      </c>
      <c r="V37" s="111">
        <v>10.003092008174082</v>
      </c>
      <c r="W37" s="111">
        <v>10.128693893308043</v>
      </c>
      <c r="X37" s="111">
        <v>10.363253131158112</v>
      </c>
      <c r="Y37" s="87"/>
    </row>
    <row r="38" spans="1:26" s="87" customFormat="1" ht="12.75" customHeight="1">
      <c r="A38" s="74">
        <v>34</v>
      </c>
      <c r="B38" s="75" t="s">
        <v>355</v>
      </c>
      <c r="C38" s="79" t="s">
        <v>356</v>
      </c>
      <c r="D38" s="111">
        <v>2.9740993734862951</v>
      </c>
      <c r="E38" s="111">
        <v>3.0594057488697111</v>
      </c>
      <c r="F38" s="111">
        <v>3.0951089855263789</v>
      </c>
      <c r="G38" s="111">
        <v>3.1161269488688608</v>
      </c>
      <c r="H38" s="111">
        <v>3.1983160182871599</v>
      </c>
      <c r="I38" s="111">
        <v>3.0326008887247187</v>
      </c>
      <c r="J38" s="111">
        <v>3.0867194064289674</v>
      </c>
      <c r="K38" s="111">
        <v>2.6996752174578047</v>
      </c>
      <c r="L38" s="111">
        <v>2.6170824827500621</v>
      </c>
      <c r="M38" s="111">
        <v>2.6867029931288795</v>
      </c>
      <c r="N38" s="111">
        <v>2.6132475805580526</v>
      </c>
      <c r="O38" s="111">
        <v>2.6837362612174904</v>
      </c>
      <c r="P38" s="111">
        <v>3.0054553329594205</v>
      </c>
      <c r="Q38" s="111">
        <v>3.3700376544018487</v>
      </c>
      <c r="R38" s="111">
        <v>3.6617682891639558</v>
      </c>
      <c r="S38" s="111">
        <v>4.1961340917702863</v>
      </c>
      <c r="T38" s="111">
        <v>4.3941135995423828</v>
      </c>
      <c r="U38" s="111">
        <v>5.0460865502706058</v>
      </c>
      <c r="V38" s="111">
        <v>5.1855868696475937</v>
      </c>
      <c r="W38" s="111">
        <v>5.2349168651397013</v>
      </c>
      <c r="X38" s="111">
        <v>5.3561465244649673</v>
      </c>
      <c r="Y38" s="160"/>
      <c r="Z38" s="86"/>
    </row>
    <row r="39" spans="1:26" s="87" customFormat="1" ht="12.75" customHeight="1">
      <c r="A39" s="74">
        <v>35</v>
      </c>
      <c r="B39" s="75" t="s">
        <v>357</v>
      </c>
      <c r="C39" s="79" t="s">
        <v>358</v>
      </c>
      <c r="D39" s="111">
        <v>3.5106282475166943</v>
      </c>
      <c r="E39" s="111">
        <v>3.6107427516565869</v>
      </c>
      <c r="F39" s="111">
        <v>3.6520980253807265</v>
      </c>
      <c r="G39" s="111">
        <v>3.675539130112186</v>
      </c>
      <c r="H39" s="111">
        <v>3.7700457715188316</v>
      </c>
      <c r="I39" s="111">
        <v>3.572281716459369</v>
      </c>
      <c r="J39" s="111">
        <v>3.6335844930799741</v>
      </c>
      <c r="K39" s="111">
        <v>3.1731156953254955</v>
      </c>
      <c r="L39" s="111">
        <v>3.0744393787306628</v>
      </c>
      <c r="M39" s="111">
        <v>3.1542145830364277</v>
      </c>
      <c r="N39" s="111">
        <v>3.0661582141712214</v>
      </c>
      <c r="O39" s="111">
        <v>3.1466729639176534</v>
      </c>
      <c r="P39" s="111">
        <v>3.5208043965436988</v>
      </c>
      <c r="Q39" s="111">
        <v>3.9445526657114356</v>
      </c>
      <c r="R39" s="111">
        <v>4.2840103222786885</v>
      </c>
      <c r="S39" s="111">
        <v>4.8995135876892189</v>
      </c>
      <c r="T39" s="111">
        <v>5.4409244438735662</v>
      </c>
      <c r="U39" s="111">
        <v>5.9443305332700529</v>
      </c>
      <c r="V39" s="111">
        <v>6.1549682301543216</v>
      </c>
      <c r="W39" s="111">
        <v>6.2095804153824501</v>
      </c>
      <c r="X39" s="111">
        <v>6.3533812316518725</v>
      </c>
    </row>
    <row r="40" spans="1:26" s="87" customFormat="1" ht="12.75" customHeight="1">
      <c r="A40" s="74">
        <v>36</v>
      </c>
      <c r="B40" s="75" t="s">
        <v>359</v>
      </c>
      <c r="C40" s="83" t="s">
        <v>360</v>
      </c>
      <c r="D40" s="111">
        <v>27.275510979087194</v>
      </c>
      <c r="E40" s="111">
        <v>27.75644011445716</v>
      </c>
      <c r="F40" s="111">
        <v>27.674758001787865</v>
      </c>
      <c r="G40" s="111">
        <v>27.157765429765192</v>
      </c>
      <c r="H40" s="111">
        <v>26.610088247230262</v>
      </c>
      <c r="I40" s="111">
        <v>23.973267296044725</v>
      </c>
      <c r="J40" s="111">
        <v>23.13217587561935</v>
      </c>
      <c r="K40" s="111">
        <v>17.714660564017418</v>
      </c>
      <c r="L40" s="111">
        <v>16.343240181962848</v>
      </c>
      <c r="M40" s="111">
        <v>15.734491067801965</v>
      </c>
      <c r="N40" s="111">
        <v>14.360905653838582</v>
      </c>
      <c r="O40" s="111">
        <v>13.612183103586665</v>
      </c>
      <c r="P40" s="111">
        <v>13.644914617183179</v>
      </c>
      <c r="Q40" s="111">
        <v>13.563026908583286</v>
      </c>
      <c r="R40" s="111">
        <v>13.696526807766285</v>
      </c>
      <c r="S40" s="111">
        <v>15.622028445251978</v>
      </c>
      <c r="T40" s="111">
        <v>14.217499685437803</v>
      </c>
      <c r="U40" s="111">
        <v>15.839396336229843</v>
      </c>
      <c r="V40" s="111">
        <v>17.118781295679412</v>
      </c>
      <c r="W40" s="111">
        <v>17.928926277514854</v>
      </c>
      <c r="X40" s="111">
        <v>19.429581907003634</v>
      </c>
    </row>
    <row r="41" spans="1:26" s="87" customFormat="1" ht="12.75" customHeight="1">
      <c r="A41" s="74">
        <v>37</v>
      </c>
      <c r="B41" s="75" t="s">
        <v>361</v>
      </c>
      <c r="C41" s="79" t="s">
        <v>362</v>
      </c>
      <c r="D41" s="111">
        <v>24.931578152431143</v>
      </c>
      <c r="E41" s="111">
        <v>25.371053779668486</v>
      </c>
      <c r="F41" s="111">
        <v>25.296221858861969</v>
      </c>
      <c r="G41" s="111">
        <v>24.823363741006112</v>
      </c>
      <c r="H41" s="111">
        <v>24.322213208383854</v>
      </c>
      <c r="I41" s="111">
        <v>21.91152663667442</v>
      </c>
      <c r="J41" s="111">
        <v>21.142161666029722</v>
      </c>
      <c r="K41" s="111">
        <v>16.189430368493433</v>
      </c>
      <c r="L41" s="111">
        <v>14.935609678005136</v>
      </c>
      <c r="M41" s="111">
        <v>14.378657869464908</v>
      </c>
      <c r="N41" s="111">
        <v>13.122822648649057</v>
      </c>
      <c r="O41" s="111">
        <v>12.437864901086117</v>
      </c>
      <c r="P41" s="111">
        <v>12.466576939829109</v>
      </c>
      <c r="Q41" s="111">
        <v>12.390309634938676</v>
      </c>
      <c r="R41" s="111">
        <v>12.511285898607525</v>
      </c>
      <c r="S41" s="111">
        <v>14.243630637730412</v>
      </c>
      <c r="T41" s="111">
        <v>12.611606352586094</v>
      </c>
      <c r="U41" s="111">
        <v>14.078444344793626</v>
      </c>
      <c r="V41" s="111">
        <v>15.228756232543207</v>
      </c>
      <c r="W41" s="111">
        <v>14.954951567231861</v>
      </c>
      <c r="X41" s="111">
        <v>16.206684767018842</v>
      </c>
    </row>
    <row r="42" spans="1:26" s="87" customFormat="1" ht="12.75" customHeight="1">
      <c r="A42" s="74">
        <v>38</v>
      </c>
      <c r="B42" s="75" t="s">
        <v>703</v>
      </c>
      <c r="C42" s="79" t="s">
        <v>364</v>
      </c>
      <c r="D42" s="111">
        <v>2.3439328266560531</v>
      </c>
      <c r="E42" s="111">
        <v>2.3853863347886728</v>
      </c>
      <c r="F42" s="111">
        <v>2.3785361429258969</v>
      </c>
      <c r="G42" s="111">
        <v>2.3344016887590815</v>
      </c>
      <c r="H42" s="111">
        <v>2.2878750388464062</v>
      </c>
      <c r="I42" s="111">
        <v>2.0617406593703032</v>
      </c>
      <c r="J42" s="111">
        <v>1.9900142095896274</v>
      </c>
      <c r="K42" s="111">
        <v>1.5252301955239906</v>
      </c>
      <c r="L42" s="111">
        <v>1.4076305039577133</v>
      </c>
      <c r="M42" s="111">
        <v>1.3558331983370555</v>
      </c>
      <c r="N42" s="111">
        <v>1.238083005189528</v>
      </c>
      <c r="O42" s="111">
        <v>1.1743182025005441</v>
      </c>
      <c r="P42" s="111">
        <v>1.1783376773540715</v>
      </c>
      <c r="Q42" s="111">
        <v>1.1727172736446081</v>
      </c>
      <c r="R42" s="111">
        <v>1.185240909158759</v>
      </c>
      <c r="S42" s="111">
        <v>1.3783978075215668</v>
      </c>
      <c r="T42" s="111">
        <v>1.6058933328517082</v>
      </c>
      <c r="U42" s="111">
        <v>1.7609519914362177</v>
      </c>
      <c r="V42" s="111">
        <v>1.8900250631362032</v>
      </c>
      <c r="W42" s="111">
        <v>2.9739747102829921</v>
      </c>
      <c r="X42" s="111">
        <v>3.2228971399847919</v>
      </c>
    </row>
    <row r="43" spans="1:26" s="88" customFormat="1" ht="12.75" customHeight="1">
      <c r="A43" s="74">
        <v>39</v>
      </c>
      <c r="B43" s="75" t="s">
        <v>365</v>
      </c>
      <c r="C43" s="83" t="s">
        <v>366</v>
      </c>
      <c r="D43" s="111">
        <v>126.14361971894856</v>
      </c>
      <c r="E43" s="111">
        <v>131.95831184241425</v>
      </c>
      <c r="F43" s="111">
        <v>136.45397192744625</v>
      </c>
      <c r="G43" s="111">
        <v>142.51754962681272</v>
      </c>
      <c r="H43" s="111">
        <v>155.48740821828306</v>
      </c>
      <c r="I43" s="111">
        <v>156.59895080377575</v>
      </c>
      <c r="J43" s="111">
        <v>168.64041001342335</v>
      </c>
      <c r="K43" s="111">
        <v>165.83636047440106</v>
      </c>
      <c r="L43" s="111">
        <v>166.8073600914887</v>
      </c>
      <c r="M43" s="111">
        <v>178.84920574739141</v>
      </c>
      <c r="N43" s="111">
        <v>180.834194757501</v>
      </c>
      <c r="O43" s="111">
        <v>193.99090657799616</v>
      </c>
      <c r="P43" s="111">
        <v>228.8987770138479</v>
      </c>
      <c r="Q43" s="111">
        <v>269.32452864058092</v>
      </c>
      <c r="R43" s="111">
        <v>300.22196914436449</v>
      </c>
      <c r="S43" s="111">
        <v>311.67148915830705</v>
      </c>
      <c r="T43" s="111">
        <v>327.5601155006882</v>
      </c>
      <c r="U43" s="111">
        <v>327.61095427790991</v>
      </c>
      <c r="V43" s="111">
        <v>336.33791182056365</v>
      </c>
      <c r="W43" s="111">
        <v>341.32077578782281</v>
      </c>
      <c r="X43" s="111">
        <v>357.32367562085318</v>
      </c>
    </row>
    <row r="44" spans="1:26" s="87" customFormat="1" ht="12.75" customHeight="1">
      <c r="A44" s="74">
        <v>40</v>
      </c>
      <c r="B44" s="75" t="s">
        <v>367</v>
      </c>
      <c r="C44" s="79" t="s">
        <v>368</v>
      </c>
      <c r="D44" s="111">
        <v>3.0633614567660787</v>
      </c>
      <c r="E44" s="111">
        <v>3.1727241387085425</v>
      </c>
      <c r="F44" s="111">
        <v>3.2386757271962003</v>
      </c>
      <c r="G44" s="111">
        <v>3.3109412764715325</v>
      </c>
      <c r="H44" s="111">
        <v>3.4884108120135866</v>
      </c>
      <c r="I44" s="111">
        <v>3.3973857582036939</v>
      </c>
      <c r="J44" s="111">
        <v>3.5485081359987549</v>
      </c>
      <c r="K44" s="111">
        <v>3.2830615097589884</v>
      </c>
      <c r="L44" s="111">
        <v>3.241775451616093</v>
      </c>
      <c r="M44" s="111">
        <v>3.4024342442602409</v>
      </c>
      <c r="N44" s="111">
        <v>3.3766903656371925</v>
      </c>
      <c r="O44" s="111">
        <v>3.5487936190887281</v>
      </c>
      <c r="P44" s="111">
        <v>4.0882527809002172</v>
      </c>
      <c r="Q44" s="111">
        <v>4.7080703643476243</v>
      </c>
      <c r="R44" s="111">
        <v>5.1898408239792921</v>
      </c>
      <c r="S44" s="111">
        <v>5.5756907022168027</v>
      </c>
      <c r="T44" s="111">
        <v>5.582974899441334</v>
      </c>
      <c r="U44" s="111">
        <v>5.5696258361335511</v>
      </c>
      <c r="V44" s="111">
        <v>5.9946400200610253</v>
      </c>
      <c r="W44" s="111">
        <v>6.2301699835399713</v>
      </c>
      <c r="X44" s="111">
        <v>6.5598603688337507</v>
      </c>
    </row>
    <row r="45" spans="1:26" s="55" customFormat="1" ht="12.75" customHeight="1">
      <c r="A45" s="74">
        <v>41</v>
      </c>
      <c r="B45" s="75" t="s">
        <v>369</v>
      </c>
      <c r="C45" s="79" t="s">
        <v>370</v>
      </c>
      <c r="D45" s="111">
        <v>123.0802582621825</v>
      </c>
      <c r="E45" s="111">
        <v>128.78558770370572</v>
      </c>
      <c r="F45" s="111">
        <v>133.21529620025004</v>
      </c>
      <c r="G45" s="111">
        <v>139.20660835034118</v>
      </c>
      <c r="H45" s="111">
        <v>151.99899740626944</v>
      </c>
      <c r="I45" s="111">
        <v>153.20156504557204</v>
      </c>
      <c r="J45" s="111">
        <v>165.09190187742465</v>
      </c>
      <c r="K45" s="111">
        <v>162.55329896464207</v>
      </c>
      <c r="L45" s="111">
        <v>163.56558463987258</v>
      </c>
      <c r="M45" s="111">
        <v>175.44677150313115</v>
      </c>
      <c r="N45" s="111">
        <v>177.45750439186381</v>
      </c>
      <c r="O45" s="111">
        <v>190.44211295890744</v>
      </c>
      <c r="P45" s="111">
        <v>224.8105242329477</v>
      </c>
      <c r="Q45" s="111">
        <v>264.61645827623323</v>
      </c>
      <c r="R45" s="111">
        <v>295.0321283203852</v>
      </c>
      <c r="S45" s="111">
        <v>306.09579845609022</v>
      </c>
      <c r="T45" s="111">
        <v>321.97714060124684</v>
      </c>
      <c r="U45" s="111">
        <v>322.04132844177639</v>
      </c>
      <c r="V45" s="111">
        <v>330.34327180050263</v>
      </c>
      <c r="W45" s="111">
        <v>335.09060580428286</v>
      </c>
      <c r="X45" s="111">
        <v>350.76381525201936</v>
      </c>
      <c r="Y45" s="87"/>
    </row>
    <row r="46" spans="1:26" s="55" customFormat="1" ht="12.75" customHeight="1">
      <c r="A46" s="74">
        <v>42</v>
      </c>
      <c r="B46" s="75">
        <v>37</v>
      </c>
      <c r="C46" s="85" t="s">
        <v>371</v>
      </c>
      <c r="D46" s="111">
        <v>16.371539384266626</v>
      </c>
      <c r="E46" s="111">
        <v>16.820801141720242</v>
      </c>
      <c r="F46" s="111">
        <v>16.989749997636714</v>
      </c>
      <c r="G46" s="111">
        <v>17.057589049225601</v>
      </c>
      <c r="H46" s="111">
        <v>17.4222593805587</v>
      </c>
      <c r="I46" s="111">
        <v>16.434723707703764</v>
      </c>
      <c r="J46" s="111">
        <v>16.642447872222853</v>
      </c>
      <c r="K46" s="111">
        <v>14.385928758112712</v>
      </c>
      <c r="L46" s="111">
        <v>13.889880481611263</v>
      </c>
      <c r="M46" s="111">
        <v>14.189018962333941</v>
      </c>
      <c r="N46" s="111">
        <v>13.737472390987174</v>
      </c>
      <c r="O46" s="111">
        <v>14.031414547138423</v>
      </c>
      <c r="P46" s="111">
        <v>15.605637439527735</v>
      </c>
      <c r="Q46" s="111">
        <v>17.381574194734217</v>
      </c>
      <c r="R46" s="111">
        <v>18.816059449978209</v>
      </c>
      <c r="S46" s="111">
        <v>19.794774652264948</v>
      </c>
      <c r="T46" s="111">
        <v>20.061469715097779</v>
      </c>
      <c r="U46" s="111">
        <v>20.641312005602959</v>
      </c>
      <c r="V46" s="111">
        <v>21.588454666460446</v>
      </c>
      <c r="W46" s="111">
        <v>22.164356785008319</v>
      </c>
      <c r="X46" s="111">
        <v>23.274575031256219</v>
      </c>
      <c r="Y46" s="87"/>
    </row>
    <row r="47" spans="1:26" s="55" customFormat="1" ht="12.75" customHeight="1">
      <c r="A47" s="74">
        <v>43</v>
      </c>
      <c r="B47" s="75" t="s">
        <v>372</v>
      </c>
      <c r="C47" s="85" t="s">
        <v>373</v>
      </c>
      <c r="D47" s="111">
        <v>106.70871887791586</v>
      </c>
      <c r="E47" s="111">
        <v>111.96478656198548</v>
      </c>
      <c r="F47" s="111">
        <v>116.22554620261332</v>
      </c>
      <c r="G47" s="111">
        <v>122.14901930111559</v>
      </c>
      <c r="H47" s="111">
        <v>134.57673802571074</v>
      </c>
      <c r="I47" s="111">
        <v>136.76684133786827</v>
      </c>
      <c r="J47" s="111">
        <v>148.44945400520174</v>
      </c>
      <c r="K47" s="111">
        <v>148.16737020652934</v>
      </c>
      <c r="L47" s="111">
        <v>149.67570415826134</v>
      </c>
      <c r="M47" s="111">
        <v>161.25775254079721</v>
      </c>
      <c r="N47" s="111">
        <v>163.72003200087664</v>
      </c>
      <c r="O47" s="111">
        <v>176.41069841176903</v>
      </c>
      <c r="P47" s="111">
        <v>209.20488679341994</v>
      </c>
      <c r="Q47" s="111">
        <v>247.23488408149908</v>
      </c>
      <c r="R47" s="111">
        <v>276.21606887040696</v>
      </c>
      <c r="S47" s="111">
        <v>286.30102380382527</v>
      </c>
      <c r="T47" s="111">
        <v>301.91567088614903</v>
      </c>
      <c r="U47" s="111">
        <v>301.40001643617347</v>
      </c>
      <c r="V47" s="111">
        <v>308.75481713404213</v>
      </c>
      <c r="W47" s="111">
        <v>312.92624901927451</v>
      </c>
      <c r="X47" s="111">
        <v>327.48924022076312</v>
      </c>
      <c r="Y47" s="87"/>
    </row>
    <row r="48" spans="1:26" s="55" customFormat="1" ht="12.75" customHeight="1">
      <c r="A48" s="74">
        <v>44</v>
      </c>
      <c r="B48" s="75" t="s">
        <v>374</v>
      </c>
      <c r="C48" s="83" t="s">
        <v>375</v>
      </c>
      <c r="D48" s="111">
        <v>161.11362604789844</v>
      </c>
      <c r="E48" s="111">
        <v>164.77157030146964</v>
      </c>
      <c r="F48" s="111">
        <v>165.39820450100419</v>
      </c>
      <c r="G48" s="111">
        <v>164.26852121384161</v>
      </c>
      <c r="H48" s="111">
        <v>164.56165544308647</v>
      </c>
      <c r="I48" s="111">
        <v>152.01455087196217</v>
      </c>
      <c r="J48" s="111">
        <v>150.67205647169541</v>
      </c>
      <c r="K48" s="111">
        <v>123.73532952752896</v>
      </c>
      <c r="L48" s="111">
        <v>117.29894819842333</v>
      </c>
      <c r="M48" s="111">
        <v>117.08441474787941</v>
      </c>
      <c r="N48" s="111">
        <v>110.86829318911585</v>
      </c>
      <c r="O48" s="111">
        <v>110.22800614461693</v>
      </c>
      <c r="P48" s="111">
        <v>118.33143316761566</v>
      </c>
      <c r="Q48" s="111">
        <v>127.13424886513863</v>
      </c>
      <c r="R48" s="111">
        <v>134.81412481694574</v>
      </c>
      <c r="S48" s="111">
        <v>149.38926893668489</v>
      </c>
      <c r="T48" s="111">
        <v>171.98595501008171</v>
      </c>
      <c r="U48" s="111">
        <v>183.86591150193158</v>
      </c>
      <c r="V48" s="111">
        <v>196.07603356989378</v>
      </c>
      <c r="W48" s="111">
        <v>205.83248994450815</v>
      </c>
      <c r="X48" s="111">
        <v>220.61064026312425</v>
      </c>
      <c r="Y48" s="87"/>
    </row>
    <row r="49" spans="1:25" s="55" customFormat="1" ht="12.75" customHeight="1">
      <c r="A49" s="74">
        <v>45</v>
      </c>
      <c r="B49" s="75" t="s">
        <v>376</v>
      </c>
      <c r="C49" s="79" t="s">
        <v>377</v>
      </c>
      <c r="D49" s="111">
        <v>53.95389013110163</v>
      </c>
      <c r="E49" s="111">
        <v>55.123318555103573</v>
      </c>
      <c r="F49" s="111">
        <v>55.257771027715513</v>
      </c>
      <c r="G49" s="111">
        <v>54.748663338726622</v>
      </c>
      <c r="H49" s="111">
        <v>54.606989533303967</v>
      </c>
      <c r="I49" s="111">
        <v>50.199344665389411</v>
      </c>
      <c r="J49" s="111">
        <v>49.503299469037437</v>
      </c>
      <c r="K49" s="111">
        <v>40.138465002197258</v>
      </c>
      <c r="L49" s="111">
        <v>37.869897530227497</v>
      </c>
      <c r="M49" s="111">
        <v>37.568202876005266</v>
      </c>
      <c r="N49" s="111">
        <v>35.357554152581706</v>
      </c>
      <c r="O49" s="111">
        <v>34.886019972100087</v>
      </c>
      <c r="P49" s="111">
        <v>37.061995316325671</v>
      </c>
      <c r="Q49" s="111">
        <v>39.378616102831728</v>
      </c>
      <c r="R49" s="111">
        <v>41.482006391255965</v>
      </c>
      <c r="S49" s="111">
        <v>45.228749747981233</v>
      </c>
      <c r="T49" s="111">
        <v>52.211441400517408</v>
      </c>
      <c r="U49" s="111">
        <v>59.030592397159985</v>
      </c>
      <c r="V49" s="111">
        <v>63.218157633056229</v>
      </c>
      <c r="W49" s="111">
        <v>66.295936641140784</v>
      </c>
      <c r="X49" s="111">
        <v>71.055784405992497</v>
      </c>
      <c r="Y49" s="87"/>
    </row>
    <row r="50" spans="1:25" s="55" customFormat="1" ht="12.75" customHeight="1">
      <c r="A50" s="74">
        <v>46</v>
      </c>
      <c r="B50" s="75" t="s">
        <v>378</v>
      </c>
      <c r="C50" s="79" t="s">
        <v>379</v>
      </c>
      <c r="D50" s="111">
        <v>107.15973591679678</v>
      </c>
      <c r="E50" s="111">
        <v>109.64825174636609</v>
      </c>
      <c r="F50" s="111">
        <v>110.14043347328868</v>
      </c>
      <c r="G50" s="111">
        <v>109.51985787511501</v>
      </c>
      <c r="H50" s="111">
        <v>109.95466590978252</v>
      </c>
      <c r="I50" s="111">
        <v>101.81520620657275</v>
      </c>
      <c r="J50" s="111">
        <v>101.16875700265798</v>
      </c>
      <c r="K50" s="111">
        <v>83.596864525331711</v>
      </c>
      <c r="L50" s="111">
        <v>79.429050668195828</v>
      </c>
      <c r="M50" s="111">
        <v>79.51621187187412</v>
      </c>
      <c r="N50" s="111">
        <v>75.510739036534147</v>
      </c>
      <c r="O50" s="111">
        <v>75.341986172516854</v>
      </c>
      <c r="P50" s="111">
        <v>81.269437851289993</v>
      </c>
      <c r="Q50" s="111">
        <v>87.755632762306917</v>
      </c>
      <c r="R50" s="111">
        <v>93.332118425689771</v>
      </c>
      <c r="S50" s="111">
        <v>104.16051918870366</v>
      </c>
      <c r="T50" s="111">
        <v>119.77451360956429</v>
      </c>
      <c r="U50" s="111">
        <v>124.8353191047716</v>
      </c>
      <c r="V50" s="111">
        <v>132.85787593683756</v>
      </c>
      <c r="W50" s="111">
        <v>139.53655330336736</v>
      </c>
      <c r="X50" s="111">
        <v>149.55485585713174</v>
      </c>
      <c r="Y50" s="87"/>
    </row>
    <row r="51" spans="1:25" s="55" customFormat="1" ht="12.75" customHeight="1">
      <c r="A51" s="74">
        <v>47</v>
      </c>
      <c r="B51" s="75" t="s">
        <v>380</v>
      </c>
      <c r="C51" s="83" t="s">
        <v>381</v>
      </c>
      <c r="D51" s="111">
        <v>208.07377955407986</v>
      </c>
      <c r="E51" s="111">
        <v>215.47868684655484</v>
      </c>
      <c r="F51" s="111">
        <v>219.92661578577537</v>
      </c>
      <c r="G51" s="111">
        <v>224.78009832103356</v>
      </c>
      <c r="H51" s="111">
        <v>236.73350736732593</v>
      </c>
      <c r="I51" s="111">
        <v>230.46416187768432</v>
      </c>
      <c r="J51" s="111">
        <v>240.62519375356749</v>
      </c>
      <c r="K51" s="111">
        <v>222.45032491053087</v>
      </c>
      <c r="L51" s="111">
        <v>219.59842922830185</v>
      </c>
      <c r="M51" s="111">
        <v>230.41419865117152</v>
      </c>
      <c r="N51" s="111">
        <v>228.61131405796553</v>
      </c>
      <c r="O51" s="111">
        <v>240.19295831028256</v>
      </c>
      <c r="P51" s="111">
        <v>276.6085820974738</v>
      </c>
      <c r="Q51" s="111">
        <v>318.44304938528313</v>
      </c>
      <c r="R51" s="111">
        <v>350.96940311929342</v>
      </c>
      <c r="S51" s="111">
        <v>406.30271241290723</v>
      </c>
      <c r="T51" s="111">
        <v>432.19948026526919</v>
      </c>
      <c r="U51" s="111">
        <v>459.59289152259674</v>
      </c>
      <c r="V51" s="111">
        <v>475.42948331062451</v>
      </c>
      <c r="W51" s="111">
        <v>479.80938020257781</v>
      </c>
      <c r="X51" s="111">
        <v>498.38899139120849</v>
      </c>
      <c r="Y51" s="87"/>
    </row>
    <row r="52" spans="1:25" s="55" customFormat="1" ht="12.75" customHeight="1">
      <c r="A52" s="74">
        <v>48</v>
      </c>
      <c r="B52" s="75" t="s">
        <v>382</v>
      </c>
      <c r="C52" s="79" t="s">
        <v>383</v>
      </c>
      <c r="D52" s="111">
        <v>28.926861079378984</v>
      </c>
      <c r="E52" s="111">
        <v>29.824637585987336</v>
      </c>
      <c r="F52" s="111">
        <v>30.264281458551565</v>
      </c>
      <c r="G52" s="111">
        <v>30.628979811182198</v>
      </c>
      <c r="H52" s="111">
        <v>31.722255967237182</v>
      </c>
      <c r="I52" s="111">
        <v>30.362713671447089</v>
      </c>
      <c r="J52" s="111">
        <v>31.191092931819703</v>
      </c>
      <c r="K52" s="111">
        <v>27.848407639341087</v>
      </c>
      <c r="L52" s="111">
        <v>27.183731203971629</v>
      </c>
      <c r="M52" s="111">
        <v>28.142524340243792</v>
      </c>
      <c r="N52" s="111">
        <v>27.586131764429449</v>
      </c>
      <c r="O52" s="111">
        <v>28.586775054994582</v>
      </c>
      <c r="P52" s="111">
        <v>32.37477312047254</v>
      </c>
      <c r="Q52" s="111">
        <v>36.694320985838019</v>
      </c>
      <c r="R52" s="111">
        <v>40.105783929346934</v>
      </c>
      <c r="S52" s="111">
        <v>45.088386762893535</v>
      </c>
      <c r="T52" s="111">
        <v>27.349116075238864</v>
      </c>
      <c r="U52" s="111">
        <v>27.572036858893647</v>
      </c>
      <c r="V52" s="111">
        <v>28.563860070289284</v>
      </c>
      <c r="W52" s="111">
        <v>29.53482385256083</v>
      </c>
      <c r="X52" s="111">
        <v>31.026740151745983</v>
      </c>
      <c r="Y52" s="159"/>
    </row>
    <row r="53" spans="1:25" s="55" customFormat="1" ht="12.75" customHeight="1">
      <c r="A53" s="74">
        <v>49</v>
      </c>
      <c r="B53" s="75" t="s">
        <v>384</v>
      </c>
      <c r="C53" s="79" t="s">
        <v>385</v>
      </c>
      <c r="D53" s="111">
        <v>106.26588889880625</v>
      </c>
      <c r="E53" s="111">
        <v>111.24649184395292</v>
      </c>
      <c r="F53" s="111">
        <v>115.14528387021852</v>
      </c>
      <c r="G53" s="111">
        <v>120.44689755643614</v>
      </c>
      <c r="H53" s="111">
        <v>131.72784123565873</v>
      </c>
      <c r="I53" s="111">
        <v>132.96882452031363</v>
      </c>
      <c r="J53" s="111">
        <v>143.47747688902541</v>
      </c>
      <c r="K53" s="111">
        <v>141.62463949841225</v>
      </c>
      <c r="L53" s="111">
        <v>142.61004483401879</v>
      </c>
      <c r="M53" s="111">
        <v>153.09443414316652</v>
      </c>
      <c r="N53" s="111">
        <v>154.95748495902254</v>
      </c>
      <c r="O53" s="111">
        <v>166.4213989438413</v>
      </c>
      <c r="P53" s="111">
        <v>196.62410141117587</v>
      </c>
      <c r="Q53" s="111">
        <v>231.61362213467427</v>
      </c>
      <c r="R53" s="111">
        <v>258.33538699931682</v>
      </c>
      <c r="S53" s="111">
        <v>303.93861565146426</v>
      </c>
      <c r="T53" s="111">
        <v>341.80673920660195</v>
      </c>
      <c r="U53" s="111">
        <v>364.09435811868133</v>
      </c>
      <c r="V53" s="111">
        <v>376.65350314990019</v>
      </c>
      <c r="W53" s="111">
        <v>380.20936652213339</v>
      </c>
      <c r="X53" s="111">
        <v>393.77328423696696</v>
      </c>
      <c r="Y53" s="87"/>
    </row>
    <row r="54" spans="1:25" s="55" customFormat="1" ht="12.75" customHeight="1">
      <c r="A54" s="74">
        <v>50</v>
      </c>
      <c r="B54" s="75" t="s">
        <v>386</v>
      </c>
      <c r="C54" s="79" t="s">
        <v>387</v>
      </c>
      <c r="D54" s="111">
        <v>72.88102957589463</v>
      </c>
      <c r="E54" s="111">
        <v>74.407557416614623</v>
      </c>
      <c r="F54" s="111">
        <v>74.517050457005269</v>
      </c>
      <c r="G54" s="111">
        <v>73.704220953415245</v>
      </c>
      <c r="H54" s="111">
        <v>73.283410164430023</v>
      </c>
      <c r="I54" s="111">
        <v>67.132623685923576</v>
      </c>
      <c r="J54" s="111">
        <v>65.956623932722408</v>
      </c>
      <c r="K54" s="111">
        <v>52.977277772777541</v>
      </c>
      <c r="L54" s="111">
        <v>49.804653190311413</v>
      </c>
      <c r="M54" s="111">
        <v>49.177240167761219</v>
      </c>
      <c r="N54" s="111">
        <v>46.067697334513554</v>
      </c>
      <c r="O54" s="111">
        <v>45.184784311446691</v>
      </c>
      <c r="P54" s="111">
        <v>47.609707565825353</v>
      </c>
      <c r="Q54" s="111">
        <v>50.13510626477089</v>
      </c>
      <c r="R54" s="111">
        <v>52.528232190629595</v>
      </c>
      <c r="S54" s="111">
        <v>57.275709998549488</v>
      </c>
      <c r="T54" s="111">
        <v>63.043624983428366</v>
      </c>
      <c r="U54" s="111">
        <v>67.926496545021692</v>
      </c>
      <c r="V54" s="111">
        <v>70.212120090434951</v>
      </c>
      <c r="W54" s="111">
        <v>70.065189827883572</v>
      </c>
      <c r="X54" s="111">
        <v>73.588967002495494</v>
      </c>
      <c r="Y54" s="87"/>
    </row>
    <row r="55" spans="1:25" s="55" customFormat="1" ht="12.75" customHeight="1">
      <c r="A55" s="74">
        <v>51</v>
      </c>
      <c r="B55" s="75" t="s">
        <v>388</v>
      </c>
      <c r="C55" s="83" t="s">
        <v>389</v>
      </c>
      <c r="D55" s="111">
        <v>284.25761881271075</v>
      </c>
      <c r="E55" s="111">
        <v>299.14779955047737</v>
      </c>
      <c r="F55" s="111">
        <v>311.70416718393955</v>
      </c>
      <c r="G55" s="111">
        <v>329.57618948871124</v>
      </c>
      <c r="H55" s="111">
        <v>366.51922598781374</v>
      </c>
      <c r="I55" s="111">
        <v>375.64696613990986</v>
      </c>
      <c r="J55" s="111">
        <v>410.71122392906159</v>
      </c>
      <c r="K55" s="111">
        <v>415.4673631694917</v>
      </c>
      <c r="L55" s="111">
        <v>421.29562207006268</v>
      </c>
      <c r="M55" s="111">
        <v>455.82611474400818</v>
      </c>
      <c r="N55" s="111">
        <v>464.44901871711699</v>
      </c>
      <c r="O55" s="111">
        <v>502.36890692178338</v>
      </c>
      <c r="P55" s="111">
        <v>598.33119251859603</v>
      </c>
      <c r="Q55" s="111">
        <v>709.73797188154037</v>
      </c>
      <c r="R55" s="111">
        <v>794.43490783663208</v>
      </c>
      <c r="S55" s="111">
        <v>921.77103837212678</v>
      </c>
      <c r="T55" s="111">
        <v>1010.8942198992968</v>
      </c>
      <c r="U55" s="111">
        <v>1070.9843955099007</v>
      </c>
      <c r="V55" s="111">
        <v>1150.2103570458667</v>
      </c>
      <c r="W55" s="111">
        <v>1188.3215100307252</v>
      </c>
      <c r="X55" s="111">
        <v>1244.8597845559764</v>
      </c>
      <c r="Y55" s="87"/>
    </row>
    <row r="56" spans="1:25" s="55" customFormat="1" ht="12.75" customHeight="1">
      <c r="A56" s="74">
        <v>52</v>
      </c>
      <c r="B56" s="75" t="s">
        <v>390</v>
      </c>
      <c r="C56" s="79" t="s">
        <v>391</v>
      </c>
      <c r="D56" s="111">
        <v>1.431272677968854</v>
      </c>
      <c r="E56" s="111">
        <v>1.5054161238130654</v>
      </c>
      <c r="F56" s="111">
        <v>1.5675117885826575</v>
      </c>
      <c r="G56" s="111">
        <v>1.6555441262851498</v>
      </c>
      <c r="H56" s="111">
        <v>1.8379711679224882</v>
      </c>
      <c r="I56" s="111">
        <v>1.8808527500540275</v>
      </c>
      <c r="J56" s="111">
        <v>2.0537207754900484</v>
      </c>
      <c r="K56" s="111">
        <v>2.0725219363283558</v>
      </c>
      <c r="L56" s="111">
        <v>2.1001763362644388</v>
      </c>
      <c r="M56" s="111">
        <v>2.2706052370025493</v>
      </c>
      <c r="N56" s="111">
        <v>2.312094173972767</v>
      </c>
      <c r="O56" s="111">
        <v>2.4991815070410528</v>
      </c>
      <c r="P56" s="111">
        <v>2.9743244835184646</v>
      </c>
      <c r="Q56" s="111">
        <v>3.5258335294567762</v>
      </c>
      <c r="R56" s="111">
        <v>3.9452894618635659</v>
      </c>
      <c r="S56" s="111">
        <v>4.4564503857788331</v>
      </c>
      <c r="T56" s="111">
        <v>4.7901819119679452</v>
      </c>
      <c r="U56" s="111">
        <v>3.3658487914137809</v>
      </c>
      <c r="V56" s="111">
        <v>3.4986404952608909</v>
      </c>
      <c r="W56" s="111">
        <v>2.3404183492802737</v>
      </c>
      <c r="X56" s="111">
        <v>2.4513868595010235</v>
      </c>
      <c r="Y56" s="87"/>
    </row>
    <row r="57" spans="1:25" s="55" customFormat="1" ht="12.75" customHeight="1">
      <c r="A57" s="74">
        <v>53</v>
      </c>
      <c r="B57" s="75" t="s">
        <v>392</v>
      </c>
      <c r="C57" s="79" t="s">
        <v>393</v>
      </c>
      <c r="D57" s="111">
        <v>166.78020557862658</v>
      </c>
      <c r="E57" s="111">
        <v>175.49426006548106</v>
      </c>
      <c r="F57" s="111">
        <v>182.83103174394833</v>
      </c>
      <c r="G57" s="111">
        <v>193.26433080623781</v>
      </c>
      <c r="H57" s="111">
        <v>214.8431552780857</v>
      </c>
      <c r="I57" s="111">
        <v>220.11580061495749</v>
      </c>
      <c r="J57" s="111">
        <v>240.58963731535729</v>
      </c>
      <c r="K57" s="111">
        <v>243.24170905123211</v>
      </c>
      <c r="L57" s="111">
        <v>246.61576710492741</v>
      </c>
      <c r="M57" s="111">
        <v>266.78311614258132</v>
      </c>
      <c r="N57" s="111">
        <v>271.79048197122199</v>
      </c>
      <c r="O57" s="111">
        <v>293.93549831696413</v>
      </c>
      <c r="P57" s="111">
        <v>350.02240620259323</v>
      </c>
      <c r="Q57" s="111">
        <v>415.13330413722559</v>
      </c>
      <c r="R57" s="111">
        <v>464.63843887802085</v>
      </c>
      <c r="S57" s="111">
        <v>535.98737202121322</v>
      </c>
      <c r="T57" s="111">
        <v>603.18986362277849</v>
      </c>
      <c r="U57" s="111">
        <v>643.90136395177899</v>
      </c>
      <c r="V57" s="111">
        <v>668.19149706395376</v>
      </c>
      <c r="W57" s="111">
        <v>720.80424878947554</v>
      </c>
      <c r="X57" s="111">
        <v>755.09804519908084</v>
      </c>
      <c r="Y57" s="87"/>
    </row>
    <row r="58" spans="1:25" s="55" customFormat="1" ht="12.75" customHeight="1">
      <c r="A58" s="74">
        <v>54</v>
      </c>
      <c r="B58" s="75" t="s">
        <v>394</v>
      </c>
      <c r="C58" s="79" t="s">
        <v>395</v>
      </c>
      <c r="D58" s="111">
        <v>0.95819718305188262</v>
      </c>
      <c r="E58" s="111">
        <v>1.0084158524610667</v>
      </c>
      <c r="F58" s="111">
        <v>1.0507767161837616</v>
      </c>
      <c r="G58" s="111">
        <v>1.1110816422495919</v>
      </c>
      <c r="H58" s="111">
        <v>1.2357230743360972</v>
      </c>
      <c r="I58" s="111">
        <v>1.2665868597849665</v>
      </c>
      <c r="J58" s="111">
        <v>1.3848982315000442</v>
      </c>
      <c r="K58" s="111">
        <v>1.4010899569960145</v>
      </c>
      <c r="L58" s="111">
        <v>1.420788677633412</v>
      </c>
      <c r="M58" s="111">
        <v>1.5372930998290768</v>
      </c>
      <c r="N58" s="111">
        <v>1.5664195567855006</v>
      </c>
      <c r="O58" s="111">
        <v>1.694361832728644</v>
      </c>
      <c r="P58" s="111">
        <v>2.0180877381239339</v>
      </c>
      <c r="Q58" s="111">
        <v>2.3939184348978864</v>
      </c>
      <c r="R58" s="111">
        <v>2.6796381813205281</v>
      </c>
      <c r="S58" s="111">
        <v>3.0297796891430266</v>
      </c>
      <c r="T58" s="111">
        <v>3.2881896449975083</v>
      </c>
      <c r="U58" s="111">
        <v>3.4719735141021486</v>
      </c>
      <c r="V58" s="111">
        <v>3.6233613082076186</v>
      </c>
      <c r="W58" s="111">
        <v>23.427574644074593</v>
      </c>
      <c r="X58" s="111">
        <v>24.542278560100915</v>
      </c>
      <c r="Y58" s="87"/>
    </row>
    <row r="59" spans="1:25" s="55" customFormat="1" ht="12.75" customHeight="1">
      <c r="A59" s="74">
        <v>55</v>
      </c>
      <c r="B59" s="75" t="s">
        <v>396</v>
      </c>
      <c r="C59" s="79" t="s">
        <v>397</v>
      </c>
      <c r="D59" s="111">
        <v>0.98343007433089258</v>
      </c>
      <c r="E59" s="111">
        <v>1.0351262633633085</v>
      </c>
      <c r="F59" s="111">
        <v>1.0788131319447689</v>
      </c>
      <c r="G59" s="111">
        <v>1.1410712681437736</v>
      </c>
      <c r="H59" s="111">
        <v>1.2696645449987296</v>
      </c>
      <c r="I59" s="111">
        <v>1.3019157951983724</v>
      </c>
      <c r="J59" s="111">
        <v>1.4240308283401075</v>
      </c>
      <c r="K59" s="111">
        <v>1.4416099688783319</v>
      </c>
      <c r="L59" s="111">
        <v>1.4621433058692208</v>
      </c>
      <c r="M59" s="111">
        <v>1.5823574126882567</v>
      </c>
      <c r="N59" s="111">
        <v>1.6126109805647442</v>
      </c>
      <c r="O59" s="111">
        <v>1.7446402533706902</v>
      </c>
      <c r="P59" s="111">
        <v>2.0783922174733704</v>
      </c>
      <c r="Q59" s="111">
        <v>2.4658823010513382</v>
      </c>
      <c r="R59" s="111">
        <v>2.7604339218102201</v>
      </c>
      <c r="S59" s="111">
        <v>3.1183013983687076</v>
      </c>
      <c r="T59" s="111">
        <v>3.4038498010668929</v>
      </c>
      <c r="U59" s="111">
        <v>3.618680053686723</v>
      </c>
      <c r="V59" s="111">
        <v>3.7234633662279299</v>
      </c>
      <c r="W59" s="111">
        <v>2.4824964921426189</v>
      </c>
      <c r="X59" s="111">
        <v>2.6006157854691629</v>
      </c>
      <c r="Y59" s="87"/>
    </row>
    <row r="60" spans="1:25" s="55" customFormat="1" ht="12.75" customHeight="1">
      <c r="A60" s="74">
        <v>56</v>
      </c>
      <c r="B60" s="75" t="s">
        <v>398</v>
      </c>
      <c r="C60" s="79" t="s">
        <v>399</v>
      </c>
      <c r="D60" s="111">
        <v>78.941841205766949</v>
      </c>
      <c r="E60" s="111">
        <v>83.133932341393248</v>
      </c>
      <c r="F60" s="111">
        <v>86.698227568069129</v>
      </c>
      <c r="G60" s="111">
        <v>91.795501870872627</v>
      </c>
      <c r="H60" s="111">
        <v>102.30073616915068</v>
      </c>
      <c r="I60" s="111">
        <v>105.04650921334425</v>
      </c>
      <c r="J60" s="111">
        <v>115.03677597039541</v>
      </c>
      <c r="K60" s="111">
        <v>116.71026084199701</v>
      </c>
      <c r="L60" s="111">
        <v>118.44474999091953</v>
      </c>
      <c r="M60" s="111">
        <v>128.26975976344031</v>
      </c>
      <c r="N60" s="111">
        <v>130.79658534449041</v>
      </c>
      <c r="O60" s="111">
        <v>141.59080076342559</v>
      </c>
      <c r="P60" s="111">
        <v>168.79155366064006</v>
      </c>
      <c r="Q60" s="111">
        <v>200.37728501694053</v>
      </c>
      <c r="R60" s="111">
        <v>224.37856557412968</v>
      </c>
      <c r="S60" s="111">
        <v>265.05046695295499</v>
      </c>
      <c r="T60" s="111">
        <v>291.08850002911009</v>
      </c>
      <c r="U60" s="111">
        <v>307.55373819926598</v>
      </c>
      <c r="V60" s="111">
        <v>339.06406988399709</v>
      </c>
      <c r="W60" s="111">
        <v>225.10341338561582</v>
      </c>
      <c r="X60" s="111">
        <v>235.81402514223231</v>
      </c>
      <c r="Y60" s="87"/>
    </row>
    <row r="61" spans="1:25" s="55" customFormat="1" ht="12.75" customHeight="1">
      <c r="A61" s="74">
        <v>57</v>
      </c>
      <c r="B61" s="75" t="s">
        <v>400</v>
      </c>
      <c r="C61" s="79" t="s">
        <v>401</v>
      </c>
      <c r="D61" s="111">
        <v>35.162672092965593</v>
      </c>
      <c r="E61" s="111">
        <v>36.970648903965589</v>
      </c>
      <c r="F61" s="111">
        <v>38.477806235210906</v>
      </c>
      <c r="G61" s="111">
        <v>40.608659774922266</v>
      </c>
      <c r="H61" s="111">
        <v>45.031975753319998</v>
      </c>
      <c r="I61" s="111">
        <v>46.035300906570754</v>
      </c>
      <c r="J61" s="111">
        <v>50.222160807978632</v>
      </c>
      <c r="K61" s="111">
        <v>50.600171414059936</v>
      </c>
      <c r="L61" s="111">
        <v>51.251996654448654</v>
      </c>
      <c r="M61" s="111">
        <v>55.382983088466645</v>
      </c>
      <c r="N61" s="111">
        <v>56.370826690081678</v>
      </c>
      <c r="O61" s="111">
        <v>60.904424248253285</v>
      </c>
      <c r="P61" s="111">
        <v>72.446428216246787</v>
      </c>
      <c r="Q61" s="111">
        <v>85.84174846196828</v>
      </c>
      <c r="R61" s="111">
        <v>96.032541819487193</v>
      </c>
      <c r="S61" s="111">
        <v>110.12866792466798</v>
      </c>
      <c r="T61" s="111">
        <v>105.13363488937556</v>
      </c>
      <c r="U61" s="111">
        <v>109.07279099965312</v>
      </c>
      <c r="V61" s="111">
        <v>132.10932492821948</v>
      </c>
      <c r="W61" s="111">
        <v>214.16335837013642</v>
      </c>
      <c r="X61" s="111">
        <v>224.35343300959207</v>
      </c>
      <c r="Y61" s="87"/>
    </row>
    <row r="62" spans="1:25" s="55" customFormat="1" ht="12.75" customHeight="1">
      <c r="A62" s="74">
        <v>58</v>
      </c>
      <c r="B62" s="75" t="s">
        <v>402</v>
      </c>
      <c r="C62" s="83" t="s">
        <v>403</v>
      </c>
      <c r="D62" s="111">
        <v>7.8399841904188783</v>
      </c>
      <c r="E62" s="111">
        <v>7.9883620324102864</v>
      </c>
      <c r="F62" s="111">
        <v>7.9786482829372867</v>
      </c>
      <c r="G62" s="111">
        <v>7.8539250224882071</v>
      </c>
      <c r="H62" s="111">
        <v>7.7402890703237253</v>
      </c>
      <c r="I62" s="111">
        <v>7.0199526664869412</v>
      </c>
      <c r="J62" s="111">
        <v>6.8231891812469243</v>
      </c>
      <c r="K62" s="111">
        <v>5.3288423675219896</v>
      </c>
      <c r="L62" s="111">
        <v>4.9553023974227726</v>
      </c>
      <c r="M62" s="111">
        <v>4.8222887601358737</v>
      </c>
      <c r="N62" s="111">
        <v>4.4510187132306989</v>
      </c>
      <c r="O62" s="111">
        <v>4.2827488358060961</v>
      </c>
      <c r="P62" s="111">
        <v>4.390324710657791</v>
      </c>
      <c r="Q62" s="111">
        <v>4.4820369421108843</v>
      </c>
      <c r="R62" s="111">
        <v>4.6059338526089695</v>
      </c>
      <c r="S62" s="111">
        <v>5.0942383688035573</v>
      </c>
      <c r="T62" s="111">
        <v>5.7197696624721663</v>
      </c>
      <c r="U62" s="111">
        <v>6.3920334799119409</v>
      </c>
      <c r="V62" s="111">
        <v>6.6874789032087119</v>
      </c>
      <c r="W62" s="111">
        <v>6.7454840843591848</v>
      </c>
      <c r="X62" s="111">
        <v>7.227476990766732</v>
      </c>
      <c r="Y62" s="87"/>
    </row>
    <row r="63" spans="1:25" s="55" customFormat="1" ht="12.75" customHeight="1">
      <c r="A63" s="74">
        <v>59</v>
      </c>
      <c r="B63" s="75" t="s">
        <v>404</v>
      </c>
      <c r="C63" s="83" t="s">
        <v>405</v>
      </c>
      <c r="D63" s="111">
        <v>51.582145107590648</v>
      </c>
      <c r="E63" s="111">
        <v>53.271859214835764</v>
      </c>
      <c r="F63" s="111">
        <v>54.176366523536032</v>
      </c>
      <c r="G63" s="111">
        <v>55.035806488946974</v>
      </c>
      <c r="H63" s="111">
        <v>57.368768525882835</v>
      </c>
      <c r="I63" s="111">
        <v>55.27355795552544</v>
      </c>
      <c r="J63" s="111">
        <v>57.144758392250083</v>
      </c>
      <c r="K63" s="111">
        <v>51.734455196147074</v>
      </c>
      <c r="L63" s="111">
        <v>50.730100541139841</v>
      </c>
      <c r="M63" s="111">
        <v>52.807286245848758</v>
      </c>
      <c r="N63" s="111">
        <v>52.021349884164273</v>
      </c>
      <c r="O63" s="111">
        <v>54.216748574255973</v>
      </c>
      <c r="P63" s="111">
        <v>61.831133701296388</v>
      </c>
      <c r="Q63" s="111">
        <v>70.542963002973593</v>
      </c>
      <c r="R63" s="111">
        <v>77.37519413707075</v>
      </c>
      <c r="S63" s="111">
        <v>79.629919220641497</v>
      </c>
      <c r="T63" s="111">
        <v>104.63770584776805</v>
      </c>
      <c r="U63" s="111">
        <v>106.69553077313421</v>
      </c>
      <c r="V63" s="111">
        <v>109.83076199134011</v>
      </c>
      <c r="W63" s="111">
        <v>110.2462998472536</v>
      </c>
      <c r="X63" s="111">
        <v>114.79892259292559</v>
      </c>
      <c r="Y63" s="87"/>
    </row>
    <row r="64" spans="1:25" s="55" customFormat="1" ht="12.75" customHeight="1">
      <c r="A64" s="74">
        <v>60</v>
      </c>
      <c r="B64" s="75" t="s">
        <v>406</v>
      </c>
      <c r="C64" s="83" t="s">
        <v>407</v>
      </c>
      <c r="D64" s="111">
        <v>3.9780157086621841</v>
      </c>
      <c r="E64" s="111">
        <v>4.1002625807059099</v>
      </c>
      <c r="F64" s="111">
        <v>4.1590729594752585</v>
      </c>
      <c r="G64" s="111">
        <v>4.2063648527220661</v>
      </c>
      <c r="H64" s="111">
        <v>4.3514652324465306</v>
      </c>
      <c r="I64" s="111">
        <v>4.1599979111825363</v>
      </c>
      <c r="J64" s="111">
        <v>4.2685246786950843</v>
      </c>
      <c r="K64" s="111">
        <v>3.8013087842679245</v>
      </c>
      <c r="L64" s="111">
        <v>3.7074274447295252</v>
      </c>
      <c r="M64" s="111">
        <v>3.8342522332623039</v>
      </c>
      <c r="N64" s="111">
        <v>3.7549155054324554</v>
      </c>
      <c r="O64" s="111">
        <v>3.8868991176876015</v>
      </c>
      <c r="P64" s="111">
        <v>4.3960608750672003</v>
      </c>
      <c r="Q64" s="111">
        <v>4.9762743826313836</v>
      </c>
      <c r="R64" s="111">
        <v>5.4351701166326132</v>
      </c>
      <c r="S64" s="111">
        <v>6.5008639542088105</v>
      </c>
      <c r="T64" s="111">
        <v>7.7940083541823508</v>
      </c>
      <c r="U64" s="111">
        <v>8.9411974869251516</v>
      </c>
      <c r="V64" s="111">
        <v>9.1987977026841605</v>
      </c>
      <c r="W64" s="111">
        <v>9.1823568797380144</v>
      </c>
      <c r="X64" s="111">
        <v>9.9582500004039041</v>
      </c>
      <c r="Y64" s="87"/>
    </row>
    <row r="65" spans="1:26" s="55" customFormat="1" ht="12.75" customHeight="1">
      <c r="A65" s="74">
        <v>61</v>
      </c>
      <c r="B65" s="75" t="s">
        <v>408</v>
      </c>
      <c r="C65" s="83" t="s">
        <v>409</v>
      </c>
      <c r="D65" s="111">
        <v>23.569467597844667</v>
      </c>
      <c r="E65" s="111">
        <v>24.036970113000532</v>
      </c>
      <c r="F65" s="111">
        <v>24.036857276337191</v>
      </c>
      <c r="G65" s="111">
        <v>23.712365577832042</v>
      </c>
      <c r="H65" s="111">
        <v>23.46327691203134</v>
      </c>
      <c r="I65" s="111">
        <v>21.377144367100264</v>
      </c>
      <c r="J65" s="111">
        <v>20.880706319538909</v>
      </c>
      <c r="K65" s="111">
        <v>16.521044670123864</v>
      </c>
      <c r="L65" s="111">
        <v>15.441720538769939</v>
      </c>
      <c r="M65" s="111">
        <v>15.130522999881224</v>
      </c>
      <c r="N65" s="111">
        <v>14.064135306320511</v>
      </c>
      <c r="O65" s="111">
        <v>13.657465145267416</v>
      </c>
      <c r="P65" s="111">
        <v>14.18833583100697</v>
      </c>
      <c r="Q65" s="111">
        <v>14.707616109134163</v>
      </c>
      <c r="R65" s="111">
        <v>15.260832698742446</v>
      </c>
      <c r="S65" s="111">
        <v>16.118197133031213</v>
      </c>
      <c r="T65" s="111">
        <v>17.062859696495885</v>
      </c>
      <c r="U65" s="111">
        <v>18.386270987728892</v>
      </c>
      <c r="V65" s="111">
        <v>19.134662482495347</v>
      </c>
      <c r="W65" s="111">
        <v>20.163473417798688</v>
      </c>
      <c r="X65" s="111">
        <v>21.775574528127937</v>
      </c>
      <c r="Y65" s="87"/>
    </row>
    <row r="66" spans="1:26" s="55" customFormat="1" ht="12.75" customHeight="1">
      <c r="A66" s="74">
        <v>62</v>
      </c>
      <c r="B66" s="89" t="s">
        <v>410</v>
      </c>
      <c r="C66" s="83" t="s">
        <v>411</v>
      </c>
      <c r="D66" s="111">
        <v>211.51363281824928</v>
      </c>
      <c r="E66" s="111">
        <v>215.74232958941124</v>
      </c>
      <c r="F66" s="111">
        <v>215.7865220034046</v>
      </c>
      <c r="G66" s="111">
        <v>212.95293958966619</v>
      </c>
      <c r="H66" s="111">
        <v>210.86140570917311</v>
      </c>
      <c r="I66" s="111">
        <v>192.26377019868127</v>
      </c>
      <c r="J66" s="111">
        <v>187.95648549414346</v>
      </c>
      <c r="K66" s="111">
        <v>149.03904913813798</v>
      </c>
      <c r="L66" s="111">
        <v>139.4209771093166</v>
      </c>
      <c r="M66" s="111">
        <v>136.76608678511047</v>
      </c>
      <c r="N66" s="111">
        <v>127.27360548921715</v>
      </c>
      <c r="O66" s="111">
        <v>123.77828486089858</v>
      </c>
      <c r="P66" s="111">
        <v>128.86474124557381</v>
      </c>
      <c r="Q66" s="111">
        <v>133.90328462844437</v>
      </c>
      <c r="R66" s="111">
        <v>139.14875143695974</v>
      </c>
      <c r="S66" s="111">
        <v>141.67531474963451</v>
      </c>
      <c r="T66" s="111">
        <v>145.17455729155469</v>
      </c>
      <c r="U66" s="111">
        <v>151.27047574521472</v>
      </c>
      <c r="V66" s="111">
        <v>153.5006112973478</v>
      </c>
      <c r="W66" s="111">
        <v>155.67364878960689</v>
      </c>
      <c r="X66" s="111">
        <v>163.31464993693379</v>
      </c>
      <c r="Y66" s="87"/>
    </row>
    <row r="67" spans="1:26" s="55" customFormat="1" ht="12.75" customHeight="1">
      <c r="A67" s="74">
        <v>63</v>
      </c>
      <c r="B67" s="89" t="s">
        <v>412</v>
      </c>
      <c r="C67" s="83" t="s">
        <v>413</v>
      </c>
      <c r="D67" s="111">
        <v>13.662328301194421</v>
      </c>
      <c r="E67" s="111">
        <v>13.950365381552615</v>
      </c>
      <c r="F67" s="111">
        <v>13.973433423724265</v>
      </c>
      <c r="G67" s="111">
        <v>13.825470475964492</v>
      </c>
      <c r="H67" s="111">
        <v>13.754672576924238</v>
      </c>
      <c r="I67" s="111">
        <v>12.608583602467968</v>
      </c>
      <c r="J67" s="111">
        <v>12.396441042057626</v>
      </c>
      <c r="K67" s="111">
        <v>9.974931791166922</v>
      </c>
      <c r="L67" s="111">
        <v>9.3840047648564102</v>
      </c>
      <c r="M67" s="111">
        <v>9.2741402836826108</v>
      </c>
      <c r="N67" s="111">
        <v>8.6955728143320243</v>
      </c>
      <c r="O67" s="111">
        <v>8.5387314502402933</v>
      </c>
      <c r="P67" s="111">
        <v>9.011441251248975</v>
      </c>
      <c r="Q67" s="111">
        <v>9.5061413962099923</v>
      </c>
      <c r="R67" s="111">
        <v>9.9705551358969391</v>
      </c>
      <c r="S67" s="111">
        <v>12.457204295623466</v>
      </c>
      <c r="T67" s="111">
        <v>14.743955193902206</v>
      </c>
      <c r="U67" s="111">
        <v>17.09790999408715</v>
      </c>
      <c r="V67" s="111">
        <v>18.194750941417926</v>
      </c>
      <c r="W67" s="111">
        <v>18.365999301402926</v>
      </c>
      <c r="X67" s="111">
        <v>18.730369084693567</v>
      </c>
      <c r="Y67" s="87"/>
    </row>
    <row r="68" spans="1:26" s="55" customFormat="1" ht="12.75" customHeight="1">
      <c r="A68" s="74">
        <v>64</v>
      </c>
      <c r="B68" s="89" t="s">
        <v>414</v>
      </c>
      <c r="C68" s="83" t="s">
        <v>415</v>
      </c>
      <c r="D68" s="111">
        <v>54.143122839698108</v>
      </c>
      <c r="E68" s="111">
        <v>55.454078705189829</v>
      </c>
      <c r="F68" s="111">
        <v>55.775532663399154</v>
      </c>
      <c r="G68" s="111">
        <v>55.58823713227023</v>
      </c>
      <c r="H68" s="111">
        <v>56.039433192345236</v>
      </c>
      <c r="I68" s="111">
        <v>52.125626918024217</v>
      </c>
      <c r="J68" s="111">
        <v>52.036911146363821</v>
      </c>
      <c r="K68" s="111">
        <v>43.490880781644272</v>
      </c>
      <c r="L68" s="111">
        <v>41.494281838154507</v>
      </c>
      <c r="M68" s="111">
        <v>41.760186744763821</v>
      </c>
      <c r="N68" s="111">
        <v>39.860903300619313</v>
      </c>
      <c r="O68" s="111">
        <v>40.023821635695079</v>
      </c>
      <c r="P68" s="111">
        <v>43.537731120610971</v>
      </c>
      <c r="Q68" s="111">
        <v>47.424265012519434</v>
      </c>
      <c r="R68" s="111">
        <v>50.693998562427431</v>
      </c>
      <c r="S68" s="111">
        <v>55.065751963089056</v>
      </c>
      <c r="T68" s="111">
        <v>57.77050200867118</v>
      </c>
      <c r="U68" s="111">
        <v>62.270601541276363</v>
      </c>
      <c r="V68" s="111">
        <v>64.854911725141179</v>
      </c>
      <c r="W68" s="111">
        <v>68.940804676892654</v>
      </c>
      <c r="X68" s="111">
        <v>72.976200872703515</v>
      </c>
      <c r="Y68" s="87"/>
    </row>
    <row r="69" spans="1:26" s="55" customFormat="1" ht="12.75" customHeight="1">
      <c r="A69" s="74">
        <v>65</v>
      </c>
      <c r="B69" s="75" t="s">
        <v>416</v>
      </c>
      <c r="C69" s="83" t="s">
        <v>417</v>
      </c>
      <c r="D69" s="111">
        <v>3.0293618208312543</v>
      </c>
      <c r="E69" s="111">
        <v>3.1166100918113426</v>
      </c>
      <c r="F69" s="111">
        <v>3.1534610246543711</v>
      </c>
      <c r="G69" s="111">
        <v>3.1757096815443226</v>
      </c>
      <c r="H69" s="111">
        <v>3.2609664780783776</v>
      </c>
      <c r="I69" s="111">
        <v>3.0934944406876768</v>
      </c>
      <c r="J69" s="111">
        <v>3.1502016892259226</v>
      </c>
      <c r="K69" s="111">
        <v>2.7581768695056397</v>
      </c>
      <c r="L69" s="111">
        <v>2.6747762264037829</v>
      </c>
      <c r="M69" s="111">
        <v>2.7471667726102145</v>
      </c>
      <c r="N69" s="111">
        <v>2.6731749924027302</v>
      </c>
      <c r="O69" s="111">
        <v>2.746624956815233</v>
      </c>
      <c r="P69" s="111">
        <v>3.0777758184134045</v>
      </c>
      <c r="Q69" s="111">
        <v>3.4531873860115527</v>
      </c>
      <c r="R69" s="111">
        <v>3.7533477495421952</v>
      </c>
      <c r="S69" s="111">
        <v>4.1999587223913712</v>
      </c>
      <c r="T69" s="111">
        <v>4.6106307359362866</v>
      </c>
      <c r="U69" s="111">
        <v>5.0708558407334756</v>
      </c>
      <c r="V69" s="111">
        <v>5.1886285968814008</v>
      </c>
      <c r="W69" s="111">
        <v>5.4642011844093581</v>
      </c>
      <c r="X69" s="111">
        <v>5.9153971301378849</v>
      </c>
      <c r="Y69" s="87"/>
    </row>
    <row r="70" spans="1:26" s="55" customFormat="1" ht="12.75" customHeight="1">
      <c r="A70" s="74">
        <v>66</v>
      </c>
      <c r="B70" s="75" t="s">
        <v>418</v>
      </c>
      <c r="C70" s="83" t="s">
        <v>419</v>
      </c>
      <c r="D70" s="111">
        <v>13.836349843461589</v>
      </c>
      <c r="E70" s="111">
        <v>14.158026084690244</v>
      </c>
      <c r="F70" s="111">
        <v>14.222067073049692</v>
      </c>
      <c r="G70" s="111">
        <v>14.142790843780549</v>
      </c>
      <c r="H70" s="111">
        <v>14.200494742105324</v>
      </c>
      <c r="I70" s="111">
        <v>13.150877112266313</v>
      </c>
      <c r="J70" s="111">
        <v>13.069013419843174</v>
      </c>
      <c r="K70" s="111">
        <v>10.802391407512442</v>
      </c>
      <c r="L70" s="111">
        <v>10.26498462754782</v>
      </c>
      <c r="M70" s="111">
        <v>10.277735697924546</v>
      </c>
      <c r="N70" s="111">
        <v>9.7613933876252332</v>
      </c>
      <c r="O70" s="111">
        <v>9.7412786576517778</v>
      </c>
      <c r="P70" s="111">
        <v>10.510126672356625</v>
      </c>
      <c r="Q70" s="111">
        <v>11.351728364957498</v>
      </c>
      <c r="R70" s="111">
        <v>12.074809007101292</v>
      </c>
      <c r="S70" s="111">
        <v>14.228103836050096</v>
      </c>
      <c r="T70" s="111">
        <v>16.363123437912201</v>
      </c>
      <c r="U70" s="111">
        <v>18.661148147708349</v>
      </c>
      <c r="V70" s="111">
        <v>19.433282884113908</v>
      </c>
      <c r="W70" s="111">
        <v>19.997930730210193</v>
      </c>
      <c r="X70" s="111">
        <v>21.428797025794175</v>
      </c>
      <c r="Y70" s="87"/>
    </row>
    <row r="71" spans="1:26" s="55" customFormat="1" ht="12.75" customHeight="1">
      <c r="A71" s="74">
        <v>67</v>
      </c>
      <c r="B71" s="89" t="s">
        <v>420</v>
      </c>
      <c r="C71" s="81" t="s">
        <v>421</v>
      </c>
      <c r="D71" s="111">
        <v>122.61858236124571</v>
      </c>
      <c r="E71" s="111">
        <v>125.49803183642852</v>
      </c>
      <c r="F71" s="111">
        <v>126.10456920414273</v>
      </c>
      <c r="G71" s="111">
        <v>125.46968057795074</v>
      </c>
      <c r="H71" s="111">
        <v>126.10512520443508</v>
      </c>
      <c r="I71" s="111">
        <v>116.90984009267147</v>
      </c>
      <c r="J71" s="111">
        <v>116.31185810615347</v>
      </c>
      <c r="K71" s="111">
        <v>96.40298894317651</v>
      </c>
      <c r="L71" s="111">
        <v>91.698987559778203</v>
      </c>
      <c r="M71" s="111">
        <v>91.930890958747284</v>
      </c>
      <c r="N71" s="111">
        <v>87.421759329312621</v>
      </c>
      <c r="O71" s="111">
        <v>87.376507057550171</v>
      </c>
      <c r="P71" s="111">
        <v>94.468242974304815</v>
      </c>
      <c r="Q71" s="111">
        <v>102.25312860576422</v>
      </c>
      <c r="R71" s="111">
        <v>108.90344594759688</v>
      </c>
      <c r="S71" s="111">
        <v>111.85973619108951</v>
      </c>
      <c r="T71" s="111">
        <v>114.95698169580687</v>
      </c>
      <c r="U71" s="111">
        <v>117.97481815600725</v>
      </c>
      <c r="V71" s="111">
        <v>120.1194151535896</v>
      </c>
      <c r="W71" s="111">
        <v>121.19059758845565</v>
      </c>
      <c r="X71" s="111">
        <v>126.50998463597682</v>
      </c>
      <c r="Y71" s="159"/>
    </row>
    <row r="72" spans="1:26" s="55" customFormat="1" ht="6.95" customHeight="1">
      <c r="A72" s="90"/>
      <c r="B72" s="91"/>
      <c r="C72" s="92"/>
      <c r="D72" s="111"/>
      <c r="E72" s="111"/>
      <c r="F72" s="111"/>
      <c r="G72" s="111"/>
      <c r="H72" s="111"/>
      <c r="I72" s="111"/>
      <c r="J72" s="111"/>
      <c r="K72" s="111"/>
      <c r="L72" s="111"/>
      <c r="M72" s="111"/>
      <c r="N72" s="111"/>
      <c r="O72" s="111"/>
      <c r="P72" s="111"/>
      <c r="Q72" s="111"/>
      <c r="R72" s="111"/>
      <c r="S72" s="111"/>
      <c r="T72" s="111"/>
      <c r="U72" s="111"/>
      <c r="V72" s="111"/>
      <c r="W72" s="111"/>
      <c r="X72" s="111"/>
      <c r="Y72" s="87"/>
    </row>
    <row r="73" spans="1:26" s="55" customFormat="1" ht="15" customHeight="1">
      <c r="A73" s="74">
        <v>68</v>
      </c>
      <c r="B73" s="91"/>
      <c r="C73" s="95" t="s">
        <v>422</v>
      </c>
      <c r="D73" s="111">
        <v>1473.9721886757627</v>
      </c>
      <c r="E73" s="111">
        <v>1522.4190910638517</v>
      </c>
      <c r="F73" s="111">
        <v>1548.4867324396146</v>
      </c>
      <c r="G73" s="111">
        <v>1573.4290550048147</v>
      </c>
      <c r="H73" s="111">
        <v>1640.7974308726473</v>
      </c>
      <c r="I73" s="111">
        <v>1581.5300481726701</v>
      </c>
      <c r="J73" s="111">
        <v>1635.7229219059595</v>
      </c>
      <c r="K73" s="111">
        <v>1482.131822745366</v>
      </c>
      <c r="L73" s="111">
        <v>1453.7639931381914</v>
      </c>
      <c r="M73" s="111">
        <v>1513.7942067327651</v>
      </c>
      <c r="N73" s="111">
        <v>1491.7141956241996</v>
      </c>
      <c r="O73" s="111">
        <v>1555.2023327685179</v>
      </c>
      <c r="P73" s="111">
        <v>1774.3622655881099</v>
      </c>
      <c r="Q73" s="111">
        <v>2025.1563512894422</v>
      </c>
      <c r="R73" s="111">
        <v>2221.7629298758789</v>
      </c>
      <c r="S73" s="111">
        <v>2479.7870169280513</v>
      </c>
      <c r="T73" s="111">
        <v>2696.9409956030036</v>
      </c>
      <c r="U73" s="111">
        <v>2848.7011888699772</v>
      </c>
      <c r="V73" s="111">
        <v>2990.651098905968</v>
      </c>
      <c r="W73" s="111">
        <v>3062.0853721188464</v>
      </c>
      <c r="X73" s="111">
        <v>3202.6983554732001</v>
      </c>
      <c r="Y73" s="159"/>
      <c r="Z73" s="80"/>
    </row>
    <row r="74" spans="1:26" s="55" customFormat="1" ht="15" customHeight="1">
      <c r="A74" s="74">
        <v>69</v>
      </c>
      <c r="B74" s="91"/>
      <c r="C74" s="162" t="s">
        <v>423</v>
      </c>
      <c r="D74" s="111">
        <v>4297.1069017955651</v>
      </c>
      <c r="E74" s="111">
        <v>4368.2987088913114</v>
      </c>
      <c r="F74" s="111">
        <v>4349.2191648405778</v>
      </c>
      <c r="G74" s="111">
        <v>4256.9948363172289</v>
      </c>
      <c r="H74" s="111">
        <v>4150.953688384584</v>
      </c>
      <c r="I74" s="111">
        <v>3718.5787103693051</v>
      </c>
      <c r="J74" s="111">
        <v>3565.7655525065397</v>
      </c>
      <c r="K74" s="111">
        <v>2683.9080009451086</v>
      </c>
      <c r="L74" s="111">
        <v>2458.527454954547</v>
      </c>
      <c r="M74" s="111">
        <v>2343.6875092115902</v>
      </c>
      <c r="N74" s="111">
        <v>2116.660825888066</v>
      </c>
      <c r="O74" s="111">
        <v>1977.5229648932216</v>
      </c>
      <c r="P74" s="111">
        <v>1938.3839219200936</v>
      </c>
      <c r="Q74" s="111">
        <v>1873.4793608541943</v>
      </c>
      <c r="R74" s="111">
        <v>1855.9208901850036</v>
      </c>
      <c r="S74" s="111">
        <v>1906.6725557324987</v>
      </c>
      <c r="T74" s="111">
        <v>1977.7191767475092</v>
      </c>
      <c r="U74" s="111">
        <v>2061.7125645097053</v>
      </c>
      <c r="V74" s="111">
        <v>2150.0239045693465</v>
      </c>
      <c r="W74" s="111">
        <v>2141.4024473201553</v>
      </c>
      <c r="X74" s="111">
        <v>2204.0907476820184</v>
      </c>
      <c r="Y74" s="159"/>
    </row>
    <row r="75" spans="1:26" s="55" customFormat="1" ht="15" customHeight="1">
      <c r="A75" s="74">
        <v>70</v>
      </c>
      <c r="B75" s="91"/>
      <c r="C75" s="95" t="s">
        <v>568</v>
      </c>
      <c r="D75" s="111">
        <v>5771.0790904713285</v>
      </c>
      <c r="E75" s="111">
        <v>5890.7177999551641</v>
      </c>
      <c r="F75" s="111">
        <v>5897.7058972801933</v>
      </c>
      <c r="G75" s="111">
        <v>5830.4238913220443</v>
      </c>
      <c r="H75" s="111">
        <v>5791.751119257231</v>
      </c>
      <c r="I75" s="111">
        <v>5300.1087585419737</v>
      </c>
      <c r="J75" s="111">
        <v>5201.4884744124984</v>
      </c>
      <c r="K75" s="111">
        <v>4166.0398236904739</v>
      </c>
      <c r="L75" s="111">
        <v>3912.2914480927384</v>
      </c>
      <c r="M75" s="111">
        <v>3857.4817159443551</v>
      </c>
      <c r="N75" s="111">
        <v>3608.3750215122659</v>
      </c>
      <c r="O75" s="111">
        <v>3532.7252976617392</v>
      </c>
      <c r="P75" s="111">
        <v>3712.7461875082031</v>
      </c>
      <c r="Q75" s="111">
        <v>3898.6357121436358</v>
      </c>
      <c r="R75" s="111">
        <v>4077.6838200608822</v>
      </c>
      <c r="S75" s="111">
        <v>4386.4595726605485</v>
      </c>
      <c r="T75" s="111">
        <v>4674.6601723505137</v>
      </c>
      <c r="U75" s="111">
        <v>4910.4137533796829</v>
      </c>
      <c r="V75" s="111">
        <v>5140.6750034753159</v>
      </c>
      <c r="W75" s="111">
        <v>5203.4878194390012</v>
      </c>
      <c r="X75" s="111">
        <v>5406.789103155219</v>
      </c>
      <c r="Y75" s="159"/>
    </row>
    <row r="76" spans="1:26" s="55" customFormat="1" ht="15" customHeight="1">
      <c r="A76" s="74">
        <v>71</v>
      </c>
      <c r="B76" s="91"/>
      <c r="C76" s="162" t="s">
        <v>597</v>
      </c>
      <c r="D76" s="111">
        <v>-130.52359042420073</v>
      </c>
      <c r="E76" s="111">
        <v>-123.01588241446282</v>
      </c>
      <c r="F76" s="111">
        <v>-120.77293771746463</v>
      </c>
      <c r="G76" s="111">
        <v>-92.477951139975247</v>
      </c>
      <c r="H76" s="111">
        <v>-110.52702522758034</v>
      </c>
      <c r="I76" s="111">
        <v>-104.73543441916627</v>
      </c>
      <c r="J76" s="111">
        <v>-222.37469742314229</v>
      </c>
      <c r="K76" s="111">
        <v>-187.20297477566265</v>
      </c>
      <c r="L76" s="111">
        <v>-241.02413907448278</v>
      </c>
      <c r="M76" s="111">
        <v>-276.33809341495294</v>
      </c>
      <c r="N76" s="111">
        <v>-300.84273043008102</v>
      </c>
      <c r="O76" s="111">
        <v>-281.90050066576453</v>
      </c>
      <c r="P76" s="111">
        <v>-329.75126984283747</v>
      </c>
      <c r="Q76" s="111">
        <v>-347.0158895708139</v>
      </c>
      <c r="R76" s="111">
        <v>-354.15189918485112</v>
      </c>
      <c r="S76" s="111">
        <v>-363.51632823912149</v>
      </c>
      <c r="T76" s="111">
        <v>-385.82048682387131</v>
      </c>
      <c r="U76" s="111">
        <v>-380.77083212945871</v>
      </c>
      <c r="V76" s="111">
        <v>-347.75407072007278</v>
      </c>
      <c r="W76" s="111">
        <v>-338.10539778441</v>
      </c>
      <c r="X76" s="111">
        <v>-383.65658791035435</v>
      </c>
      <c r="Y76" s="159"/>
    </row>
    <row r="77" spans="1:26" s="55" customFormat="1" ht="15" customHeight="1">
      <c r="A77" s="74">
        <v>72</v>
      </c>
      <c r="B77" s="91"/>
      <c r="C77" s="106" t="s">
        <v>619</v>
      </c>
      <c r="D77" s="111">
        <v>5640.5555000471277</v>
      </c>
      <c r="E77" s="111">
        <v>5767.7019175407013</v>
      </c>
      <c r="F77" s="111">
        <v>5776.9329595627287</v>
      </c>
      <c r="G77" s="111">
        <v>5737.9459401820686</v>
      </c>
      <c r="H77" s="111">
        <v>5681.2240940296506</v>
      </c>
      <c r="I77" s="111">
        <v>5195.3733241228074</v>
      </c>
      <c r="J77" s="111">
        <v>4979.1137769893558</v>
      </c>
      <c r="K77" s="111">
        <v>3978.8368489148111</v>
      </c>
      <c r="L77" s="111">
        <v>3671.2673090182557</v>
      </c>
      <c r="M77" s="111">
        <v>3581.1436225294019</v>
      </c>
      <c r="N77" s="111">
        <v>3307.5322910821851</v>
      </c>
      <c r="O77" s="111">
        <v>3250.8247969959748</v>
      </c>
      <c r="P77" s="111">
        <v>3382.9949176653654</v>
      </c>
      <c r="Q77" s="111">
        <v>3551.6198225728222</v>
      </c>
      <c r="R77" s="111">
        <v>3723.5319208760311</v>
      </c>
      <c r="S77" s="111">
        <v>4022.9432444214272</v>
      </c>
      <c r="T77" s="111">
        <v>4288.8396855266419</v>
      </c>
      <c r="U77" s="111">
        <v>4529.6429212502244</v>
      </c>
      <c r="V77" s="111">
        <v>4792.9209327552435</v>
      </c>
      <c r="W77" s="111">
        <v>4865.3824216545909</v>
      </c>
      <c r="X77" s="111">
        <v>5023.1325152448644</v>
      </c>
      <c r="Y77" s="159"/>
    </row>
    <row r="78" spans="1:26" ht="15" customHeight="1">
      <c r="A78" s="98" t="s">
        <v>569</v>
      </c>
    </row>
    <row r="79" spans="1:26" ht="15" customHeight="1">
      <c r="A79" s="99" t="s">
        <v>595</v>
      </c>
      <c r="C79" s="99"/>
    </row>
    <row r="80" spans="1:26" ht="15" customHeight="1">
      <c r="A80" s="99" t="s">
        <v>599</v>
      </c>
      <c r="C80" s="103"/>
    </row>
    <row r="81" spans="2:25" s="101" customFormat="1" ht="12" customHeight="1">
      <c r="B81" s="113"/>
      <c r="C81" s="114"/>
      <c r="D81" s="100"/>
      <c r="E81" s="100"/>
      <c r="F81" s="100"/>
      <c r="G81" s="100"/>
      <c r="H81" s="100"/>
      <c r="I81" s="100"/>
      <c r="J81" s="100"/>
      <c r="K81" s="100"/>
      <c r="L81" s="100"/>
      <c r="M81" s="100"/>
      <c r="N81" s="100"/>
      <c r="O81" s="100"/>
      <c r="P81" s="100"/>
      <c r="Q81" s="100"/>
      <c r="R81" s="100"/>
      <c r="S81" s="100"/>
      <c r="T81" s="100"/>
      <c r="U81" s="100"/>
      <c r="V81" s="100"/>
      <c r="W81" s="100"/>
      <c r="X81" s="100"/>
      <c r="Y81" s="213"/>
    </row>
    <row r="82" spans="2:25" ht="12" customHeight="1">
      <c r="B82" s="102"/>
      <c r="C82" s="103"/>
    </row>
    <row r="83" spans="2:25" ht="12" customHeight="1">
      <c r="B83" s="102"/>
      <c r="C83" s="103"/>
    </row>
    <row r="84" spans="2:25" ht="12" customHeight="1">
      <c r="B84" s="102"/>
      <c r="C84" s="103"/>
      <c r="D84" s="108"/>
      <c r="E84" s="108"/>
      <c r="F84" s="108"/>
      <c r="G84" s="108"/>
      <c r="H84" s="108"/>
      <c r="I84" s="108"/>
      <c r="J84" s="108"/>
      <c r="K84" s="108"/>
      <c r="L84" s="108"/>
      <c r="M84" s="108"/>
      <c r="N84" s="108"/>
      <c r="O84" s="108"/>
      <c r="P84" s="108"/>
      <c r="Q84" s="108"/>
      <c r="R84" s="108"/>
      <c r="S84" s="108"/>
      <c r="T84" s="108"/>
      <c r="U84" s="108"/>
      <c r="V84" s="108"/>
      <c r="W84" s="108"/>
      <c r="X84" s="108"/>
    </row>
    <row r="85" spans="2:25" ht="12" customHeight="1">
      <c r="B85" s="102"/>
      <c r="C85" s="103"/>
      <c r="D85" s="109"/>
      <c r="E85" s="109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09"/>
      <c r="T85" s="109"/>
      <c r="U85" s="109"/>
      <c r="V85" s="109"/>
      <c r="W85" s="109"/>
      <c r="X85" s="109"/>
    </row>
    <row r="86" spans="2:25" ht="12" customHeight="1">
      <c r="B86" s="102"/>
      <c r="C86" s="103"/>
    </row>
    <row r="87" spans="2:25" ht="12" customHeight="1">
      <c r="B87" s="102"/>
    </row>
    <row r="88" spans="2:25" ht="12" customHeight="1">
      <c r="B88" s="102"/>
    </row>
    <row r="89" spans="2:25" ht="12" customHeight="1">
      <c r="B89" s="102"/>
    </row>
    <row r="90" spans="2:25" ht="15" customHeight="1">
      <c r="B90" s="102"/>
    </row>
    <row r="91" spans="2:25" ht="15" customHeight="1">
      <c r="B91" s="102"/>
    </row>
    <row r="92" spans="2:25" ht="15" customHeight="1">
      <c r="B92" s="102"/>
    </row>
    <row r="93" spans="2:25" ht="15" customHeight="1">
      <c r="B93" s="102"/>
    </row>
    <row r="94" spans="2:25" ht="15" customHeight="1">
      <c r="B94" s="102"/>
      <c r="C94" s="103"/>
    </row>
    <row r="95" spans="2:25" ht="15" customHeight="1">
      <c r="B95" s="102"/>
      <c r="C95" s="103"/>
    </row>
    <row r="96" spans="2:25" ht="15" customHeight="1">
      <c r="B96" s="102"/>
      <c r="C96" s="103"/>
    </row>
    <row r="97" spans="2:3" ht="15" customHeight="1">
      <c r="B97" s="102"/>
      <c r="C97" s="103"/>
    </row>
    <row r="98" spans="2:3" ht="15" customHeight="1">
      <c r="B98" s="102"/>
      <c r="C98" s="103"/>
    </row>
    <row r="99" spans="2:3" ht="15" customHeight="1">
      <c r="B99" s="102"/>
      <c r="C99" s="103"/>
    </row>
    <row r="100" spans="2:3" ht="15" customHeight="1">
      <c r="B100" s="102"/>
      <c r="C100" s="103"/>
    </row>
    <row r="101" spans="2:3" ht="15" customHeight="1">
      <c r="B101" s="102"/>
      <c r="C101" s="103"/>
    </row>
    <row r="102" spans="2:3" ht="15" customHeight="1">
      <c r="B102" s="102"/>
      <c r="C102" s="103"/>
    </row>
    <row r="103" spans="2:3" ht="15" customHeight="1">
      <c r="B103" s="102"/>
      <c r="C103" s="103"/>
    </row>
    <row r="104" spans="2:3" ht="15" customHeight="1">
      <c r="B104" s="102"/>
      <c r="C104" s="103"/>
    </row>
    <row r="105" spans="2:3" ht="15" customHeight="1">
      <c r="B105" s="102"/>
      <c r="C105" s="103"/>
    </row>
    <row r="106" spans="2:3" ht="15" customHeight="1">
      <c r="B106" s="102"/>
      <c r="C106" s="103"/>
    </row>
    <row r="107" spans="2:3" ht="15" customHeight="1">
      <c r="B107" s="102"/>
      <c r="C107" s="103"/>
    </row>
    <row r="108" spans="2:3" ht="15" customHeight="1">
      <c r="B108" s="102"/>
      <c r="C108" s="103"/>
    </row>
    <row r="109" spans="2:3" ht="15" customHeight="1">
      <c r="B109" s="102"/>
      <c r="C109" s="103"/>
    </row>
    <row r="110" spans="2:3" ht="15" customHeight="1">
      <c r="B110" s="102"/>
      <c r="C110" s="103"/>
    </row>
    <row r="111" spans="2:3" ht="15" customHeight="1">
      <c r="B111" s="102"/>
      <c r="C111" s="103"/>
    </row>
    <row r="112" spans="2:3" ht="15" customHeight="1">
      <c r="B112" s="102"/>
      <c r="C112" s="103"/>
    </row>
    <row r="113" spans="2:3" ht="15" customHeight="1">
      <c r="B113" s="102"/>
      <c r="C113" s="103"/>
    </row>
    <row r="114" spans="2:3" ht="15" customHeight="1">
      <c r="B114" s="102"/>
      <c r="C114" s="103"/>
    </row>
    <row r="115" spans="2:3" ht="15" customHeight="1">
      <c r="B115" s="102"/>
      <c r="C115" s="103"/>
    </row>
    <row r="116" spans="2:3" ht="15" customHeight="1">
      <c r="B116" s="102"/>
      <c r="C116" s="103"/>
    </row>
    <row r="117" spans="2:3" ht="15" customHeight="1">
      <c r="B117" s="102"/>
      <c r="C117" s="103"/>
    </row>
    <row r="118" spans="2:3" ht="15" customHeight="1">
      <c r="B118" s="102"/>
      <c r="C118" s="103"/>
    </row>
    <row r="119" spans="2:3" ht="15" customHeight="1">
      <c r="B119" s="102"/>
      <c r="C119" s="103"/>
    </row>
    <row r="120" spans="2:3" ht="15" customHeight="1">
      <c r="B120" s="102"/>
      <c r="C120" s="103"/>
    </row>
    <row r="121" spans="2:3" ht="15" customHeight="1">
      <c r="B121" s="102"/>
      <c r="C121" s="103"/>
    </row>
    <row r="122" spans="2:3" ht="15" customHeight="1">
      <c r="B122" s="102"/>
      <c r="C122" s="103"/>
    </row>
    <row r="123" spans="2:3" ht="15" customHeight="1">
      <c r="B123" s="102"/>
      <c r="C123" s="103"/>
    </row>
    <row r="124" spans="2:3" ht="15" customHeight="1">
      <c r="B124" s="102"/>
      <c r="C124" s="103"/>
    </row>
    <row r="125" spans="2:3" ht="15" customHeight="1">
      <c r="B125" s="102"/>
      <c r="C125" s="103"/>
    </row>
    <row r="126" spans="2:3" ht="15" customHeight="1">
      <c r="B126" s="102"/>
      <c r="C126" s="103"/>
    </row>
    <row r="127" spans="2:3" ht="15" customHeight="1">
      <c r="B127" s="102"/>
      <c r="C127" s="103"/>
    </row>
    <row r="128" spans="2:3" ht="15" customHeight="1">
      <c r="B128" s="102"/>
      <c r="C128" s="103"/>
    </row>
    <row r="129" spans="2:3" ht="15" customHeight="1">
      <c r="B129" s="102"/>
      <c r="C129" s="103"/>
    </row>
    <row r="130" spans="2:3" ht="15" customHeight="1">
      <c r="B130" s="102"/>
      <c r="C130" s="103"/>
    </row>
    <row r="131" spans="2:3" ht="15" customHeight="1">
      <c r="B131" s="102"/>
      <c r="C131" s="103"/>
    </row>
    <row r="132" spans="2:3" ht="15" customHeight="1">
      <c r="B132" s="102"/>
      <c r="C132" s="103"/>
    </row>
    <row r="133" spans="2:3" ht="15" customHeight="1">
      <c r="B133" s="102"/>
      <c r="C133" s="103"/>
    </row>
    <row r="134" spans="2:3" ht="15" customHeight="1">
      <c r="B134" s="102"/>
      <c r="C134" s="103"/>
    </row>
    <row r="135" spans="2:3" ht="15" customHeight="1">
      <c r="B135" s="102"/>
      <c r="C135" s="103"/>
    </row>
    <row r="136" spans="2:3" ht="15" customHeight="1">
      <c r="B136" s="102"/>
      <c r="C136" s="103"/>
    </row>
    <row r="137" spans="2:3" ht="15" customHeight="1">
      <c r="B137" s="102"/>
      <c r="C137" s="103"/>
    </row>
    <row r="138" spans="2:3" ht="15" customHeight="1">
      <c r="B138" s="102"/>
      <c r="C138" s="103"/>
    </row>
    <row r="139" spans="2:3" ht="15" customHeight="1">
      <c r="B139" s="102"/>
      <c r="C139" s="103"/>
    </row>
    <row r="140" spans="2:3" ht="15" customHeight="1">
      <c r="B140" s="102"/>
      <c r="C140" s="103"/>
    </row>
    <row r="141" spans="2:3" ht="15" customHeight="1">
      <c r="B141" s="102"/>
      <c r="C141" s="103"/>
    </row>
    <row r="142" spans="2:3" ht="15" customHeight="1">
      <c r="B142" s="102"/>
      <c r="C142" s="103"/>
    </row>
    <row r="143" spans="2:3" ht="15" customHeight="1">
      <c r="B143" s="102"/>
      <c r="C143" s="103"/>
    </row>
    <row r="144" spans="2:3" ht="15" customHeight="1">
      <c r="B144" s="102"/>
      <c r="C144" s="103"/>
    </row>
    <row r="145" spans="2:3" ht="15" customHeight="1">
      <c r="B145" s="102"/>
      <c r="C145" s="103"/>
    </row>
    <row r="146" spans="2:3" ht="15" customHeight="1">
      <c r="B146" s="102"/>
      <c r="C146" s="103"/>
    </row>
    <row r="147" spans="2:3" ht="15" customHeight="1">
      <c r="B147" s="102"/>
      <c r="C147" s="103"/>
    </row>
    <row r="148" spans="2:3" ht="15" customHeight="1">
      <c r="B148" s="102"/>
      <c r="C148" s="103"/>
    </row>
    <row r="149" spans="2:3" ht="15" customHeight="1">
      <c r="B149" s="102"/>
      <c r="C149" s="103"/>
    </row>
    <row r="150" spans="2:3" ht="15" customHeight="1">
      <c r="B150" s="102"/>
      <c r="C150" s="103"/>
    </row>
    <row r="151" spans="2:3" ht="15" customHeight="1">
      <c r="B151" s="102"/>
      <c r="C151" s="103"/>
    </row>
    <row r="152" spans="2:3" ht="15" customHeight="1">
      <c r="B152" s="102"/>
      <c r="C152" s="103"/>
    </row>
    <row r="153" spans="2:3" ht="15" customHeight="1">
      <c r="B153" s="102"/>
      <c r="C153" s="103"/>
    </row>
    <row r="154" spans="2:3" ht="15" customHeight="1">
      <c r="B154" s="102"/>
      <c r="C154" s="103"/>
    </row>
    <row r="155" spans="2:3" ht="15" customHeight="1">
      <c r="B155" s="102"/>
      <c r="C155" s="103"/>
    </row>
    <row r="156" spans="2:3" ht="15" customHeight="1">
      <c r="B156" s="102"/>
      <c r="C156" s="103"/>
    </row>
    <row r="157" spans="2:3" ht="15" customHeight="1">
      <c r="B157" s="102"/>
      <c r="C157" s="103"/>
    </row>
    <row r="158" spans="2:3" ht="15" customHeight="1">
      <c r="B158" s="102"/>
      <c r="C158" s="103"/>
    </row>
    <row r="159" spans="2:3" ht="15" customHeight="1">
      <c r="B159" s="102"/>
      <c r="C159" s="103"/>
    </row>
    <row r="160" spans="2:3" ht="15" customHeight="1">
      <c r="B160" s="102"/>
      <c r="C160" s="103"/>
    </row>
    <row r="161" spans="2:3" ht="15" customHeight="1">
      <c r="B161" s="102"/>
      <c r="C161" s="103"/>
    </row>
    <row r="162" spans="2:3" ht="15" customHeight="1">
      <c r="B162" s="102"/>
      <c r="C162" s="103"/>
    </row>
    <row r="163" spans="2:3" ht="15" customHeight="1">
      <c r="B163" s="102"/>
      <c r="C163" s="103"/>
    </row>
    <row r="164" spans="2:3" ht="15" customHeight="1">
      <c r="B164" s="102"/>
      <c r="C164" s="103"/>
    </row>
    <row r="165" spans="2:3" ht="15" customHeight="1">
      <c r="B165" s="102"/>
      <c r="C165" s="103"/>
    </row>
    <row r="166" spans="2:3" ht="15" customHeight="1">
      <c r="B166" s="102"/>
      <c r="C166" s="103"/>
    </row>
    <row r="167" spans="2:3" ht="15" customHeight="1">
      <c r="B167" s="102"/>
      <c r="C167" s="103"/>
    </row>
    <row r="168" spans="2:3" ht="15" customHeight="1">
      <c r="B168" s="102"/>
      <c r="C168" s="103"/>
    </row>
    <row r="169" spans="2:3" ht="15" customHeight="1">
      <c r="B169" s="102"/>
      <c r="C169" s="103"/>
    </row>
    <row r="170" spans="2:3" ht="15" customHeight="1">
      <c r="B170" s="102"/>
      <c r="C170" s="103"/>
    </row>
    <row r="171" spans="2:3" ht="15" customHeight="1">
      <c r="B171" s="102"/>
      <c r="C171" s="103"/>
    </row>
    <row r="172" spans="2:3" ht="15" customHeight="1">
      <c r="B172" s="102"/>
      <c r="C172" s="103"/>
    </row>
    <row r="173" spans="2:3" ht="15" customHeight="1">
      <c r="B173" s="102"/>
      <c r="C173" s="103"/>
    </row>
    <row r="174" spans="2:3" ht="15" customHeight="1">
      <c r="B174" s="102"/>
      <c r="C174" s="103"/>
    </row>
    <row r="175" spans="2:3" ht="15" customHeight="1">
      <c r="B175" s="102"/>
      <c r="C175" s="103"/>
    </row>
    <row r="176" spans="2:3" ht="15" customHeight="1">
      <c r="B176" s="102"/>
      <c r="C176" s="103"/>
    </row>
    <row r="177" spans="2:3" ht="15" customHeight="1">
      <c r="B177" s="102"/>
      <c r="C177" s="103"/>
    </row>
    <row r="178" spans="2:3" ht="15" customHeight="1">
      <c r="B178" s="102"/>
      <c r="C178" s="103"/>
    </row>
    <row r="179" spans="2:3" ht="15" customHeight="1">
      <c r="B179" s="102"/>
      <c r="C179" s="103"/>
    </row>
    <row r="180" spans="2:3" ht="15" customHeight="1">
      <c r="B180" s="102"/>
      <c r="C180" s="103"/>
    </row>
    <row r="181" spans="2:3" ht="15" customHeight="1">
      <c r="B181" s="102"/>
      <c r="C181" s="103"/>
    </row>
    <row r="182" spans="2:3" ht="15" customHeight="1">
      <c r="B182" s="102"/>
      <c r="C182" s="103"/>
    </row>
    <row r="183" spans="2:3" ht="15" customHeight="1">
      <c r="B183" s="102"/>
      <c r="C183" s="103"/>
    </row>
    <row r="184" spans="2:3" ht="15" customHeight="1">
      <c r="B184" s="102"/>
      <c r="C184" s="103"/>
    </row>
    <row r="185" spans="2:3" ht="15" customHeight="1">
      <c r="B185" s="102"/>
      <c r="C185" s="103"/>
    </row>
    <row r="186" spans="2:3" ht="15" customHeight="1">
      <c r="C186" s="103"/>
    </row>
    <row r="187" spans="2:3" ht="15" customHeight="1">
      <c r="C187" s="103"/>
    </row>
    <row r="188" spans="2:3" ht="15" customHeight="1">
      <c r="C188" s="103"/>
    </row>
    <row r="189" spans="2:3" ht="15" customHeight="1">
      <c r="C189" s="103"/>
    </row>
    <row r="190" spans="2:3" ht="15" customHeight="1">
      <c r="C190" s="103"/>
    </row>
    <row r="191" spans="2:3" ht="15" customHeight="1">
      <c r="C191" s="103"/>
    </row>
    <row r="192" spans="2:3" ht="15" customHeight="1">
      <c r="C192" s="103"/>
    </row>
    <row r="193" spans="3:3" ht="15" customHeight="1">
      <c r="C193" s="103"/>
    </row>
    <row r="194" spans="3:3" ht="15" customHeight="1">
      <c r="C194" s="103"/>
    </row>
    <row r="195" spans="3:3" ht="15" customHeight="1">
      <c r="C195" s="103"/>
    </row>
    <row r="196" spans="3:3" ht="15" customHeight="1">
      <c r="C196" s="103"/>
    </row>
    <row r="197" spans="3:3" ht="15" customHeight="1">
      <c r="C197" s="103"/>
    </row>
    <row r="198" spans="3:3" ht="15" customHeight="1">
      <c r="C198" s="103"/>
    </row>
    <row r="199" spans="3:3" ht="15" customHeight="1">
      <c r="C199" s="103"/>
    </row>
    <row r="200" spans="3:3" ht="15" customHeight="1">
      <c r="C200" s="103"/>
    </row>
    <row r="201" spans="3:3" ht="15" customHeight="1">
      <c r="C201" s="103"/>
    </row>
    <row r="202" spans="3:3" ht="15" customHeight="1">
      <c r="C202" s="103"/>
    </row>
    <row r="203" spans="3:3" ht="15" customHeight="1">
      <c r="C203" s="103"/>
    </row>
    <row r="204" spans="3:3" ht="15" customHeight="1">
      <c r="C204" s="103"/>
    </row>
    <row r="205" spans="3:3" ht="15" customHeight="1">
      <c r="C205" s="103"/>
    </row>
    <row r="206" spans="3:3" ht="15" customHeight="1">
      <c r="C206" s="103"/>
    </row>
    <row r="207" spans="3:3" ht="15" customHeight="1">
      <c r="C207" s="103"/>
    </row>
    <row r="208" spans="3:3" ht="15" customHeight="1">
      <c r="C208" s="103"/>
    </row>
    <row r="209" spans="3:3" ht="15" customHeight="1">
      <c r="C209" s="103"/>
    </row>
    <row r="210" spans="3:3" ht="15" customHeight="1">
      <c r="C210" s="103"/>
    </row>
    <row r="211" spans="3:3" ht="15" customHeight="1">
      <c r="C211" s="103"/>
    </row>
    <row r="212" spans="3:3" ht="15" customHeight="1">
      <c r="C212" s="103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78740157480314965" bottom="0.39370078740157483" header="0.11811023622047245" footer="0.11811023622047245"/>
  <pageSetup paperSize="9" scale="65" orientation="portrait" r:id="rId1"/>
  <headerFooter alignWithMargins="0">
    <oddFooter>&amp;L&amp;"MetaNormalLF-Roman,Standard"&amp;10Statistisches Bundesamt,  Tabellen zu den UGR, Teil 3, 2017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665"/>
  <sheetViews>
    <sheetView zoomScaleNormal="100" zoomScaleSheetLayoutView="100" workbookViewId="0"/>
  </sheetViews>
  <sheetFormatPr baseColWidth="10" defaultRowHeight="11.25"/>
  <cols>
    <col min="1" max="1" width="3.85546875" style="71" customWidth="1"/>
    <col min="2" max="2" width="8.7109375" style="71" customWidth="1"/>
    <col min="3" max="3" width="53.7109375" style="71" customWidth="1"/>
    <col min="4" max="8" width="9.7109375" style="71" hidden="1" customWidth="1"/>
    <col min="9" max="9" width="9.7109375" style="71" customWidth="1"/>
    <col min="10" max="13" width="9.7109375" style="71" hidden="1" customWidth="1"/>
    <col min="14" max="14" width="9.7109375" style="71" customWidth="1"/>
    <col min="15" max="18" width="9.7109375" style="71" hidden="1" customWidth="1"/>
    <col min="19" max="24" width="9.7109375" style="71" customWidth="1"/>
    <col min="25" max="16384" width="11.42578125" style="71"/>
  </cols>
  <sheetData>
    <row r="1" spans="1:25" s="68" customFormat="1" ht="20.100000000000001" customHeight="1">
      <c r="A1" s="200" t="s">
        <v>709</v>
      </c>
      <c r="B1" s="67"/>
      <c r="C1" s="67"/>
      <c r="E1" s="69"/>
      <c r="F1" s="69"/>
      <c r="G1" s="69"/>
      <c r="J1" s="66"/>
      <c r="K1" s="67"/>
    </row>
    <row r="2" spans="1:25" s="68" customFormat="1" ht="18" customHeight="1">
      <c r="A2" s="158" t="s">
        <v>710</v>
      </c>
      <c r="B2" s="67"/>
      <c r="C2" s="67"/>
      <c r="E2" s="69"/>
      <c r="F2" s="69"/>
      <c r="G2" s="69"/>
      <c r="J2" s="70"/>
      <c r="K2" s="67"/>
    </row>
    <row r="3" spans="1:25" ht="15" customHeight="1">
      <c r="C3" s="72"/>
      <c r="D3" s="104"/>
      <c r="G3" s="105"/>
    </row>
    <row r="4" spans="1:25" s="58" customFormat="1" ht="27" customHeight="1">
      <c r="A4" s="263" t="s">
        <v>282</v>
      </c>
      <c r="B4" s="264" t="s">
        <v>712</v>
      </c>
      <c r="C4" s="265" t="s">
        <v>284</v>
      </c>
      <c r="D4" s="266">
        <v>1995</v>
      </c>
      <c r="E4" s="266">
        <v>1996</v>
      </c>
      <c r="F4" s="266">
        <v>1997</v>
      </c>
      <c r="G4" s="266">
        <v>1998</v>
      </c>
      <c r="H4" s="266">
        <v>1999</v>
      </c>
      <c r="I4" s="266">
        <v>2000</v>
      </c>
      <c r="J4" s="266">
        <v>2001</v>
      </c>
      <c r="K4" s="266">
        <v>2002</v>
      </c>
      <c r="L4" s="266">
        <v>2003</v>
      </c>
      <c r="M4" s="266">
        <v>2004</v>
      </c>
      <c r="N4" s="266">
        <v>2005</v>
      </c>
      <c r="O4" s="266">
        <v>2006</v>
      </c>
      <c r="P4" s="266">
        <v>2007</v>
      </c>
      <c r="Q4" s="266">
        <v>2008</v>
      </c>
      <c r="R4" s="266">
        <v>2009</v>
      </c>
      <c r="S4" s="267">
        <v>2010</v>
      </c>
      <c r="T4" s="267">
        <v>2011</v>
      </c>
      <c r="U4" s="267">
        <v>2012</v>
      </c>
      <c r="V4" s="267">
        <v>2013</v>
      </c>
      <c r="W4" s="268">
        <v>2014</v>
      </c>
      <c r="X4" s="268">
        <v>2015</v>
      </c>
      <c r="Y4" s="177"/>
    </row>
    <row r="5" spans="1:25" s="55" customFormat="1" ht="15" customHeight="1">
      <c r="A5" s="74">
        <v>1</v>
      </c>
      <c r="B5" s="75" t="s">
        <v>289</v>
      </c>
      <c r="C5" s="76" t="s">
        <v>290</v>
      </c>
      <c r="D5" s="154">
        <v>0</v>
      </c>
      <c r="E5" s="154">
        <v>0</v>
      </c>
      <c r="F5" s="154">
        <v>0</v>
      </c>
      <c r="G5" s="154">
        <v>0</v>
      </c>
      <c r="H5" s="154">
        <v>0</v>
      </c>
      <c r="I5" s="154">
        <v>0</v>
      </c>
      <c r="J5" s="154">
        <v>0</v>
      </c>
      <c r="K5" s="154">
        <v>0</v>
      </c>
      <c r="L5" s="154">
        <v>0</v>
      </c>
      <c r="M5" s="154">
        <v>0</v>
      </c>
      <c r="N5" s="154">
        <v>0</v>
      </c>
      <c r="O5" s="154">
        <v>0</v>
      </c>
      <c r="P5" s="154">
        <v>0</v>
      </c>
      <c r="Q5" s="154">
        <v>0</v>
      </c>
      <c r="R5" s="154">
        <v>0</v>
      </c>
      <c r="S5" s="154">
        <v>0</v>
      </c>
      <c r="T5" s="154">
        <v>0</v>
      </c>
      <c r="U5" s="154">
        <v>0</v>
      </c>
      <c r="V5" s="154">
        <v>0</v>
      </c>
      <c r="W5" s="154">
        <v>0</v>
      </c>
      <c r="X5" s="154">
        <v>0</v>
      </c>
    </row>
    <row r="6" spans="1:25" s="55" customFormat="1" ht="12.75" customHeight="1">
      <c r="A6" s="74">
        <v>2</v>
      </c>
      <c r="B6" s="75" t="s">
        <v>291</v>
      </c>
      <c r="C6" s="79" t="s">
        <v>292</v>
      </c>
      <c r="D6" s="154">
        <v>0</v>
      </c>
      <c r="E6" s="154">
        <v>0</v>
      </c>
      <c r="F6" s="154">
        <v>0</v>
      </c>
      <c r="G6" s="154">
        <v>0</v>
      </c>
      <c r="H6" s="154">
        <v>0</v>
      </c>
      <c r="I6" s="154">
        <v>0</v>
      </c>
      <c r="J6" s="154">
        <v>0</v>
      </c>
      <c r="K6" s="154">
        <v>0</v>
      </c>
      <c r="L6" s="154">
        <v>0</v>
      </c>
      <c r="M6" s="154">
        <v>0</v>
      </c>
      <c r="N6" s="154">
        <v>0</v>
      </c>
      <c r="O6" s="154">
        <v>0</v>
      </c>
      <c r="P6" s="154">
        <v>0</v>
      </c>
      <c r="Q6" s="154">
        <v>0</v>
      </c>
      <c r="R6" s="154">
        <v>0</v>
      </c>
      <c r="S6" s="154">
        <v>0</v>
      </c>
      <c r="T6" s="154">
        <v>0</v>
      </c>
      <c r="U6" s="154">
        <v>0</v>
      </c>
      <c r="V6" s="154">
        <v>0</v>
      </c>
      <c r="W6" s="154">
        <v>0</v>
      </c>
      <c r="X6" s="154">
        <v>0</v>
      </c>
    </row>
    <row r="7" spans="1:25" s="55" customFormat="1" ht="12.75" customHeight="1">
      <c r="A7" s="74">
        <v>3</v>
      </c>
      <c r="B7" s="75" t="s">
        <v>293</v>
      </c>
      <c r="C7" s="79" t="s">
        <v>294</v>
      </c>
      <c r="D7" s="154">
        <v>0</v>
      </c>
      <c r="E7" s="154">
        <v>0</v>
      </c>
      <c r="F7" s="154">
        <v>0</v>
      </c>
      <c r="G7" s="154">
        <v>0</v>
      </c>
      <c r="H7" s="154">
        <v>0</v>
      </c>
      <c r="I7" s="154">
        <v>0</v>
      </c>
      <c r="J7" s="154">
        <v>0</v>
      </c>
      <c r="K7" s="154">
        <v>0</v>
      </c>
      <c r="L7" s="154">
        <v>0</v>
      </c>
      <c r="M7" s="154">
        <v>0</v>
      </c>
      <c r="N7" s="154">
        <v>0</v>
      </c>
      <c r="O7" s="154">
        <v>0</v>
      </c>
      <c r="P7" s="154">
        <v>0</v>
      </c>
      <c r="Q7" s="154">
        <v>0</v>
      </c>
      <c r="R7" s="154">
        <v>0</v>
      </c>
      <c r="S7" s="154">
        <v>0</v>
      </c>
      <c r="T7" s="154">
        <v>0</v>
      </c>
      <c r="U7" s="154">
        <v>0</v>
      </c>
      <c r="V7" s="154">
        <v>0</v>
      </c>
      <c r="W7" s="154">
        <v>0</v>
      </c>
      <c r="X7" s="154">
        <v>0</v>
      </c>
    </row>
    <row r="8" spans="1:25" s="55" customFormat="1" ht="12.75" customHeight="1">
      <c r="A8" s="74">
        <v>4</v>
      </c>
      <c r="B8" s="75" t="s">
        <v>295</v>
      </c>
      <c r="C8" s="79" t="s">
        <v>296</v>
      </c>
      <c r="D8" s="154">
        <v>0</v>
      </c>
      <c r="E8" s="154">
        <v>0</v>
      </c>
      <c r="F8" s="154">
        <v>0</v>
      </c>
      <c r="G8" s="154">
        <v>0</v>
      </c>
      <c r="H8" s="154">
        <v>0</v>
      </c>
      <c r="I8" s="154">
        <v>0</v>
      </c>
      <c r="J8" s="154">
        <v>0</v>
      </c>
      <c r="K8" s="154">
        <v>0</v>
      </c>
      <c r="L8" s="154">
        <v>0</v>
      </c>
      <c r="M8" s="154">
        <v>0</v>
      </c>
      <c r="N8" s="154">
        <v>0</v>
      </c>
      <c r="O8" s="154">
        <v>0</v>
      </c>
      <c r="P8" s="154">
        <v>0</v>
      </c>
      <c r="Q8" s="154">
        <v>0</v>
      </c>
      <c r="R8" s="154">
        <v>0</v>
      </c>
      <c r="S8" s="154">
        <v>0</v>
      </c>
      <c r="T8" s="154">
        <v>0</v>
      </c>
      <c r="U8" s="154">
        <v>0</v>
      </c>
      <c r="V8" s="154">
        <v>0</v>
      </c>
      <c r="W8" s="154">
        <v>0</v>
      </c>
      <c r="X8" s="154">
        <v>0</v>
      </c>
    </row>
    <row r="9" spans="1:25" s="55" customFormat="1" ht="12.75" customHeight="1">
      <c r="A9" s="74">
        <v>5</v>
      </c>
      <c r="B9" s="75" t="s">
        <v>297</v>
      </c>
      <c r="C9" s="81" t="s">
        <v>298</v>
      </c>
      <c r="D9" s="154">
        <v>0</v>
      </c>
      <c r="E9" s="154">
        <v>0</v>
      </c>
      <c r="F9" s="154">
        <v>0</v>
      </c>
      <c r="G9" s="154">
        <v>0</v>
      </c>
      <c r="H9" s="154">
        <v>0</v>
      </c>
      <c r="I9" s="154">
        <v>0</v>
      </c>
      <c r="J9" s="154">
        <v>0</v>
      </c>
      <c r="K9" s="154">
        <v>0</v>
      </c>
      <c r="L9" s="154">
        <v>0</v>
      </c>
      <c r="M9" s="154">
        <v>0</v>
      </c>
      <c r="N9" s="154">
        <v>0</v>
      </c>
      <c r="O9" s="154">
        <v>0</v>
      </c>
      <c r="P9" s="154">
        <v>0</v>
      </c>
      <c r="Q9" s="154">
        <v>0</v>
      </c>
      <c r="R9" s="154">
        <v>0</v>
      </c>
      <c r="S9" s="154">
        <v>0</v>
      </c>
      <c r="T9" s="154">
        <v>0</v>
      </c>
      <c r="U9" s="154">
        <v>0</v>
      </c>
      <c r="V9" s="154">
        <v>0</v>
      </c>
      <c r="W9" s="154">
        <v>0</v>
      </c>
      <c r="X9" s="154">
        <v>0</v>
      </c>
    </row>
    <row r="10" spans="1:25" s="55" customFormat="1" ht="12.75" customHeight="1">
      <c r="A10" s="74">
        <v>6</v>
      </c>
      <c r="B10" s="75" t="s">
        <v>299</v>
      </c>
      <c r="C10" s="82" t="s">
        <v>300</v>
      </c>
      <c r="D10" s="154">
        <v>0</v>
      </c>
      <c r="E10" s="154">
        <v>0</v>
      </c>
      <c r="F10" s="154">
        <v>0</v>
      </c>
      <c r="G10" s="154">
        <v>0</v>
      </c>
      <c r="H10" s="154">
        <v>0</v>
      </c>
      <c r="I10" s="154">
        <v>0</v>
      </c>
      <c r="J10" s="154">
        <v>0</v>
      </c>
      <c r="K10" s="154">
        <v>0</v>
      </c>
      <c r="L10" s="154">
        <v>0</v>
      </c>
      <c r="M10" s="154">
        <v>0</v>
      </c>
      <c r="N10" s="154">
        <v>0</v>
      </c>
      <c r="O10" s="154">
        <v>0</v>
      </c>
      <c r="P10" s="154">
        <v>0</v>
      </c>
      <c r="Q10" s="154">
        <v>0</v>
      </c>
      <c r="R10" s="154">
        <v>0</v>
      </c>
      <c r="S10" s="154">
        <v>0</v>
      </c>
      <c r="T10" s="154">
        <v>0</v>
      </c>
      <c r="U10" s="154">
        <v>0</v>
      </c>
      <c r="V10" s="154">
        <v>0</v>
      </c>
      <c r="W10" s="154">
        <v>0</v>
      </c>
      <c r="X10" s="154">
        <v>0</v>
      </c>
    </row>
    <row r="11" spans="1:25" s="55" customFormat="1" ht="12.75" customHeight="1">
      <c r="A11" s="74">
        <v>7</v>
      </c>
      <c r="B11" s="75" t="s">
        <v>301</v>
      </c>
      <c r="C11" s="79" t="s">
        <v>302</v>
      </c>
      <c r="D11" s="154">
        <v>0</v>
      </c>
      <c r="E11" s="154">
        <v>0</v>
      </c>
      <c r="F11" s="154">
        <v>0</v>
      </c>
      <c r="G11" s="154">
        <v>0</v>
      </c>
      <c r="H11" s="154">
        <v>0</v>
      </c>
      <c r="I11" s="154">
        <v>0</v>
      </c>
      <c r="J11" s="154">
        <v>0</v>
      </c>
      <c r="K11" s="154">
        <v>0</v>
      </c>
      <c r="L11" s="154">
        <v>0</v>
      </c>
      <c r="M11" s="154">
        <v>0</v>
      </c>
      <c r="N11" s="154">
        <v>0</v>
      </c>
      <c r="O11" s="154">
        <v>0</v>
      </c>
      <c r="P11" s="154">
        <v>0</v>
      </c>
      <c r="Q11" s="154">
        <v>0</v>
      </c>
      <c r="R11" s="154">
        <v>0</v>
      </c>
      <c r="S11" s="154">
        <v>0</v>
      </c>
      <c r="T11" s="154">
        <v>0</v>
      </c>
      <c r="U11" s="154">
        <v>0</v>
      </c>
      <c r="V11" s="154">
        <v>0</v>
      </c>
      <c r="W11" s="154">
        <v>0</v>
      </c>
      <c r="X11" s="154">
        <v>0</v>
      </c>
    </row>
    <row r="12" spans="1:25" s="55" customFormat="1" ht="12.75" customHeight="1">
      <c r="A12" s="74">
        <v>8</v>
      </c>
      <c r="B12" s="75" t="s">
        <v>303</v>
      </c>
      <c r="C12" s="79" t="s">
        <v>304</v>
      </c>
      <c r="D12" s="154">
        <v>0</v>
      </c>
      <c r="E12" s="154">
        <v>0</v>
      </c>
      <c r="F12" s="154">
        <v>0</v>
      </c>
      <c r="G12" s="154">
        <v>0</v>
      </c>
      <c r="H12" s="154">
        <v>0</v>
      </c>
      <c r="I12" s="154">
        <v>0</v>
      </c>
      <c r="J12" s="154">
        <v>0</v>
      </c>
      <c r="K12" s="154">
        <v>0</v>
      </c>
      <c r="L12" s="154">
        <v>0</v>
      </c>
      <c r="M12" s="154">
        <v>0</v>
      </c>
      <c r="N12" s="154">
        <v>0</v>
      </c>
      <c r="O12" s="154">
        <v>0</v>
      </c>
      <c r="P12" s="154">
        <v>0</v>
      </c>
      <c r="Q12" s="154">
        <v>0</v>
      </c>
      <c r="R12" s="154">
        <v>0</v>
      </c>
      <c r="S12" s="154">
        <v>0</v>
      </c>
      <c r="T12" s="154">
        <v>0</v>
      </c>
      <c r="U12" s="154">
        <v>0</v>
      </c>
      <c r="V12" s="154">
        <v>0</v>
      </c>
      <c r="W12" s="154">
        <v>0</v>
      </c>
      <c r="X12" s="154">
        <v>0</v>
      </c>
    </row>
    <row r="13" spans="1:25" s="55" customFormat="1" ht="12.75" customHeight="1">
      <c r="A13" s="74">
        <v>9</v>
      </c>
      <c r="B13" s="75" t="s">
        <v>305</v>
      </c>
      <c r="C13" s="83" t="s">
        <v>306</v>
      </c>
      <c r="D13" s="154">
        <v>5352.2623326222001</v>
      </c>
      <c r="E13" s="154">
        <v>3873.5962591666698</v>
      </c>
      <c r="F13" s="154">
        <v>3729.9284090507599</v>
      </c>
      <c r="G13" s="154">
        <v>3595.36433411399</v>
      </c>
      <c r="H13" s="154">
        <v>3392.17307950536</v>
      </c>
      <c r="I13" s="154">
        <v>1541.89616298584</v>
      </c>
      <c r="J13" s="154">
        <v>1392.0191410959999</v>
      </c>
      <c r="K13" s="154">
        <v>1539.7942324869</v>
      </c>
      <c r="L13" s="154">
        <v>687.58362723334005</v>
      </c>
      <c r="M13" s="154">
        <v>661.50675940479994</v>
      </c>
      <c r="N13" s="154">
        <v>666.46421715999998</v>
      </c>
      <c r="O13" s="154">
        <v>395.54004630974998</v>
      </c>
      <c r="P13" s="154">
        <v>277.64240398100003</v>
      </c>
      <c r="Q13" s="154">
        <v>572.49764315371988</v>
      </c>
      <c r="R13" s="154">
        <v>966.41713133839994</v>
      </c>
      <c r="S13" s="154">
        <v>239.1330080036</v>
      </c>
      <c r="T13" s="154">
        <v>99.391753992800005</v>
      </c>
      <c r="U13" s="154">
        <v>96.702144003100003</v>
      </c>
      <c r="V13" s="154">
        <v>93.314081999999999</v>
      </c>
      <c r="W13" s="154">
        <v>115.39391879999998</v>
      </c>
      <c r="X13" s="154">
        <v>120.70425899999999</v>
      </c>
    </row>
    <row r="14" spans="1:25" s="55" customFormat="1" ht="12.75" customHeight="1">
      <c r="A14" s="74">
        <v>10</v>
      </c>
      <c r="B14" s="75" t="s">
        <v>307</v>
      </c>
      <c r="C14" s="79" t="s">
        <v>308</v>
      </c>
      <c r="D14" s="154">
        <v>0</v>
      </c>
      <c r="E14" s="154">
        <v>0</v>
      </c>
      <c r="F14" s="154">
        <v>0</v>
      </c>
      <c r="G14" s="154">
        <v>0</v>
      </c>
      <c r="H14" s="154">
        <v>0</v>
      </c>
      <c r="I14" s="154">
        <v>0</v>
      </c>
      <c r="J14" s="154">
        <v>0</v>
      </c>
      <c r="K14" s="154">
        <v>0</v>
      </c>
      <c r="L14" s="154">
        <v>0</v>
      </c>
      <c r="M14" s="154">
        <v>0</v>
      </c>
      <c r="N14" s="154">
        <v>0</v>
      </c>
      <c r="O14" s="154">
        <v>0</v>
      </c>
      <c r="P14" s="154">
        <v>0</v>
      </c>
      <c r="Q14" s="154">
        <v>0</v>
      </c>
      <c r="R14" s="154">
        <v>0</v>
      </c>
      <c r="S14" s="154">
        <v>0</v>
      </c>
      <c r="T14" s="154">
        <v>0</v>
      </c>
      <c r="U14" s="154">
        <v>0</v>
      </c>
      <c r="V14" s="154">
        <v>0</v>
      </c>
      <c r="W14" s="154">
        <v>0</v>
      </c>
      <c r="X14" s="154">
        <v>0</v>
      </c>
    </row>
    <row r="15" spans="1:25" s="55" customFormat="1" ht="12.75" customHeight="1">
      <c r="A15" s="74">
        <v>11</v>
      </c>
      <c r="B15" s="75" t="s">
        <v>309</v>
      </c>
      <c r="C15" s="79" t="s">
        <v>310</v>
      </c>
      <c r="D15" s="154">
        <v>0</v>
      </c>
      <c r="E15" s="154">
        <v>0</v>
      </c>
      <c r="F15" s="154">
        <v>0</v>
      </c>
      <c r="G15" s="154">
        <v>0</v>
      </c>
      <c r="H15" s="154">
        <v>0</v>
      </c>
      <c r="I15" s="154">
        <v>0</v>
      </c>
      <c r="J15" s="154">
        <v>0</v>
      </c>
      <c r="K15" s="154">
        <v>0</v>
      </c>
      <c r="L15" s="154">
        <v>0</v>
      </c>
      <c r="M15" s="154">
        <v>0</v>
      </c>
      <c r="N15" s="154">
        <v>0</v>
      </c>
      <c r="O15" s="154">
        <v>0</v>
      </c>
      <c r="P15" s="154">
        <v>0</v>
      </c>
      <c r="Q15" s="154">
        <v>0</v>
      </c>
      <c r="R15" s="154">
        <v>0</v>
      </c>
      <c r="S15" s="154">
        <v>0</v>
      </c>
      <c r="T15" s="154">
        <v>0</v>
      </c>
      <c r="U15" s="154">
        <v>0</v>
      </c>
      <c r="V15" s="154">
        <v>0</v>
      </c>
      <c r="W15" s="154">
        <v>0</v>
      </c>
      <c r="X15" s="154">
        <v>0</v>
      </c>
    </row>
    <row r="16" spans="1:25" s="55" customFormat="1" ht="12.75" customHeight="1">
      <c r="A16" s="74">
        <v>12</v>
      </c>
      <c r="B16" s="75" t="s">
        <v>311</v>
      </c>
      <c r="C16" s="79" t="s">
        <v>312</v>
      </c>
      <c r="D16" s="154">
        <v>0</v>
      </c>
      <c r="E16" s="154">
        <v>0</v>
      </c>
      <c r="F16" s="154">
        <v>0</v>
      </c>
      <c r="G16" s="154">
        <v>0</v>
      </c>
      <c r="H16" s="154">
        <v>0</v>
      </c>
      <c r="I16" s="154">
        <v>0</v>
      </c>
      <c r="J16" s="154">
        <v>0</v>
      </c>
      <c r="K16" s="154">
        <v>0</v>
      </c>
      <c r="L16" s="154">
        <v>0</v>
      </c>
      <c r="M16" s="154">
        <v>0</v>
      </c>
      <c r="N16" s="154">
        <v>0</v>
      </c>
      <c r="O16" s="154">
        <v>0</v>
      </c>
      <c r="P16" s="154">
        <v>0</v>
      </c>
      <c r="Q16" s="154">
        <v>0</v>
      </c>
      <c r="R16" s="154">
        <v>0</v>
      </c>
      <c r="S16" s="154">
        <v>0</v>
      </c>
      <c r="T16" s="154">
        <v>0</v>
      </c>
      <c r="U16" s="154">
        <v>0</v>
      </c>
      <c r="V16" s="154">
        <v>0</v>
      </c>
      <c r="W16" s="154">
        <v>0</v>
      </c>
      <c r="X16" s="154">
        <v>0</v>
      </c>
    </row>
    <row r="17" spans="1:24" s="55" customFormat="1" ht="12.75" customHeight="1">
      <c r="A17" s="74">
        <v>13</v>
      </c>
      <c r="B17" s="75" t="s">
        <v>313</v>
      </c>
      <c r="C17" s="79" t="s">
        <v>314</v>
      </c>
      <c r="D17" s="154">
        <v>0</v>
      </c>
      <c r="E17" s="154">
        <v>0</v>
      </c>
      <c r="F17" s="154">
        <v>0</v>
      </c>
      <c r="G17" s="154">
        <v>0</v>
      </c>
      <c r="H17" s="154">
        <v>0</v>
      </c>
      <c r="I17" s="154">
        <v>0</v>
      </c>
      <c r="J17" s="154">
        <v>0</v>
      </c>
      <c r="K17" s="154">
        <v>0</v>
      </c>
      <c r="L17" s="154">
        <v>0</v>
      </c>
      <c r="M17" s="154">
        <v>0</v>
      </c>
      <c r="N17" s="154">
        <v>0</v>
      </c>
      <c r="O17" s="154">
        <v>0</v>
      </c>
      <c r="P17" s="154">
        <v>0</v>
      </c>
      <c r="Q17" s="154">
        <v>0</v>
      </c>
      <c r="R17" s="154">
        <v>0</v>
      </c>
      <c r="S17" s="154">
        <v>0</v>
      </c>
      <c r="T17" s="154">
        <v>0</v>
      </c>
      <c r="U17" s="154">
        <v>0</v>
      </c>
      <c r="V17" s="154">
        <v>0</v>
      </c>
      <c r="W17" s="154">
        <v>0</v>
      </c>
      <c r="X17" s="154">
        <v>0</v>
      </c>
    </row>
    <row r="18" spans="1:24" s="55" customFormat="1" ht="12.75" customHeight="1">
      <c r="A18" s="74">
        <v>14</v>
      </c>
      <c r="B18" s="75" t="s">
        <v>315</v>
      </c>
      <c r="C18" s="79" t="s">
        <v>316</v>
      </c>
      <c r="D18" s="154">
        <v>0</v>
      </c>
      <c r="E18" s="154">
        <v>0</v>
      </c>
      <c r="F18" s="154">
        <v>0</v>
      </c>
      <c r="G18" s="154">
        <v>0</v>
      </c>
      <c r="H18" s="154">
        <v>0</v>
      </c>
      <c r="I18" s="154">
        <v>0</v>
      </c>
      <c r="J18" s="154">
        <v>0</v>
      </c>
      <c r="K18" s="154">
        <v>0</v>
      </c>
      <c r="L18" s="154">
        <v>0</v>
      </c>
      <c r="M18" s="154">
        <v>0</v>
      </c>
      <c r="N18" s="154">
        <v>0</v>
      </c>
      <c r="O18" s="154">
        <v>0</v>
      </c>
      <c r="P18" s="154">
        <v>0</v>
      </c>
      <c r="Q18" s="154">
        <v>0</v>
      </c>
      <c r="R18" s="154">
        <v>0</v>
      </c>
      <c r="S18" s="154">
        <v>0</v>
      </c>
      <c r="T18" s="154">
        <v>0</v>
      </c>
      <c r="U18" s="154">
        <v>0</v>
      </c>
      <c r="V18" s="154">
        <v>0</v>
      </c>
      <c r="W18" s="154">
        <v>0</v>
      </c>
      <c r="X18" s="154">
        <v>0</v>
      </c>
    </row>
    <row r="19" spans="1:24" s="55" customFormat="1" ht="12.75" customHeight="1">
      <c r="A19" s="74">
        <v>15</v>
      </c>
      <c r="B19" s="75" t="s">
        <v>317</v>
      </c>
      <c r="C19" s="79" t="s">
        <v>318</v>
      </c>
      <c r="D19" s="154">
        <v>0</v>
      </c>
      <c r="E19" s="154">
        <v>0</v>
      </c>
      <c r="F19" s="154">
        <v>0</v>
      </c>
      <c r="G19" s="154">
        <v>0</v>
      </c>
      <c r="H19" s="154">
        <v>0</v>
      </c>
      <c r="I19" s="154">
        <v>0</v>
      </c>
      <c r="J19" s="154">
        <v>0</v>
      </c>
      <c r="K19" s="154">
        <v>0</v>
      </c>
      <c r="L19" s="154">
        <v>0</v>
      </c>
      <c r="M19" s="154">
        <v>0</v>
      </c>
      <c r="N19" s="154">
        <v>0</v>
      </c>
      <c r="O19" s="154">
        <v>0</v>
      </c>
      <c r="P19" s="154">
        <v>0</v>
      </c>
      <c r="Q19" s="154">
        <v>0</v>
      </c>
      <c r="R19" s="154">
        <v>0</v>
      </c>
      <c r="S19" s="154">
        <v>0</v>
      </c>
      <c r="T19" s="154">
        <v>0</v>
      </c>
      <c r="U19" s="154">
        <v>0</v>
      </c>
      <c r="V19" s="154">
        <v>0</v>
      </c>
      <c r="W19" s="154">
        <v>0</v>
      </c>
      <c r="X19" s="154">
        <v>0</v>
      </c>
    </row>
    <row r="20" spans="1:24" s="55" customFormat="1" ht="12.75" customHeight="1">
      <c r="A20" s="74">
        <v>16</v>
      </c>
      <c r="B20" s="75" t="s">
        <v>319</v>
      </c>
      <c r="C20" s="84" t="s">
        <v>320</v>
      </c>
      <c r="D20" s="154">
        <v>0</v>
      </c>
      <c r="E20" s="154">
        <v>0</v>
      </c>
      <c r="F20" s="154">
        <v>0</v>
      </c>
      <c r="G20" s="154">
        <v>0</v>
      </c>
      <c r="H20" s="154">
        <v>0</v>
      </c>
      <c r="I20" s="154">
        <v>0</v>
      </c>
      <c r="J20" s="154">
        <v>0</v>
      </c>
      <c r="K20" s="154">
        <v>0</v>
      </c>
      <c r="L20" s="154">
        <v>0</v>
      </c>
      <c r="M20" s="154">
        <v>0</v>
      </c>
      <c r="N20" s="154">
        <v>0</v>
      </c>
      <c r="O20" s="154">
        <v>0</v>
      </c>
      <c r="P20" s="154">
        <v>0</v>
      </c>
      <c r="Q20" s="154">
        <v>0</v>
      </c>
      <c r="R20" s="154">
        <v>0</v>
      </c>
      <c r="S20" s="154">
        <v>0</v>
      </c>
      <c r="T20" s="154">
        <v>0</v>
      </c>
      <c r="U20" s="154">
        <v>0</v>
      </c>
      <c r="V20" s="154">
        <v>0</v>
      </c>
      <c r="W20" s="154">
        <v>0</v>
      </c>
      <c r="X20" s="154">
        <v>0</v>
      </c>
    </row>
    <row r="21" spans="1:24" s="55" customFormat="1" ht="12.75" customHeight="1">
      <c r="A21" s="74">
        <v>17</v>
      </c>
      <c r="B21" s="75" t="s">
        <v>321</v>
      </c>
      <c r="C21" s="85" t="s">
        <v>322</v>
      </c>
      <c r="D21" s="154">
        <v>0</v>
      </c>
      <c r="E21" s="154">
        <v>0</v>
      </c>
      <c r="F21" s="154">
        <v>0</v>
      </c>
      <c r="G21" s="154">
        <v>0</v>
      </c>
      <c r="H21" s="154">
        <v>0</v>
      </c>
      <c r="I21" s="154">
        <v>0</v>
      </c>
      <c r="J21" s="154">
        <v>0</v>
      </c>
      <c r="K21" s="154">
        <v>0</v>
      </c>
      <c r="L21" s="154">
        <v>0</v>
      </c>
      <c r="M21" s="154">
        <v>0</v>
      </c>
      <c r="N21" s="154">
        <v>0</v>
      </c>
      <c r="O21" s="154">
        <v>0</v>
      </c>
      <c r="P21" s="154">
        <v>0</v>
      </c>
      <c r="Q21" s="154">
        <v>0</v>
      </c>
      <c r="R21" s="154">
        <v>0</v>
      </c>
      <c r="S21" s="154">
        <v>0</v>
      </c>
      <c r="T21" s="154">
        <v>0</v>
      </c>
      <c r="U21" s="154">
        <v>0</v>
      </c>
      <c r="V21" s="154">
        <v>0</v>
      </c>
      <c r="W21" s="154">
        <v>0</v>
      </c>
      <c r="X21" s="154">
        <v>0</v>
      </c>
    </row>
    <row r="22" spans="1:24" s="55" customFormat="1" ht="12.75" customHeight="1">
      <c r="A22" s="74">
        <v>18</v>
      </c>
      <c r="B22" s="75" t="s">
        <v>323</v>
      </c>
      <c r="C22" s="79" t="s">
        <v>324</v>
      </c>
      <c r="D22" s="154">
        <v>5335.1499992850004</v>
      </c>
      <c r="E22" s="154">
        <v>3854.3645924990697</v>
      </c>
      <c r="F22" s="154">
        <v>3709.5454090467597</v>
      </c>
      <c r="G22" s="154">
        <v>3579.81400078359</v>
      </c>
      <c r="H22" s="154">
        <v>3376.4394128325598</v>
      </c>
      <c r="I22" s="154">
        <v>1520.5419977414399</v>
      </c>
      <c r="J22" s="154">
        <v>1373.9719958027999</v>
      </c>
      <c r="K22" s="154">
        <v>1525.9399988701</v>
      </c>
      <c r="L22" s="154">
        <v>667.54000198894005</v>
      </c>
      <c r="M22" s="154">
        <v>639.36984920439988</v>
      </c>
      <c r="N22" s="154">
        <v>644.76785915999994</v>
      </c>
      <c r="O22" s="154">
        <v>364.53514930975001</v>
      </c>
      <c r="P22" s="154">
        <v>247.53000398100002</v>
      </c>
      <c r="Q22" s="154">
        <v>535.51355315371995</v>
      </c>
      <c r="R22" s="154">
        <v>940.00033799999994</v>
      </c>
      <c r="S22" s="154">
        <v>203.66878799999998</v>
      </c>
      <c r="T22" s="154">
        <v>48.094133999999997</v>
      </c>
      <c r="U22" s="154">
        <v>40.164963999999998</v>
      </c>
      <c r="V22" s="154">
        <v>46.703547</v>
      </c>
      <c r="W22" s="154">
        <v>47.151403799999997</v>
      </c>
      <c r="X22" s="154">
        <v>58.431153999999992</v>
      </c>
    </row>
    <row r="23" spans="1:24" s="55" customFormat="1" ht="12.75" customHeight="1">
      <c r="A23" s="74">
        <v>19</v>
      </c>
      <c r="B23" s="75" t="s">
        <v>325</v>
      </c>
      <c r="C23" s="79" t="s">
        <v>326</v>
      </c>
      <c r="D23" s="154">
        <v>0</v>
      </c>
      <c r="E23" s="154">
        <v>0</v>
      </c>
      <c r="F23" s="154">
        <v>0</v>
      </c>
      <c r="G23" s="154">
        <v>0</v>
      </c>
      <c r="H23" s="154">
        <v>0</v>
      </c>
      <c r="I23" s="154">
        <v>0</v>
      </c>
      <c r="J23" s="154">
        <v>0</v>
      </c>
      <c r="K23" s="154">
        <v>0</v>
      </c>
      <c r="L23" s="154">
        <v>0</v>
      </c>
      <c r="M23" s="154">
        <v>0</v>
      </c>
      <c r="N23" s="154">
        <v>0</v>
      </c>
      <c r="O23" s="154">
        <v>0</v>
      </c>
      <c r="P23" s="154">
        <v>0</v>
      </c>
      <c r="Q23" s="154">
        <v>0</v>
      </c>
      <c r="R23" s="154">
        <v>0</v>
      </c>
      <c r="S23" s="154">
        <v>0</v>
      </c>
      <c r="T23" s="154">
        <v>0</v>
      </c>
      <c r="U23" s="154">
        <v>0</v>
      </c>
      <c r="V23" s="154">
        <v>0</v>
      </c>
      <c r="W23" s="154">
        <v>0</v>
      </c>
    </row>
    <row r="24" spans="1:24" s="55" customFormat="1" ht="12.75" customHeight="1">
      <c r="A24" s="74">
        <v>20</v>
      </c>
      <c r="B24" s="75" t="s">
        <v>327</v>
      </c>
      <c r="C24" s="79" t="s">
        <v>328</v>
      </c>
      <c r="D24" s="154">
        <v>0</v>
      </c>
      <c r="E24" s="154">
        <v>0</v>
      </c>
      <c r="F24" s="154">
        <v>0</v>
      </c>
      <c r="G24" s="154">
        <v>0</v>
      </c>
      <c r="H24" s="154">
        <v>0</v>
      </c>
      <c r="I24" s="154">
        <v>0</v>
      </c>
      <c r="J24" s="154">
        <v>0</v>
      </c>
      <c r="K24" s="154">
        <v>0</v>
      </c>
      <c r="L24" s="154">
        <v>0</v>
      </c>
      <c r="M24" s="154">
        <v>0</v>
      </c>
      <c r="N24" s="154">
        <v>0</v>
      </c>
      <c r="O24" s="154">
        <v>0</v>
      </c>
      <c r="P24" s="154">
        <v>0</v>
      </c>
      <c r="Q24" s="154">
        <v>0</v>
      </c>
      <c r="R24" s="154">
        <v>0</v>
      </c>
      <c r="S24" s="154">
        <v>0</v>
      </c>
      <c r="T24" s="154">
        <v>0</v>
      </c>
      <c r="U24" s="154">
        <v>0</v>
      </c>
      <c r="V24" s="154">
        <v>0</v>
      </c>
      <c r="W24" s="154">
        <v>0</v>
      </c>
    </row>
    <row r="25" spans="1:24" s="55" customFormat="1" ht="12.75" customHeight="1">
      <c r="A25" s="74">
        <v>21</v>
      </c>
      <c r="B25" s="75" t="s">
        <v>329</v>
      </c>
      <c r="C25" s="79" t="s">
        <v>330</v>
      </c>
      <c r="D25" s="154">
        <v>0</v>
      </c>
      <c r="E25" s="154">
        <v>0</v>
      </c>
      <c r="F25" s="154">
        <v>0</v>
      </c>
      <c r="G25" s="154">
        <v>0</v>
      </c>
      <c r="H25" s="154">
        <v>0</v>
      </c>
      <c r="I25" s="154">
        <v>0</v>
      </c>
      <c r="J25" s="154">
        <v>0</v>
      </c>
      <c r="K25" s="154">
        <v>0</v>
      </c>
      <c r="L25" s="154">
        <v>0</v>
      </c>
      <c r="M25" s="154">
        <v>0</v>
      </c>
      <c r="N25" s="154">
        <v>0</v>
      </c>
      <c r="O25" s="154">
        <v>0</v>
      </c>
      <c r="P25" s="154">
        <v>0</v>
      </c>
      <c r="Q25" s="154">
        <v>0</v>
      </c>
      <c r="R25" s="154">
        <v>0</v>
      </c>
      <c r="S25" s="154">
        <v>0</v>
      </c>
      <c r="T25" s="154">
        <v>0</v>
      </c>
      <c r="U25" s="154">
        <v>0</v>
      </c>
      <c r="V25" s="154">
        <v>0</v>
      </c>
      <c r="W25" s="154">
        <v>0</v>
      </c>
    </row>
    <row r="26" spans="1:24" s="55" customFormat="1" ht="12.75" customHeight="1">
      <c r="A26" s="74">
        <v>22</v>
      </c>
      <c r="B26" s="75" t="s">
        <v>331</v>
      </c>
      <c r="C26" s="85" t="s">
        <v>332</v>
      </c>
      <c r="D26" s="154">
        <v>0</v>
      </c>
      <c r="E26" s="154">
        <v>0</v>
      </c>
      <c r="F26" s="154">
        <v>0</v>
      </c>
      <c r="G26" s="154">
        <v>0</v>
      </c>
      <c r="H26" s="154">
        <v>0</v>
      </c>
      <c r="I26" s="154">
        <v>0</v>
      </c>
      <c r="J26" s="154">
        <v>0</v>
      </c>
      <c r="K26" s="154">
        <v>0</v>
      </c>
      <c r="L26" s="154">
        <v>0</v>
      </c>
      <c r="M26" s="154">
        <v>0</v>
      </c>
      <c r="N26" s="154">
        <v>0</v>
      </c>
      <c r="O26" s="154">
        <v>0</v>
      </c>
      <c r="P26" s="154">
        <v>0</v>
      </c>
      <c r="Q26" s="154">
        <v>0</v>
      </c>
      <c r="R26" s="154">
        <v>0</v>
      </c>
      <c r="S26" s="154">
        <v>0</v>
      </c>
      <c r="T26" s="154">
        <v>0</v>
      </c>
      <c r="U26" s="154">
        <v>0</v>
      </c>
      <c r="V26" s="154">
        <v>0</v>
      </c>
      <c r="W26" s="154">
        <v>0</v>
      </c>
    </row>
    <row r="27" spans="1:24" s="55" customFormat="1" ht="12.75" customHeight="1">
      <c r="A27" s="74">
        <v>23</v>
      </c>
      <c r="B27" s="75" t="s">
        <v>333</v>
      </c>
      <c r="C27" s="85" t="s">
        <v>334</v>
      </c>
      <c r="D27" s="154">
        <v>0</v>
      </c>
      <c r="E27" s="154">
        <v>0</v>
      </c>
      <c r="F27" s="154">
        <v>0</v>
      </c>
      <c r="G27" s="154">
        <v>0</v>
      </c>
      <c r="H27" s="154">
        <v>0</v>
      </c>
      <c r="I27" s="154">
        <v>0</v>
      </c>
      <c r="J27" s="154">
        <v>0</v>
      </c>
      <c r="K27" s="154">
        <v>0</v>
      </c>
      <c r="L27" s="154">
        <v>0</v>
      </c>
      <c r="M27" s="154">
        <v>0</v>
      </c>
      <c r="N27" s="154">
        <v>0</v>
      </c>
      <c r="O27" s="154">
        <v>0</v>
      </c>
      <c r="P27" s="154">
        <v>0</v>
      </c>
      <c r="Q27" s="154">
        <v>0</v>
      </c>
      <c r="R27" s="154">
        <v>0</v>
      </c>
      <c r="S27" s="154">
        <v>0</v>
      </c>
      <c r="T27" s="154">
        <v>0</v>
      </c>
      <c r="U27" s="154">
        <v>0</v>
      </c>
      <c r="V27" s="154">
        <v>0</v>
      </c>
      <c r="W27" s="154">
        <v>0</v>
      </c>
    </row>
    <row r="28" spans="1:24" s="55" customFormat="1" ht="12.75" customHeight="1">
      <c r="A28" s="74">
        <v>24</v>
      </c>
      <c r="B28" s="75" t="s">
        <v>335</v>
      </c>
      <c r="C28" s="79" t="s">
        <v>336</v>
      </c>
      <c r="D28" s="154">
        <v>0</v>
      </c>
      <c r="E28" s="154">
        <v>0</v>
      </c>
      <c r="F28" s="154">
        <v>0</v>
      </c>
      <c r="G28" s="154">
        <v>0</v>
      </c>
      <c r="H28" s="154">
        <v>0</v>
      </c>
      <c r="I28" s="154">
        <v>0</v>
      </c>
      <c r="J28" s="154">
        <v>0</v>
      </c>
      <c r="K28" s="154">
        <v>0</v>
      </c>
      <c r="L28" s="154">
        <v>0.31745999999999996</v>
      </c>
      <c r="M28" s="154">
        <v>0.33748</v>
      </c>
      <c r="N28" s="154">
        <v>1.7311579999999998</v>
      </c>
      <c r="O28" s="154">
        <v>1.2124969999999999</v>
      </c>
      <c r="P28" s="154">
        <v>7.7791999999999994</v>
      </c>
      <c r="Q28" s="154">
        <v>21.746009999999998</v>
      </c>
      <c r="R28" s="154">
        <v>16.905459999999998</v>
      </c>
      <c r="S28" s="154">
        <v>23.672219999999999</v>
      </c>
      <c r="T28" s="154">
        <v>38.658619999999999</v>
      </c>
      <c r="U28" s="154">
        <v>43.080179999999999</v>
      </c>
      <c r="V28" s="154">
        <v>33.028709999999997</v>
      </c>
      <c r="W28" s="154">
        <v>52.299389999999995</v>
      </c>
      <c r="X28" s="154">
        <v>48.027979999999999</v>
      </c>
    </row>
    <row r="29" spans="1:24" s="55" customFormat="1" ht="12.75" customHeight="1">
      <c r="A29" s="74">
        <v>25</v>
      </c>
      <c r="B29" s="75" t="s">
        <v>337</v>
      </c>
      <c r="C29" s="85" t="s">
        <v>338</v>
      </c>
      <c r="D29" s="154">
        <v>0</v>
      </c>
      <c r="E29" s="154">
        <v>0</v>
      </c>
      <c r="F29" s="154">
        <v>0</v>
      </c>
      <c r="G29" s="154">
        <v>0</v>
      </c>
      <c r="H29" s="154">
        <v>0</v>
      </c>
      <c r="I29" s="154">
        <v>0</v>
      </c>
      <c r="J29" s="154">
        <v>0</v>
      </c>
      <c r="K29" s="154">
        <v>0</v>
      </c>
      <c r="L29" s="154">
        <v>0</v>
      </c>
      <c r="M29" s="154">
        <v>0</v>
      </c>
      <c r="N29" s="154">
        <v>0</v>
      </c>
      <c r="O29" s="154">
        <v>0</v>
      </c>
      <c r="P29" s="154">
        <v>0</v>
      </c>
      <c r="Q29" s="154">
        <v>0</v>
      </c>
      <c r="R29" s="154">
        <v>0</v>
      </c>
      <c r="S29" s="154">
        <v>0</v>
      </c>
      <c r="T29" s="154">
        <v>0</v>
      </c>
      <c r="U29" s="154">
        <v>0</v>
      </c>
      <c r="V29" s="154">
        <v>0</v>
      </c>
      <c r="W29" s="154">
        <v>0</v>
      </c>
    </row>
    <row r="30" spans="1:24" s="55" customFormat="1" ht="12.75" customHeight="1">
      <c r="A30" s="74">
        <v>26</v>
      </c>
      <c r="B30" s="75" t="s">
        <v>339</v>
      </c>
      <c r="C30" s="85" t="s">
        <v>340</v>
      </c>
      <c r="D30" s="154">
        <v>0</v>
      </c>
      <c r="E30" s="154">
        <v>0</v>
      </c>
      <c r="F30" s="154">
        <v>0</v>
      </c>
      <c r="G30" s="154">
        <v>0</v>
      </c>
      <c r="H30" s="154">
        <v>0</v>
      </c>
      <c r="I30" s="154">
        <v>0</v>
      </c>
      <c r="J30" s="154">
        <v>0</v>
      </c>
      <c r="K30" s="154">
        <v>0</v>
      </c>
      <c r="L30" s="154">
        <v>0.31745999999999996</v>
      </c>
      <c r="M30" s="154">
        <v>0.33748</v>
      </c>
      <c r="N30" s="154">
        <v>1.7311579999999998</v>
      </c>
      <c r="O30" s="154">
        <v>1.2124969999999999</v>
      </c>
      <c r="P30" s="154">
        <v>7.7791999999999994</v>
      </c>
      <c r="Q30" s="154">
        <v>21.746009999999998</v>
      </c>
      <c r="R30" s="154">
        <v>16.905459999999998</v>
      </c>
      <c r="S30" s="154">
        <v>23.672219999999999</v>
      </c>
      <c r="T30" s="154">
        <v>38.658619999999999</v>
      </c>
      <c r="U30" s="154">
        <v>43.080179999999999</v>
      </c>
      <c r="V30" s="154">
        <v>33.028709999999997</v>
      </c>
      <c r="W30" s="154">
        <v>52.299389999999995</v>
      </c>
      <c r="X30" s="154">
        <v>48.027979999999999</v>
      </c>
    </row>
    <row r="31" spans="1:24" s="55" customFormat="1" ht="12.75" customHeight="1">
      <c r="A31" s="74">
        <v>27</v>
      </c>
      <c r="B31" s="75" t="s">
        <v>341</v>
      </c>
      <c r="C31" s="85" t="s">
        <v>342</v>
      </c>
      <c r="D31" s="154">
        <v>0</v>
      </c>
      <c r="E31" s="154">
        <v>0</v>
      </c>
      <c r="F31" s="154">
        <v>0</v>
      </c>
      <c r="G31" s="154">
        <v>0</v>
      </c>
      <c r="H31" s="154">
        <v>0</v>
      </c>
      <c r="I31" s="154">
        <v>0</v>
      </c>
      <c r="J31" s="154">
        <v>0</v>
      </c>
      <c r="K31" s="154">
        <v>0</v>
      </c>
      <c r="L31" s="154">
        <v>0</v>
      </c>
      <c r="M31" s="154">
        <v>0</v>
      </c>
      <c r="N31" s="154">
        <v>0</v>
      </c>
      <c r="O31" s="154">
        <v>0</v>
      </c>
      <c r="P31" s="154">
        <v>0</v>
      </c>
      <c r="Q31" s="154">
        <v>0</v>
      </c>
      <c r="R31" s="154">
        <v>0</v>
      </c>
      <c r="S31" s="154">
        <v>0</v>
      </c>
      <c r="T31" s="154">
        <v>0</v>
      </c>
      <c r="U31" s="154">
        <v>0</v>
      </c>
      <c r="V31" s="154">
        <v>0</v>
      </c>
      <c r="W31" s="154">
        <v>0</v>
      </c>
    </row>
    <row r="32" spans="1:24" s="55" customFormat="1" ht="12.75" customHeight="1">
      <c r="A32" s="74">
        <v>28</v>
      </c>
      <c r="B32" s="75" t="s">
        <v>343</v>
      </c>
      <c r="C32" s="79" t="s">
        <v>344</v>
      </c>
      <c r="D32" s="154">
        <v>0</v>
      </c>
      <c r="E32" s="154">
        <v>0</v>
      </c>
      <c r="F32" s="154">
        <v>0</v>
      </c>
      <c r="G32" s="154">
        <v>0</v>
      </c>
      <c r="H32" s="154">
        <v>0</v>
      </c>
      <c r="I32" s="154">
        <v>0</v>
      </c>
      <c r="J32" s="154">
        <v>0</v>
      </c>
      <c r="K32" s="154">
        <v>0</v>
      </c>
      <c r="L32" s="154">
        <v>0</v>
      </c>
      <c r="M32" s="154">
        <v>0</v>
      </c>
      <c r="N32" s="154">
        <v>0</v>
      </c>
      <c r="O32" s="154">
        <v>0</v>
      </c>
      <c r="P32" s="154">
        <v>0</v>
      </c>
      <c r="Q32" s="154">
        <v>0</v>
      </c>
      <c r="R32" s="154">
        <v>0</v>
      </c>
      <c r="S32" s="154">
        <v>0</v>
      </c>
      <c r="T32" s="154">
        <v>0</v>
      </c>
      <c r="U32" s="154">
        <v>0</v>
      </c>
      <c r="V32" s="154">
        <v>0</v>
      </c>
      <c r="W32" s="154">
        <v>0</v>
      </c>
    </row>
    <row r="33" spans="1:24" s="55" customFormat="1" ht="12.75" customHeight="1">
      <c r="A33" s="74">
        <v>29</v>
      </c>
      <c r="B33" s="75" t="s">
        <v>345</v>
      </c>
      <c r="C33" s="82" t="s">
        <v>346</v>
      </c>
      <c r="D33" s="154">
        <v>17.112333337199999</v>
      </c>
      <c r="E33" s="154">
        <v>19.231666667599999</v>
      </c>
      <c r="F33" s="154">
        <v>20.383000004000003</v>
      </c>
      <c r="G33" s="154">
        <v>15.550333330400001</v>
      </c>
      <c r="H33" s="154">
        <v>15.7336666728</v>
      </c>
      <c r="I33" s="154">
        <v>21.354165244400004</v>
      </c>
      <c r="J33" s="154">
        <v>18.047145293200003</v>
      </c>
      <c r="K33" s="154">
        <v>13.8542336168</v>
      </c>
      <c r="L33" s="154">
        <v>19.726165244400004</v>
      </c>
      <c r="M33" s="154">
        <v>21.7994302004</v>
      </c>
      <c r="N33" s="154">
        <v>19.965199999999999</v>
      </c>
      <c r="O33" s="154">
        <v>29.792399999999997</v>
      </c>
      <c r="P33" s="154">
        <v>22.333199999999998</v>
      </c>
      <c r="Q33" s="154">
        <v>15.238080000000002</v>
      </c>
      <c r="R33" s="154">
        <v>9.5113333384000001</v>
      </c>
      <c r="S33" s="154">
        <v>11.7920000036</v>
      </c>
      <c r="T33" s="154">
        <v>12.638999992800002</v>
      </c>
      <c r="U33" s="154">
        <v>13.457000003100001</v>
      </c>
      <c r="V33" s="154">
        <v>13.581825</v>
      </c>
      <c r="W33" s="154">
        <v>15.943125</v>
      </c>
      <c r="X33" s="154">
        <v>14.245125</v>
      </c>
    </row>
    <row r="34" spans="1:24" s="55" customFormat="1" ht="12.75" customHeight="1">
      <c r="A34" s="74">
        <v>30</v>
      </c>
      <c r="B34" s="75" t="s">
        <v>347</v>
      </c>
      <c r="C34" s="82" t="s">
        <v>348</v>
      </c>
      <c r="D34" s="154">
        <v>0</v>
      </c>
      <c r="E34" s="154">
        <v>0</v>
      </c>
      <c r="F34" s="154">
        <v>0</v>
      </c>
      <c r="G34" s="154">
        <v>0</v>
      </c>
      <c r="H34" s="154">
        <v>0</v>
      </c>
      <c r="I34" s="154">
        <v>0</v>
      </c>
      <c r="J34" s="154">
        <v>0</v>
      </c>
      <c r="K34" s="154">
        <v>0</v>
      </c>
      <c r="L34" s="154">
        <v>0</v>
      </c>
      <c r="M34" s="154">
        <v>0</v>
      </c>
      <c r="N34" s="154">
        <v>0</v>
      </c>
      <c r="O34" s="154">
        <v>0</v>
      </c>
      <c r="P34" s="154">
        <v>0</v>
      </c>
      <c r="Q34" s="154">
        <v>0</v>
      </c>
      <c r="R34" s="154">
        <v>0</v>
      </c>
      <c r="S34" s="154">
        <v>0</v>
      </c>
      <c r="T34" s="154">
        <v>0</v>
      </c>
      <c r="U34" s="154">
        <v>0</v>
      </c>
      <c r="V34" s="154">
        <v>0</v>
      </c>
      <c r="W34" s="154">
        <v>0</v>
      </c>
    </row>
    <row r="35" spans="1:24" s="55" customFormat="1" ht="12.75" customHeight="1">
      <c r="A35" s="74">
        <v>31</v>
      </c>
      <c r="B35" s="75" t="s">
        <v>349</v>
      </c>
      <c r="C35" s="79" t="s">
        <v>350</v>
      </c>
      <c r="D35" s="154">
        <v>0</v>
      </c>
      <c r="E35" s="154">
        <v>0</v>
      </c>
      <c r="F35" s="154">
        <v>0</v>
      </c>
      <c r="G35" s="154">
        <v>0</v>
      </c>
      <c r="H35" s="154">
        <v>0</v>
      </c>
      <c r="I35" s="154">
        <v>0</v>
      </c>
      <c r="J35" s="154">
        <v>0</v>
      </c>
      <c r="K35" s="154">
        <v>0</v>
      </c>
      <c r="L35" s="154">
        <v>0</v>
      </c>
      <c r="M35" s="154">
        <v>0</v>
      </c>
      <c r="N35" s="154">
        <v>0</v>
      </c>
      <c r="O35" s="154">
        <v>0</v>
      </c>
      <c r="P35" s="154">
        <v>0</v>
      </c>
      <c r="Q35" s="154">
        <v>0</v>
      </c>
      <c r="R35" s="154">
        <v>0</v>
      </c>
      <c r="S35" s="154">
        <v>0</v>
      </c>
      <c r="T35" s="154">
        <v>0</v>
      </c>
      <c r="U35" s="154">
        <v>0</v>
      </c>
      <c r="V35" s="154">
        <v>0</v>
      </c>
      <c r="W35" s="154">
        <v>0</v>
      </c>
    </row>
    <row r="36" spans="1:24" s="55" customFormat="1" ht="12.75" customHeight="1">
      <c r="A36" s="74">
        <v>32</v>
      </c>
      <c r="B36" s="75" t="s">
        <v>351</v>
      </c>
      <c r="C36" s="79" t="s">
        <v>352</v>
      </c>
      <c r="D36" s="154">
        <v>0</v>
      </c>
      <c r="E36" s="154">
        <v>0</v>
      </c>
      <c r="F36" s="154">
        <v>0</v>
      </c>
      <c r="G36" s="154">
        <v>0</v>
      </c>
      <c r="H36" s="154">
        <v>0</v>
      </c>
      <c r="I36" s="154">
        <v>0</v>
      </c>
      <c r="J36" s="154">
        <v>0</v>
      </c>
      <c r="K36" s="154">
        <v>0</v>
      </c>
      <c r="L36" s="154">
        <v>0</v>
      </c>
      <c r="M36" s="154">
        <v>0</v>
      </c>
      <c r="N36" s="154">
        <v>0</v>
      </c>
      <c r="O36" s="154">
        <v>0</v>
      </c>
      <c r="P36" s="154">
        <v>0</v>
      </c>
      <c r="Q36" s="154">
        <v>0</v>
      </c>
      <c r="R36" s="154">
        <v>0</v>
      </c>
      <c r="S36" s="154">
        <v>0</v>
      </c>
      <c r="T36" s="154">
        <v>0</v>
      </c>
      <c r="U36" s="154">
        <v>0</v>
      </c>
      <c r="V36" s="154">
        <v>0</v>
      </c>
      <c r="W36" s="154">
        <v>0</v>
      </c>
    </row>
    <row r="37" spans="1:24" s="55" customFormat="1" ht="12.75" customHeight="1">
      <c r="A37" s="74">
        <v>33</v>
      </c>
      <c r="B37" s="75" t="s">
        <v>353</v>
      </c>
      <c r="C37" s="79" t="s">
        <v>354</v>
      </c>
      <c r="D37" s="154">
        <v>0</v>
      </c>
      <c r="E37" s="154">
        <v>0</v>
      </c>
      <c r="F37" s="154">
        <v>0</v>
      </c>
      <c r="G37" s="154">
        <v>0</v>
      </c>
      <c r="H37" s="154">
        <v>0</v>
      </c>
      <c r="I37" s="154">
        <v>0</v>
      </c>
      <c r="J37" s="154">
        <v>0</v>
      </c>
      <c r="K37" s="154">
        <v>0</v>
      </c>
      <c r="L37" s="154">
        <v>0</v>
      </c>
      <c r="M37" s="154">
        <v>0</v>
      </c>
      <c r="N37" s="154">
        <v>0</v>
      </c>
      <c r="O37" s="154">
        <v>0</v>
      </c>
      <c r="P37" s="154">
        <v>0</v>
      </c>
      <c r="Q37" s="154">
        <v>0</v>
      </c>
      <c r="R37" s="154">
        <v>0</v>
      </c>
      <c r="S37" s="154">
        <v>0</v>
      </c>
      <c r="T37" s="154">
        <v>0</v>
      </c>
      <c r="U37" s="154">
        <v>0</v>
      </c>
      <c r="V37" s="154">
        <v>0</v>
      </c>
      <c r="W37" s="154">
        <v>0</v>
      </c>
    </row>
    <row r="38" spans="1:24" s="87" customFormat="1" ht="12.75" customHeight="1">
      <c r="A38" s="74">
        <v>34</v>
      </c>
      <c r="B38" s="75" t="s">
        <v>355</v>
      </c>
      <c r="C38" s="79" t="s">
        <v>356</v>
      </c>
      <c r="D38" s="154">
        <v>0</v>
      </c>
      <c r="E38" s="154">
        <v>0</v>
      </c>
      <c r="F38" s="154">
        <v>0</v>
      </c>
      <c r="G38" s="154">
        <v>0</v>
      </c>
      <c r="H38" s="154">
        <v>0</v>
      </c>
      <c r="I38" s="154">
        <v>0</v>
      </c>
      <c r="J38" s="154">
        <v>0</v>
      </c>
      <c r="K38" s="154">
        <v>0</v>
      </c>
      <c r="L38" s="154">
        <v>0</v>
      </c>
      <c r="M38" s="154">
        <v>0</v>
      </c>
      <c r="N38" s="154">
        <v>0</v>
      </c>
      <c r="O38" s="154">
        <v>0</v>
      </c>
      <c r="P38" s="154">
        <v>0</v>
      </c>
      <c r="Q38" s="154">
        <v>0</v>
      </c>
      <c r="R38" s="154">
        <v>0</v>
      </c>
      <c r="S38" s="154">
        <v>0</v>
      </c>
      <c r="T38" s="154">
        <v>0</v>
      </c>
      <c r="U38" s="154">
        <v>0</v>
      </c>
      <c r="V38" s="154">
        <v>0</v>
      </c>
      <c r="W38" s="154">
        <v>0</v>
      </c>
    </row>
    <row r="39" spans="1:24" s="87" customFormat="1" ht="12.75" customHeight="1">
      <c r="A39" s="74">
        <v>35</v>
      </c>
      <c r="B39" s="75" t="s">
        <v>357</v>
      </c>
      <c r="C39" s="79" t="s">
        <v>358</v>
      </c>
      <c r="D39" s="154">
        <v>0</v>
      </c>
      <c r="E39" s="154">
        <v>0</v>
      </c>
      <c r="F39" s="154">
        <v>0</v>
      </c>
      <c r="G39" s="154">
        <v>0</v>
      </c>
      <c r="H39" s="154">
        <v>0</v>
      </c>
      <c r="I39" s="154">
        <v>0</v>
      </c>
      <c r="J39" s="154">
        <v>0</v>
      </c>
      <c r="K39" s="154">
        <v>0</v>
      </c>
      <c r="L39" s="154">
        <v>0</v>
      </c>
      <c r="M39" s="154">
        <v>0</v>
      </c>
      <c r="N39" s="154">
        <v>0</v>
      </c>
      <c r="O39" s="154">
        <v>0</v>
      </c>
      <c r="P39" s="154">
        <v>0</v>
      </c>
      <c r="Q39" s="154">
        <v>0</v>
      </c>
      <c r="R39" s="154">
        <v>0</v>
      </c>
      <c r="S39" s="154">
        <v>0</v>
      </c>
      <c r="T39" s="154">
        <v>0</v>
      </c>
      <c r="U39" s="154">
        <v>0</v>
      </c>
      <c r="V39" s="154">
        <v>0</v>
      </c>
      <c r="W39" s="154">
        <v>0</v>
      </c>
    </row>
    <row r="40" spans="1:24" s="87" customFormat="1" ht="12.75" customHeight="1">
      <c r="A40" s="74">
        <v>36</v>
      </c>
      <c r="B40" s="75" t="s">
        <v>359</v>
      </c>
      <c r="C40" s="83" t="s">
        <v>360</v>
      </c>
      <c r="D40" s="154">
        <v>0</v>
      </c>
      <c r="E40" s="154">
        <v>0</v>
      </c>
      <c r="F40" s="154">
        <v>0</v>
      </c>
      <c r="G40" s="154">
        <v>0</v>
      </c>
      <c r="H40" s="154">
        <v>0</v>
      </c>
      <c r="I40" s="154">
        <v>0</v>
      </c>
      <c r="J40" s="154">
        <v>0</v>
      </c>
      <c r="K40" s="154">
        <v>0</v>
      </c>
      <c r="L40" s="154">
        <v>0</v>
      </c>
      <c r="M40" s="154">
        <v>0</v>
      </c>
      <c r="N40" s="154">
        <v>0</v>
      </c>
      <c r="O40" s="154">
        <v>0</v>
      </c>
      <c r="P40" s="154">
        <v>0</v>
      </c>
      <c r="Q40" s="154">
        <v>0</v>
      </c>
      <c r="R40" s="154">
        <v>0</v>
      </c>
      <c r="S40" s="154">
        <v>0</v>
      </c>
      <c r="T40" s="154">
        <v>0</v>
      </c>
      <c r="U40" s="154">
        <v>0</v>
      </c>
      <c r="V40" s="154">
        <v>0</v>
      </c>
      <c r="W40" s="154">
        <v>0</v>
      </c>
    </row>
    <row r="41" spans="1:24" s="87" customFormat="1" ht="12.75" customHeight="1">
      <c r="A41" s="74">
        <v>37</v>
      </c>
      <c r="B41" s="75" t="s">
        <v>361</v>
      </c>
      <c r="C41" s="79" t="s">
        <v>362</v>
      </c>
      <c r="D41" s="154">
        <v>0</v>
      </c>
      <c r="E41" s="154">
        <v>0</v>
      </c>
      <c r="F41" s="154">
        <v>0</v>
      </c>
      <c r="G41" s="154">
        <v>0</v>
      </c>
      <c r="H41" s="154">
        <v>0</v>
      </c>
      <c r="I41" s="154">
        <v>0</v>
      </c>
      <c r="J41" s="154">
        <v>0</v>
      </c>
      <c r="K41" s="154">
        <v>0</v>
      </c>
      <c r="L41" s="154">
        <v>0</v>
      </c>
      <c r="M41" s="154">
        <v>0</v>
      </c>
      <c r="N41" s="154">
        <v>0</v>
      </c>
      <c r="O41" s="154">
        <v>0</v>
      </c>
      <c r="P41" s="154">
        <v>0</v>
      </c>
      <c r="Q41" s="154">
        <v>0</v>
      </c>
      <c r="R41" s="154">
        <v>0</v>
      </c>
      <c r="S41" s="154">
        <v>0</v>
      </c>
      <c r="T41" s="154">
        <v>0</v>
      </c>
      <c r="U41" s="154">
        <v>0</v>
      </c>
      <c r="V41" s="154">
        <v>0</v>
      </c>
      <c r="W41" s="154">
        <v>0</v>
      </c>
    </row>
    <row r="42" spans="1:24" s="87" customFormat="1" ht="12.75" customHeight="1">
      <c r="A42" s="74">
        <v>38</v>
      </c>
      <c r="B42" s="75" t="s">
        <v>703</v>
      </c>
      <c r="C42" s="79" t="s">
        <v>364</v>
      </c>
      <c r="D42" s="154">
        <v>0</v>
      </c>
      <c r="E42" s="154">
        <v>0</v>
      </c>
      <c r="F42" s="154">
        <v>0</v>
      </c>
      <c r="G42" s="154">
        <v>0</v>
      </c>
      <c r="H42" s="154">
        <v>0</v>
      </c>
      <c r="I42" s="154">
        <v>0</v>
      </c>
      <c r="J42" s="154">
        <v>0</v>
      </c>
      <c r="K42" s="154">
        <v>0</v>
      </c>
      <c r="L42" s="154">
        <v>0</v>
      </c>
      <c r="M42" s="154">
        <v>0</v>
      </c>
      <c r="N42" s="154">
        <v>0</v>
      </c>
      <c r="O42" s="154">
        <v>0</v>
      </c>
      <c r="P42" s="154">
        <v>0</v>
      </c>
      <c r="Q42" s="154">
        <v>0</v>
      </c>
      <c r="R42" s="154">
        <v>0</v>
      </c>
      <c r="S42" s="154">
        <v>0</v>
      </c>
      <c r="T42" s="154">
        <v>0</v>
      </c>
      <c r="U42" s="154">
        <v>0</v>
      </c>
      <c r="V42" s="154">
        <v>0</v>
      </c>
      <c r="W42" s="154">
        <v>0</v>
      </c>
    </row>
    <row r="43" spans="1:24" s="88" customFormat="1" ht="12.75" customHeight="1">
      <c r="A43" s="74">
        <v>39</v>
      </c>
      <c r="B43" s="75" t="s">
        <v>365</v>
      </c>
      <c r="C43" s="83" t="s">
        <v>366</v>
      </c>
      <c r="D43" s="154">
        <v>2865.2290580417402</v>
      </c>
      <c r="E43" s="154">
        <v>3654.7699910823003</v>
      </c>
      <c r="F43" s="154">
        <v>4401.3185432155542</v>
      </c>
      <c r="G43" s="154">
        <v>5114.5286883586614</v>
      </c>
      <c r="H43" s="154">
        <v>5441.506079728435</v>
      </c>
      <c r="I43" s="154">
        <v>6264.5276927691802</v>
      </c>
      <c r="J43" s="154">
        <v>7736.5148440964595</v>
      </c>
      <c r="K43" s="154">
        <v>8361.8331733619452</v>
      </c>
      <c r="L43" s="154">
        <v>8631.2128544942352</v>
      </c>
      <c r="M43" s="154">
        <v>8956.3119978365576</v>
      </c>
      <c r="N43" s="154">
        <v>9273.7801306140555</v>
      </c>
      <c r="O43" s="154">
        <v>9766.3664150671557</v>
      </c>
      <c r="P43" s="154">
        <v>10170.551493505</v>
      </c>
      <c r="Q43" s="154">
        <v>10016.333962664801</v>
      </c>
      <c r="R43" s="154">
        <v>10204.060567732082</v>
      </c>
      <c r="S43" s="154">
        <v>10513.804361828123</v>
      </c>
      <c r="T43" s="154">
        <v>10853.649693562238</v>
      </c>
      <c r="U43" s="154">
        <v>11043.568223669537</v>
      </c>
      <c r="V43" s="154">
        <v>11002.811651675633</v>
      </c>
      <c r="W43" s="154">
        <v>11067.505587736499</v>
      </c>
      <c r="X43" s="154">
        <v>11234.808985546308</v>
      </c>
    </row>
    <row r="44" spans="1:24" s="87" customFormat="1" ht="12.75" customHeight="1">
      <c r="A44" s="74">
        <v>40</v>
      </c>
      <c r="B44" s="75" t="s">
        <v>367</v>
      </c>
      <c r="C44" s="79" t="s">
        <v>368</v>
      </c>
      <c r="D44" s="154">
        <v>0</v>
      </c>
      <c r="E44" s="154">
        <v>0</v>
      </c>
      <c r="F44" s="154">
        <v>0</v>
      </c>
      <c r="G44" s="154">
        <v>0</v>
      </c>
      <c r="H44" s="154">
        <v>0</v>
      </c>
      <c r="I44" s="154">
        <v>0</v>
      </c>
      <c r="J44" s="154">
        <v>0</v>
      </c>
      <c r="K44" s="154">
        <v>0</v>
      </c>
      <c r="L44" s="154">
        <v>0</v>
      </c>
      <c r="M44" s="154">
        <v>0</v>
      </c>
      <c r="N44" s="154">
        <v>0</v>
      </c>
      <c r="O44" s="154">
        <v>0</v>
      </c>
      <c r="P44" s="154">
        <v>0</v>
      </c>
      <c r="Q44" s="154">
        <v>0</v>
      </c>
      <c r="R44" s="154">
        <v>0</v>
      </c>
      <c r="S44" s="154">
        <v>0</v>
      </c>
      <c r="T44" s="154">
        <v>0</v>
      </c>
      <c r="U44" s="154">
        <v>0</v>
      </c>
      <c r="V44" s="154">
        <v>0</v>
      </c>
      <c r="W44" s="154">
        <v>0</v>
      </c>
      <c r="X44" s="154">
        <v>0</v>
      </c>
    </row>
    <row r="45" spans="1:24" s="55" customFormat="1" ht="12.75" customHeight="1">
      <c r="A45" s="74">
        <v>41</v>
      </c>
      <c r="B45" s="75" t="s">
        <v>369</v>
      </c>
      <c r="C45" s="79" t="s">
        <v>370</v>
      </c>
      <c r="D45" s="154">
        <v>2865.2290580417402</v>
      </c>
      <c r="E45" s="154">
        <v>3654.7699910823003</v>
      </c>
      <c r="F45" s="154">
        <v>4401.3185432155542</v>
      </c>
      <c r="G45" s="154">
        <v>5114.5286883586614</v>
      </c>
      <c r="H45" s="154">
        <v>5441.506079728435</v>
      </c>
      <c r="I45" s="154">
        <v>6264.5276927691802</v>
      </c>
      <c r="J45" s="154">
        <v>7736.5148440964595</v>
      </c>
      <c r="K45" s="154">
        <v>8361.8331733619452</v>
      </c>
      <c r="L45" s="154">
        <v>8631.2128544942352</v>
      </c>
      <c r="M45" s="154">
        <v>8956.3119978365576</v>
      </c>
      <c r="N45" s="154">
        <v>9273.7801306140555</v>
      </c>
      <c r="O45" s="154">
        <v>9766.3664150671557</v>
      </c>
      <c r="P45" s="154">
        <v>10170.551493505</v>
      </c>
      <c r="Q45" s="154">
        <v>10016.333962664801</v>
      </c>
      <c r="R45" s="154">
        <v>10204.060567732082</v>
      </c>
      <c r="S45" s="154">
        <v>10513.804361828123</v>
      </c>
      <c r="T45" s="154">
        <v>10853.649693562238</v>
      </c>
      <c r="U45" s="154">
        <v>11043.568223669537</v>
      </c>
      <c r="V45" s="154">
        <v>11002.811651675633</v>
      </c>
      <c r="W45" s="154">
        <v>11067.505587736499</v>
      </c>
      <c r="X45" s="154">
        <v>11234.808985546308</v>
      </c>
    </row>
    <row r="46" spans="1:24" s="55" customFormat="1" ht="12.75" customHeight="1">
      <c r="A46" s="74">
        <v>42</v>
      </c>
      <c r="B46" s="75">
        <v>37</v>
      </c>
      <c r="C46" s="85" t="s">
        <v>371</v>
      </c>
      <c r="D46" s="154">
        <v>0</v>
      </c>
      <c r="E46" s="154">
        <v>0</v>
      </c>
      <c r="F46" s="154">
        <v>0</v>
      </c>
      <c r="G46" s="154">
        <v>0</v>
      </c>
      <c r="H46" s="154">
        <v>0</v>
      </c>
      <c r="I46" s="154">
        <v>0</v>
      </c>
      <c r="J46" s="154">
        <v>0</v>
      </c>
      <c r="K46" s="154">
        <v>0</v>
      </c>
      <c r="L46" s="154">
        <v>0</v>
      </c>
      <c r="M46" s="154">
        <v>0</v>
      </c>
      <c r="N46" s="154">
        <v>0</v>
      </c>
      <c r="O46" s="154">
        <v>0</v>
      </c>
      <c r="P46" s="154">
        <v>0</v>
      </c>
      <c r="Q46" s="154">
        <v>0</v>
      </c>
      <c r="R46" s="154">
        <v>0</v>
      </c>
      <c r="S46" s="154">
        <v>0</v>
      </c>
      <c r="T46" s="154">
        <v>0</v>
      </c>
      <c r="U46" s="154">
        <v>0</v>
      </c>
      <c r="V46" s="154">
        <v>0</v>
      </c>
      <c r="W46" s="154">
        <v>0</v>
      </c>
      <c r="X46" s="154">
        <v>0</v>
      </c>
    </row>
    <row r="47" spans="1:24" s="55" customFormat="1" ht="12.75" customHeight="1">
      <c r="A47" s="74">
        <v>43</v>
      </c>
      <c r="B47" s="75" t="s">
        <v>372</v>
      </c>
      <c r="C47" s="85" t="s">
        <v>373</v>
      </c>
      <c r="D47" s="154">
        <v>2865.2290580417402</v>
      </c>
      <c r="E47" s="154">
        <v>3654.7699910823003</v>
      </c>
      <c r="F47" s="154">
        <v>4401.3185432155542</v>
      </c>
      <c r="G47" s="154">
        <v>5114.5286883586614</v>
      </c>
      <c r="H47" s="154">
        <v>5441.506079728435</v>
      </c>
      <c r="I47" s="154">
        <v>6264.5276927691802</v>
      </c>
      <c r="J47" s="154">
        <v>7736.5148440964595</v>
      </c>
      <c r="K47" s="154">
        <v>8361.8331733619452</v>
      </c>
      <c r="L47" s="154">
        <v>8631.2128544942352</v>
      </c>
      <c r="M47" s="154">
        <v>8956.3119978365576</v>
      </c>
      <c r="N47" s="154">
        <v>9273.7801306140555</v>
      </c>
      <c r="O47" s="154">
        <v>9766.3664150671557</v>
      </c>
      <c r="P47" s="154">
        <v>10170.551493505</v>
      </c>
      <c r="Q47" s="154">
        <v>10016.333962664801</v>
      </c>
      <c r="R47" s="154">
        <v>10204.060567732082</v>
      </c>
      <c r="S47" s="154">
        <v>10513.804361828123</v>
      </c>
      <c r="T47" s="154">
        <v>10853.649693562238</v>
      </c>
      <c r="U47" s="154">
        <v>11043.568223669537</v>
      </c>
      <c r="V47" s="154">
        <v>11002.811651675633</v>
      </c>
      <c r="W47" s="154">
        <v>11067.505587736499</v>
      </c>
      <c r="X47" s="154">
        <v>11234.808985546308</v>
      </c>
    </row>
    <row r="48" spans="1:24" s="55" customFormat="1" ht="12.75" customHeight="1">
      <c r="A48" s="74">
        <v>44</v>
      </c>
      <c r="B48" s="75" t="s">
        <v>374</v>
      </c>
      <c r="C48" s="83" t="s">
        <v>375</v>
      </c>
      <c r="D48" s="154">
        <v>0</v>
      </c>
      <c r="E48" s="154">
        <v>0</v>
      </c>
      <c r="F48" s="154">
        <v>0</v>
      </c>
      <c r="G48" s="154">
        <v>0</v>
      </c>
      <c r="H48" s="154">
        <v>0</v>
      </c>
      <c r="I48" s="154">
        <v>0</v>
      </c>
      <c r="J48" s="154">
        <v>0</v>
      </c>
      <c r="K48" s="154">
        <v>0</v>
      </c>
      <c r="L48" s="154">
        <v>0</v>
      </c>
      <c r="M48" s="154">
        <v>0</v>
      </c>
      <c r="N48" s="154">
        <v>0</v>
      </c>
      <c r="O48" s="154">
        <v>0</v>
      </c>
      <c r="P48" s="154">
        <v>0</v>
      </c>
      <c r="Q48" s="154">
        <v>0</v>
      </c>
      <c r="R48" s="154">
        <v>0</v>
      </c>
      <c r="S48" s="154">
        <v>0</v>
      </c>
      <c r="T48" s="154">
        <v>0</v>
      </c>
      <c r="U48" s="154">
        <v>0</v>
      </c>
      <c r="V48" s="154">
        <v>0</v>
      </c>
      <c r="W48" s="154">
        <v>0</v>
      </c>
      <c r="X48" s="154">
        <v>0</v>
      </c>
    </row>
    <row r="49" spans="1:24" s="55" customFormat="1" ht="12.75" customHeight="1">
      <c r="A49" s="74">
        <v>45</v>
      </c>
      <c r="B49" s="75" t="s">
        <v>376</v>
      </c>
      <c r="C49" s="79" t="s">
        <v>377</v>
      </c>
      <c r="D49" s="154">
        <v>0</v>
      </c>
      <c r="E49" s="154">
        <v>0</v>
      </c>
      <c r="F49" s="154">
        <v>0</v>
      </c>
      <c r="G49" s="154">
        <v>0</v>
      </c>
      <c r="H49" s="154">
        <v>0</v>
      </c>
      <c r="I49" s="154">
        <v>0</v>
      </c>
      <c r="J49" s="154">
        <v>0</v>
      </c>
      <c r="K49" s="154">
        <v>0</v>
      </c>
      <c r="L49" s="154">
        <v>0</v>
      </c>
      <c r="M49" s="154">
        <v>0</v>
      </c>
      <c r="N49" s="154">
        <v>0</v>
      </c>
      <c r="O49" s="154">
        <v>0</v>
      </c>
      <c r="P49" s="154">
        <v>0</v>
      </c>
      <c r="Q49" s="154">
        <v>0</v>
      </c>
      <c r="R49" s="154">
        <v>0</v>
      </c>
      <c r="S49" s="154">
        <v>0</v>
      </c>
      <c r="T49" s="154">
        <v>0</v>
      </c>
      <c r="U49" s="154">
        <v>0</v>
      </c>
      <c r="V49" s="154">
        <v>0</v>
      </c>
      <c r="W49" s="154">
        <v>0</v>
      </c>
      <c r="X49" s="154">
        <v>0</v>
      </c>
    </row>
    <row r="50" spans="1:24" s="55" customFormat="1" ht="12.75" customHeight="1">
      <c r="A50" s="74">
        <v>46</v>
      </c>
      <c r="B50" s="75" t="s">
        <v>378</v>
      </c>
      <c r="C50" s="79" t="s">
        <v>379</v>
      </c>
      <c r="D50" s="154">
        <v>0</v>
      </c>
      <c r="E50" s="154">
        <v>0</v>
      </c>
      <c r="F50" s="154">
        <v>0</v>
      </c>
      <c r="G50" s="154">
        <v>0</v>
      </c>
      <c r="H50" s="154">
        <v>0</v>
      </c>
      <c r="I50" s="154">
        <v>0</v>
      </c>
      <c r="J50" s="154">
        <v>0</v>
      </c>
      <c r="K50" s="154">
        <v>0</v>
      </c>
      <c r="L50" s="154">
        <v>0</v>
      </c>
      <c r="M50" s="154">
        <v>0</v>
      </c>
      <c r="N50" s="154">
        <v>0</v>
      </c>
      <c r="O50" s="154">
        <v>0</v>
      </c>
      <c r="P50" s="154">
        <v>0</v>
      </c>
      <c r="Q50" s="154">
        <v>0</v>
      </c>
      <c r="R50" s="154">
        <v>0</v>
      </c>
      <c r="S50" s="154">
        <v>0</v>
      </c>
      <c r="T50" s="154">
        <v>0</v>
      </c>
      <c r="U50" s="154">
        <v>0</v>
      </c>
      <c r="V50" s="154">
        <v>0</v>
      </c>
      <c r="W50" s="154">
        <v>0</v>
      </c>
      <c r="X50" s="154">
        <v>0</v>
      </c>
    </row>
    <row r="51" spans="1:24" s="55" customFormat="1" ht="12.75" customHeight="1">
      <c r="A51" s="74">
        <v>47</v>
      </c>
      <c r="B51" s="75" t="s">
        <v>380</v>
      </c>
      <c r="C51" s="83" t="s">
        <v>381</v>
      </c>
      <c r="D51" s="154">
        <v>0</v>
      </c>
      <c r="E51" s="154">
        <v>0</v>
      </c>
      <c r="F51" s="154">
        <v>0</v>
      </c>
      <c r="G51" s="154">
        <v>0</v>
      </c>
      <c r="H51" s="154">
        <v>0</v>
      </c>
      <c r="I51" s="154">
        <v>0</v>
      </c>
      <c r="J51" s="154">
        <v>0</v>
      </c>
      <c r="K51" s="154">
        <v>0</v>
      </c>
      <c r="L51" s="154">
        <v>0</v>
      </c>
      <c r="M51" s="154">
        <v>0</v>
      </c>
      <c r="N51" s="154">
        <v>0</v>
      </c>
      <c r="O51" s="154">
        <v>0</v>
      </c>
      <c r="P51" s="154">
        <v>0</v>
      </c>
      <c r="Q51" s="154">
        <v>0</v>
      </c>
      <c r="R51" s="154">
        <v>0</v>
      </c>
      <c r="S51" s="154">
        <v>0</v>
      </c>
      <c r="T51" s="154">
        <v>0</v>
      </c>
      <c r="U51" s="154">
        <v>0</v>
      </c>
      <c r="V51" s="154">
        <v>0</v>
      </c>
      <c r="W51" s="154">
        <v>0</v>
      </c>
      <c r="X51" s="154">
        <v>0</v>
      </c>
    </row>
    <row r="52" spans="1:24" s="55" customFormat="1" ht="12.75" customHeight="1">
      <c r="A52" s="74">
        <v>48</v>
      </c>
      <c r="B52" s="75" t="s">
        <v>382</v>
      </c>
      <c r="C52" s="79" t="s">
        <v>383</v>
      </c>
      <c r="D52" s="154">
        <v>0</v>
      </c>
      <c r="E52" s="154">
        <v>0</v>
      </c>
      <c r="F52" s="154">
        <v>0</v>
      </c>
      <c r="G52" s="154">
        <v>0</v>
      </c>
      <c r="H52" s="154">
        <v>0</v>
      </c>
      <c r="I52" s="154">
        <v>0</v>
      </c>
      <c r="J52" s="154">
        <v>0</v>
      </c>
      <c r="K52" s="154">
        <v>0</v>
      </c>
      <c r="L52" s="154">
        <v>0</v>
      </c>
      <c r="M52" s="154">
        <v>0</v>
      </c>
      <c r="N52" s="154">
        <v>0</v>
      </c>
      <c r="O52" s="154">
        <v>0</v>
      </c>
      <c r="P52" s="154">
        <v>0</v>
      </c>
      <c r="Q52" s="154">
        <v>0</v>
      </c>
      <c r="R52" s="154">
        <v>0</v>
      </c>
      <c r="S52" s="154">
        <v>0</v>
      </c>
      <c r="T52" s="154">
        <v>0</v>
      </c>
      <c r="U52" s="154">
        <v>0</v>
      </c>
      <c r="V52" s="154">
        <v>0</v>
      </c>
      <c r="W52" s="154">
        <v>0</v>
      </c>
      <c r="X52" s="154">
        <v>0</v>
      </c>
    </row>
    <row r="53" spans="1:24" s="55" customFormat="1" ht="12.75" customHeight="1">
      <c r="A53" s="74">
        <v>49</v>
      </c>
      <c r="B53" s="75" t="s">
        <v>384</v>
      </c>
      <c r="C53" s="79" t="s">
        <v>385</v>
      </c>
      <c r="D53" s="154">
        <v>0</v>
      </c>
      <c r="E53" s="154">
        <v>0</v>
      </c>
      <c r="F53" s="154">
        <v>0</v>
      </c>
      <c r="G53" s="154">
        <v>0</v>
      </c>
      <c r="H53" s="154">
        <v>0</v>
      </c>
      <c r="I53" s="154">
        <v>0</v>
      </c>
      <c r="J53" s="154">
        <v>0</v>
      </c>
      <c r="K53" s="154">
        <v>0</v>
      </c>
      <c r="L53" s="154">
        <v>0</v>
      </c>
      <c r="M53" s="154">
        <v>0</v>
      </c>
      <c r="N53" s="154">
        <v>0</v>
      </c>
      <c r="O53" s="154">
        <v>0</v>
      </c>
      <c r="P53" s="154">
        <v>0</v>
      </c>
      <c r="Q53" s="154">
        <v>0</v>
      </c>
      <c r="R53" s="154">
        <v>0</v>
      </c>
      <c r="S53" s="154">
        <v>0</v>
      </c>
      <c r="T53" s="154">
        <v>0</v>
      </c>
      <c r="U53" s="154">
        <v>0</v>
      </c>
      <c r="V53" s="154">
        <v>0</v>
      </c>
      <c r="W53" s="154">
        <v>0</v>
      </c>
      <c r="X53" s="154">
        <v>0</v>
      </c>
    </row>
    <row r="54" spans="1:24" s="55" customFormat="1" ht="12.75" customHeight="1">
      <c r="A54" s="74">
        <v>50</v>
      </c>
      <c r="B54" s="75" t="s">
        <v>386</v>
      </c>
      <c r="C54" s="79" t="s">
        <v>387</v>
      </c>
      <c r="D54" s="154">
        <v>0</v>
      </c>
      <c r="E54" s="154">
        <v>0</v>
      </c>
      <c r="F54" s="154">
        <v>0</v>
      </c>
      <c r="G54" s="154">
        <v>0</v>
      </c>
      <c r="H54" s="154">
        <v>0</v>
      </c>
      <c r="I54" s="154">
        <v>0</v>
      </c>
      <c r="J54" s="154">
        <v>0</v>
      </c>
      <c r="K54" s="154">
        <v>0</v>
      </c>
      <c r="L54" s="154">
        <v>0</v>
      </c>
      <c r="M54" s="154">
        <v>0</v>
      </c>
      <c r="N54" s="154">
        <v>0</v>
      </c>
      <c r="O54" s="154">
        <v>0</v>
      </c>
      <c r="P54" s="154">
        <v>0</v>
      </c>
      <c r="Q54" s="154">
        <v>0</v>
      </c>
      <c r="R54" s="154">
        <v>0</v>
      </c>
      <c r="S54" s="154">
        <v>0</v>
      </c>
      <c r="T54" s="154">
        <v>0</v>
      </c>
      <c r="U54" s="154">
        <v>0</v>
      </c>
      <c r="V54" s="154">
        <v>0</v>
      </c>
      <c r="W54" s="154">
        <v>0</v>
      </c>
      <c r="X54" s="154">
        <v>0</v>
      </c>
    </row>
    <row r="55" spans="1:24" s="55" customFormat="1" ht="12.75" customHeight="1">
      <c r="A55" s="74">
        <v>51</v>
      </c>
      <c r="B55" s="75" t="s">
        <v>388</v>
      </c>
      <c r="C55" s="83" t="s">
        <v>389</v>
      </c>
      <c r="D55" s="154">
        <v>0</v>
      </c>
      <c r="E55" s="154">
        <v>0</v>
      </c>
      <c r="F55" s="154">
        <v>0</v>
      </c>
      <c r="G55" s="154">
        <v>0</v>
      </c>
      <c r="H55" s="154">
        <v>0</v>
      </c>
      <c r="I55" s="154">
        <v>0</v>
      </c>
      <c r="J55" s="154">
        <v>0</v>
      </c>
      <c r="K55" s="154">
        <v>0</v>
      </c>
      <c r="L55" s="154">
        <v>0</v>
      </c>
      <c r="M55" s="154">
        <v>0</v>
      </c>
      <c r="N55" s="154">
        <v>0</v>
      </c>
      <c r="O55" s="154">
        <v>0</v>
      </c>
      <c r="P55" s="154">
        <v>0</v>
      </c>
      <c r="Q55" s="154">
        <v>0</v>
      </c>
      <c r="R55" s="154">
        <v>0</v>
      </c>
      <c r="S55" s="154">
        <v>0</v>
      </c>
      <c r="T55" s="154">
        <v>0</v>
      </c>
      <c r="U55" s="154">
        <v>0</v>
      </c>
      <c r="V55" s="154">
        <v>0</v>
      </c>
      <c r="W55" s="154">
        <v>0</v>
      </c>
      <c r="X55" s="154">
        <v>0</v>
      </c>
    </row>
    <row r="56" spans="1:24" s="55" customFormat="1" ht="12.75" customHeight="1">
      <c r="A56" s="74">
        <v>52</v>
      </c>
      <c r="B56" s="75" t="s">
        <v>390</v>
      </c>
      <c r="C56" s="79" t="s">
        <v>391</v>
      </c>
      <c r="D56" s="154">
        <v>0</v>
      </c>
      <c r="E56" s="154">
        <v>0</v>
      </c>
      <c r="F56" s="154">
        <v>0</v>
      </c>
      <c r="G56" s="154">
        <v>0</v>
      </c>
      <c r="H56" s="154">
        <v>0</v>
      </c>
      <c r="I56" s="154">
        <v>0</v>
      </c>
      <c r="J56" s="154">
        <v>0</v>
      </c>
      <c r="K56" s="154">
        <v>0</v>
      </c>
      <c r="L56" s="154">
        <v>0</v>
      </c>
      <c r="M56" s="154">
        <v>0</v>
      </c>
      <c r="N56" s="154">
        <v>0</v>
      </c>
      <c r="O56" s="154">
        <v>0</v>
      </c>
      <c r="P56" s="154">
        <v>0</v>
      </c>
      <c r="Q56" s="154">
        <v>0</v>
      </c>
      <c r="R56" s="154">
        <v>0</v>
      </c>
      <c r="S56" s="154">
        <v>0</v>
      </c>
      <c r="T56" s="154">
        <v>0</v>
      </c>
      <c r="U56" s="154">
        <v>0</v>
      </c>
      <c r="V56" s="154">
        <v>0</v>
      </c>
      <c r="W56" s="154">
        <v>0</v>
      </c>
      <c r="X56" s="154">
        <v>0</v>
      </c>
    </row>
    <row r="57" spans="1:24" s="55" customFormat="1" ht="12.75" customHeight="1">
      <c r="A57" s="74">
        <v>53</v>
      </c>
      <c r="B57" s="75" t="s">
        <v>392</v>
      </c>
      <c r="C57" s="79" t="s">
        <v>393</v>
      </c>
      <c r="D57" s="154">
        <v>0</v>
      </c>
      <c r="E57" s="154">
        <v>0</v>
      </c>
      <c r="F57" s="154">
        <v>0</v>
      </c>
      <c r="G57" s="154">
        <v>0</v>
      </c>
      <c r="H57" s="154">
        <v>0</v>
      </c>
      <c r="I57" s="154">
        <v>0</v>
      </c>
      <c r="J57" s="154">
        <v>0</v>
      </c>
      <c r="K57" s="154">
        <v>0</v>
      </c>
      <c r="L57" s="154">
        <v>0</v>
      </c>
      <c r="M57" s="154">
        <v>0</v>
      </c>
      <c r="N57" s="154">
        <v>0</v>
      </c>
      <c r="O57" s="154">
        <v>0</v>
      </c>
      <c r="P57" s="154">
        <v>0</v>
      </c>
      <c r="Q57" s="154">
        <v>0</v>
      </c>
      <c r="R57" s="154">
        <v>0</v>
      </c>
      <c r="S57" s="154">
        <v>0</v>
      </c>
      <c r="T57" s="154">
        <v>0</v>
      </c>
      <c r="U57" s="154">
        <v>0</v>
      </c>
      <c r="V57" s="154">
        <v>0</v>
      </c>
      <c r="W57" s="154">
        <v>0</v>
      </c>
      <c r="X57" s="154">
        <v>0</v>
      </c>
    </row>
    <row r="58" spans="1:24" s="55" customFormat="1" ht="12.75" customHeight="1">
      <c r="A58" s="74">
        <v>54</v>
      </c>
      <c r="B58" s="75" t="s">
        <v>394</v>
      </c>
      <c r="C58" s="79" t="s">
        <v>395</v>
      </c>
      <c r="D58" s="154">
        <v>0</v>
      </c>
      <c r="E58" s="154">
        <v>0</v>
      </c>
      <c r="F58" s="154">
        <v>0</v>
      </c>
      <c r="G58" s="154">
        <v>0</v>
      </c>
      <c r="H58" s="154">
        <v>0</v>
      </c>
      <c r="I58" s="154">
        <v>0</v>
      </c>
      <c r="J58" s="154">
        <v>0</v>
      </c>
      <c r="K58" s="154">
        <v>0</v>
      </c>
      <c r="L58" s="154">
        <v>0</v>
      </c>
      <c r="M58" s="154">
        <v>0</v>
      </c>
      <c r="N58" s="154">
        <v>0</v>
      </c>
      <c r="O58" s="154">
        <v>0</v>
      </c>
      <c r="P58" s="154">
        <v>0</v>
      </c>
      <c r="Q58" s="154">
        <v>0</v>
      </c>
      <c r="R58" s="154">
        <v>0</v>
      </c>
      <c r="S58" s="154">
        <v>0</v>
      </c>
      <c r="T58" s="154">
        <v>0</v>
      </c>
      <c r="U58" s="154">
        <v>0</v>
      </c>
      <c r="V58" s="154">
        <v>0</v>
      </c>
      <c r="W58" s="154">
        <v>0</v>
      </c>
      <c r="X58" s="154">
        <v>0</v>
      </c>
    </row>
    <row r="59" spans="1:24" s="55" customFormat="1" ht="12.75" customHeight="1">
      <c r="A59" s="74">
        <v>55</v>
      </c>
      <c r="B59" s="75" t="s">
        <v>396</v>
      </c>
      <c r="C59" s="79" t="s">
        <v>397</v>
      </c>
      <c r="D59" s="154">
        <v>0</v>
      </c>
      <c r="E59" s="154">
        <v>0</v>
      </c>
      <c r="F59" s="154">
        <v>0</v>
      </c>
      <c r="G59" s="154">
        <v>0</v>
      </c>
      <c r="H59" s="154">
        <v>0</v>
      </c>
      <c r="I59" s="154">
        <v>0</v>
      </c>
      <c r="J59" s="154">
        <v>0</v>
      </c>
      <c r="K59" s="154">
        <v>0</v>
      </c>
      <c r="L59" s="154">
        <v>0</v>
      </c>
      <c r="M59" s="154">
        <v>0</v>
      </c>
      <c r="N59" s="154">
        <v>0</v>
      </c>
      <c r="O59" s="154">
        <v>0</v>
      </c>
      <c r="P59" s="154">
        <v>0</v>
      </c>
      <c r="Q59" s="154">
        <v>0</v>
      </c>
      <c r="R59" s="154">
        <v>0</v>
      </c>
      <c r="S59" s="154">
        <v>0</v>
      </c>
      <c r="T59" s="154">
        <v>0</v>
      </c>
      <c r="U59" s="154">
        <v>0</v>
      </c>
      <c r="V59" s="154">
        <v>0</v>
      </c>
      <c r="W59" s="154">
        <v>0</v>
      </c>
      <c r="X59" s="154">
        <v>0</v>
      </c>
    </row>
    <row r="60" spans="1:24" s="55" customFormat="1" ht="12.75" customHeight="1">
      <c r="A60" s="74">
        <v>56</v>
      </c>
      <c r="B60" s="75" t="s">
        <v>398</v>
      </c>
      <c r="C60" s="79" t="s">
        <v>399</v>
      </c>
      <c r="D60" s="154">
        <v>0</v>
      </c>
      <c r="E60" s="154">
        <v>0</v>
      </c>
      <c r="F60" s="154">
        <v>0</v>
      </c>
      <c r="G60" s="154">
        <v>0</v>
      </c>
      <c r="H60" s="154">
        <v>0</v>
      </c>
      <c r="I60" s="154">
        <v>0</v>
      </c>
      <c r="J60" s="154">
        <v>0</v>
      </c>
      <c r="K60" s="154">
        <v>0</v>
      </c>
      <c r="L60" s="154">
        <v>0</v>
      </c>
      <c r="M60" s="154">
        <v>0</v>
      </c>
      <c r="N60" s="154">
        <v>0</v>
      </c>
      <c r="O60" s="154">
        <v>0</v>
      </c>
      <c r="P60" s="154">
        <v>0</v>
      </c>
      <c r="Q60" s="154">
        <v>0</v>
      </c>
      <c r="R60" s="154">
        <v>0</v>
      </c>
      <c r="S60" s="154">
        <v>0</v>
      </c>
      <c r="T60" s="154">
        <v>0</v>
      </c>
      <c r="U60" s="154">
        <v>0</v>
      </c>
      <c r="V60" s="154">
        <v>0</v>
      </c>
      <c r="W60" s="154">
        <v>0</v>
      </c>
      <c r="X60" s="154">
        <v>0</v>
      </c>
    </row>
    <row r="61" spans="1:24" s="55" customFormat="1" ht="12.75" customHeight="1">
      <c r="A61" s="74">
        <v>57</v>
      </c>
      <c r="B61" s="75" t="s">
        <v>400</v>
      </c>
      <c r="C61" s="79" t="s">
        <v>401</v>
      </c>
      <c r="D61" s="154">
        <v>0</v>
      </c>
      <c r="E61" s="154">
        <v>0</v>
      </c>
      <c r="F61" s="154">
        <v>0</v>
      </c>
      <c r="G61" s="154">
        <v>0</v>
      </c>
      <c r="H61" s="154">
        <v>0</v>
      </c>
      <c r="I61" s="154">
        <v>0</v>
      </c>
      <c r="J61" s="154">
        <v>0</v>
      </c>
      <c r="K61" s="154">
        <v>0</v>
      </c>
      <c r="L61" s="154">
        <v>0</v>
      </c>
      <c r="M61" s="154">
        <v>0</v>
      </c>
      <c r="N61" s="154">
        <v>0</v>
      </c>
      <c r="O61" s="154">
        <v>0</v>
      </c>
      <c r="P61" s="154">
        <v>0</v>
      </c>
      <c r="Q61" s="154">
        <v>0</v>
      </c>
      <c r="R61" s="154">
        <v>0</v>
      </c>
      <c r="S61" s="154">
        <v>0</v>
      </c>
      <c r="T61" s="154">
        <v>0</v>
      </c>
      <c r="U61" s="154">
        <v>0</v>
      </c>
      <c r="V61" s="154">
        <v>0</v>
      </c>
      <c r="W61" s="154">
        <v>0</v>
      </c>
      <c r="X61" s="154">
        <v>0</v>
      </c>
    </row>
    <row r="62" spans="1:24" s="55" customFormat="1" ht="12.75" customHeight="1">
      <c r="A62" s="74">
        <v>58</v>
      </c>
      <c r="B62" s="75" t="s">
        <v>402</v>
      </c>
      <c r="C62" s="83" t="s">
        <v>403</v>
      </c>
      <c r="D62" s="154">
        <v>0</v>
      </c>
      <c r="E62" s="154">
        <v>0</v>
      </c>
      <c r="F62" s="154">
        <v>0</v>
      </c>
      <c r="G62" s="154">
        <v>0</v>
      </c>
      <c r="H62" s="154">
        <v>0</v>
      </c>
      <c r="I62" s="154">
        <v>0</v>
      </c>
      <c r="J62" s="154">
        <v>0</v>
      </c>
      <c r="K62" s="154">
        <v>0</v>
      </c>
      <c r="L62" s="154">
        <v>0</v>
      </c>
      <c r="M62" s="154">
        <v>0</v>
      </c>
      <c r="N62" s="154">
        <v>0</v>
      </c>
      <c r="O62" s="154">
        <v>0</v>
      </c>
      <c r="P62" s="154">
        <v>0</v>
      </c>
      <c r="Q62" s="154">
        <v>0</v>
      </c>
      <c r="R62" s="154">
        <v>0</v>
      </c>
      <c r="S62" s="154">
        <v>0</v>
      </c>
      <c r="T62" s="154">
        <v>0</v>
      </c>
      <c r="U62" s="154">
        <v>0</v>
      </c>
      <c r="V62" s="154">
        <v>0</v>
      </c>
      <c r="W62" s="154">
        <v>0</v>
      </c>
      <c r="X62" s="154">
        <v>0</v>
      </c>
    </row>
    <row r="63" spans="1:24" s="55" customFormat="1" ht="12.75" customHeight="1">
      <c r="A63" s="74">
        <v>59</v>
      </c>
      <c r="B63" s="75" t="s">
        <v>404</v>
      </c>
      <c r="C63" s="83" t="s">
        <v>405</v>
      </c>
      <c r="D63" s="154">
        <v>0</v>
      </c>
      <c r="E63" s="154">
        <v>0</v>
      </c>
      <c r="F63" s="154">
        <v>0</v>
      </c>
      <c r="G63" s="154">
        <v>0</v>
      </c>
      <c r="H63" s="154">
        <v>0</v>
      </c>
      <c r="I63" s="154">
        <v>0</v>
      </c>
      <c r="J63" s="154">
        <v>0</v>
      </c>
      <c r="K63" s="154">
        <v>0</v>
      </c>
      <c r="L63" s="154">
        <v>0</v>
      </c>
      <c r="M63" s="154">
        <v>0</v>
      </c>
      <c r="N63" s="154">
        <v>0</v>
      </c>
      <c r="O63" s="154">
        <v>0</v>
      </c>
      <c r="P63" s="154">
        <v>0</v>
      </c>
      <c r="Q63" s="154">
        <v>0</v>
      </c>
      <c r="R63" s="154">
        <v>0</v>
      </c>
      <c r="S63" s="154">
        <v>0</v>
      </c>
      <c r="T63" s="154">
        <v>0</v>
      </c>
      <c r="U63" s="154">
        <v>0</v>
      </c>
      <c r="V63" s="154">
        <v>0</v>
      </c>
      <c r="W63" s="154">
        <v>0</v>
      </c>
      <c r="X63" s="154">
        <v>0</v>
      </c>
    </row>
    <row r="64" spans="1:24" s="55" customFormat="1" ht="12.75" customHeight="1">
      <c r="A64" s="74">
        <v>60</v>
      </c>
      <c r="B64" s="75" t="s">
        <v>406</v>
      </c>
      <c r="C64" s="83" t="s">
        <v>407</v>
      </c>
      <c r="D64" s="154">
        <v>0</v>
      </c>
      <c r="E64" s="154">
        <v>0</v>
      </c>
      <c r="F64" s="154">
        <v>0</v>
      </c>
      <c r="G64" s="154">
        <v>0</v>
      </c>
      <c r="H64" s="154">
        <v>0</v>
      </c>
      <c r="I64" s="154">
        <v>0</v>
      </c>
      <c r="J64" s="154">
        <v>0</v>
      </c>
      <c r="K64" s="154">
        <v>0</v>
      </c>
      <c r="L64" s="154">
        <v>0</v>
      </c>
      <c r="M64" s="154">
        <v>0</v>
      </c>
      <c r="N64" s="154">
        <v>0</v>
      </c>
      <c r="O64" s="154">
        <v>0</v>
      </c>
      <c r="P64" s="154">
        <v>0</v>
      </c>
      <c r="Q64" s="154">
        <v>0</v>
      </c>
      <c r="R64" s="154">
        <v>0</v>
      </c>
      <c r="S64" s="154">
        <v>0</v>
      </c>
      <c r="T64" s="154">
        <v>0</v>
      </c>
      <c r="U64" s="154">
        <v>0</v>
      </c>
      <c r="V64" s="154">
        <v>0</v>
      </c>
      <c r="W64" s="154">
        <v>0</v>
      </c>
      <c r="X64" s="154">
        <v>0</v>
      </c>
    </row>
    <row r="65" spans="1:24" s="55" customFormat="1" ht="12.75" customHeight="1">
      <c r="A65" s="74">
        <v>61</v>
      </c>
      <c r="B65" s="75" t="s">
        <v>408</v>
      </c>
      <c r="C65" s="83" t="s">
        <v>409</v>
      </c>
      <c r="D65" s="154">
        <v>0</v>
      </c>
      <c r="E65" s="154">
        <v>0</v>
      </c>
      <c r="F65" s="154">
        <v>0</v>
      </c>
      <c r="G65" s="154">
        <v>0</v>
      </c>
      <c r="H65" s="154">
        <v>0</v>
      </c>
      <c r="I65" s="154">
        <v>0</v>
      </c>
      <c r="J65" s="154">
        <v>0</v>
      </c>
      <c r="K65" s="154">
        <v>0</v>
      </c>
      <c r="L65" s="154">
        <v>0</v>
      </c>
      <c r="M65" s="154">
        <v>0</v>
      </c>
      <c r="N65" s="154">
        <v>0</v>
      </c>
      <c r="O65" s="154">
        <v>0</v>
      </c>
      <c r="P65" s="154">
        <v>0</v>
      </c>
      <c r="Q65" s="154">
        <v>0</v>
      </c>
      <c r="R65" s="154">
        <v>0</v>
      </c>
      <c r="S65" s="154">
        <v>0</v>
      </c>
      <c r="T65" s="154">
        <v>0</v>
      </c>
      <c r="U65" s="154">
        <v>0</v>
      </c>
      <c r="V65" s="154">
        <v>0</v>
      </c>
      <c r="W65" s="154">
        <v>0</v>
      </c>
      <c r="X65" s="154">
        <v>0</v>
      </c>
    </row>
    <row r="66" spans="1:24" s="55" customFormat="1" ht="12.75" customHeight="1">
      <c r="A66" s="74">
        <v>62</v>
      </c>
      <c r="B66" s="89" t="s">
        <v>410</v>
      </c>
      <c r="C66" s="83" t="s">
        <v>411</v>
      </c>
      <c r="D66" s="154">
        <v>0</v>
      </c>
      <c r="E66" s="154">
        <v>0</v>
      </c>
      <c r="F66" s="154">
        <v>0</v>
      </c>
      <c r="G66" s="154">
        <v>0</v>
      </c>
      <c r="H66" s="154">
        <v>0</v>
      </c>
      <c r="I66" s="154">
        <v>0</v>
      </c>
      <c r="J66" s="154">
        <v>0</v>
      </c>
      <c r="K66" s="154">
        <v>0</v>
      </c>
      <c r="L66" s="154">
        <v>0</v>
      </c>
      <c r="M66" s="154">
        <v>0</v>
      </c>
      <c r="N66" s="154">
        <v>0</v>
      </c>
      <c r="O66" s="154">
        <v>0</v>
      </c>
      <c r="P66" s="154">
        <v>0</v>
      </c>
      <c r="Q66" s="154">
        <v>0</v>
      </c>
      <c r="R66" s="154">
        <v>0</v>
      </c>
      <c r="S66" s="154">
        <v>0</v>
      </c>
      <c r="T66" s="154">
        <v>0</v>
      </c>
      <c r="U66" s="154">
        <v>0</v>
      </c>
      <c r="V66" s="154">
        <v>0</v>
      </c>
      <c r="W66" s="154">
        <v>0</v>
      </c>
      <c r="X66" s="154">
        <v>0</v>
      </c>
    </row>
    <row r="67" spans="1:24" s="55" customFormat="1" ht="12.75" customHeight="1">
      <c r="A67" s="74">
        <v>63</v>
      </c>
      <c r="B67" s="89" t="s">
        <v>412</v>
      </c>
      <c r="C67" s="83" t="s">
        <v>413</v>
      </c>
      <c r="D67" s="154">
        <v>0</v>
      </c>
      <c r="E67" s="154">
        <v>0</v>
      </c>
      <c r="F67" s="154">
        <v>0</v>
      </c>
      <c r="G67" s="154">
        <v>0</v>
      </c>
      <c r="H67" s="154">
        <v>0</v>
      </c>
      <c r="I67" s="154">
        <v>0</v>
      </c>
      <c r="J67" s="154">
        <v>0</v>
      </c>
      <c r="K67" s="154">
        <v>0</v>
      </c>
      <c r="L67" s="154">
        <v>0</v>
      </c>
      <c r="M67" s="154">
        <v>0</v>
      </c>
      <c r="N67" s="154">
        <v>0</v>
      </c>
      <c r="O67" s="154">
        <v>0</v>
      </c>
      <c r="P67" s="154">
        <v>0</v>
      </c>
      <c r="Q67" s="154">
        <v>0</v>
      </c>
      <c r="R67" s="154">
        <v>0</v>
      </c>
      <c r="S67" s="154">
        <v>0</v>
      </c>
      <c r="T67" s="154">
        <v>0</v>
      </c>
      <c r="U67" s="154">
        <v>0</v>
      </c>
      <c r="V67" s="154">
        <v>0</v>
      </c>
      <c r="W67" s="154">
        <v>0</v>
      </c>
      <c r="X67" s="154">
        <v>0</v>
      </c>
    </row>
    <row r="68" spans="1:24" s="55" customFormat="1" ht="12.75" customHeight="1">
      <c r="A68" s="74">
        <v>64</v>
      </c>
      <c r="B68" s="89" t="s">
        <v>414</v>
      </c>
      <c r="C68" s="83" t="s">
        <v>415</v>
      </c>
      <c r="D68" s="154">
        <v>0</v>
      </c>
      <c r="E68" s="154">
        <v>0</v>
      </c>
      <c r="F68" s="154">
        <v>0</v>
      </c>
      <c r="G68" s="154">
        <v>0</v>
      </c>
      <c r="H68" s="154">
        <v>0</v>
      </c>
      <c r="I68" s="154">
        <v>0</v>
      </c>
      <c r="J68" s="154">
        <v>0</v>
      </c>
      <c r="K68" s="154">
        <v>0</v>
      </c>
      <c r="L68" s="154">
        <v>0</v>
      </c>
      <c r="M68" s="154">
        <v>0</v>
      </c>
      <c r="N68" s="154">
        <v>0</v>
      </c>
      <c r="O68" s="154">
        <v>0</v>
      </c>
      <c r="P68" s="154">
        <v>0</v>
      </c>
      <c r="Q68" s="154">
        <v>0</v>
      </c>
      <c r="R68" s="154">
        <v>0</v>
      </c>
      <c r="S68" s="154">
        <v>0</v>
      </c>
      <c r="T68" s="154">
        <v>0</v>
      </c>
      <c r="U68" s="154">
        <v>0</v>
      </c>
      <c r="V68" s="154">
        <v>0</v>
      </c>
      <c r="W68" s="154">
        <v>0</v>
      </c>
      <c r="X68" s="154">
        <v>0</v>
      </c>
    </row>
    <row r="69" spans="1:24" s="55" customFormat="1" ht="12.75" customHeight="1">
      <c r="A69" s="74">
        <v>65</v>
      </c>
      <c r="B69" s="75" t="s">
        <v>416</v>
      </c>
      <c r="C69" s="83" t="s">
        <v>417</v>
      </c>
      <c r="D69" s="154">
        <v>0</v>
      </c>
      <c r="E69" s="154">
        <v>0</v>
      </c>
      <c r="F69" s="154">
        <v>0</v>
      </c>
      <c r="G69" s="154">
        <v>0</v>
      </c>
      <c r="H69" s="154">
        <v>0</v>
      </c>
      <c r="I69" s="154">
        <v>0</v>
      </c>
      <c r="J69" s="154">
        <v>0</v>
      </c>
      <c r="K69" s="154">
        <v>0</v>
      </c>
      <c r="L69" s="154">
        <v>0</v>
      </c>
      <c r="M69" s="154">
        <v>0</v>
      </c>
      <c r="N69" s="154">
        <v>0</v>
      </c>
      <c r="O69" s="154">
        <v>0</v>
      </c>
      <c r="P69" s="154">
        <v>0</v>
      </c>
      <c r="Q69" s="154">
        <v>0</v>
      </c>
      <c r="R69" s="154">
        <v>0</v>
      </c>
      <c r="S69" s="154">
        <v>0</v>
      </c>
      <c r="T69" s="154">
        <v>0</v>
      </c>
      <c r="U69" s="154">
        <v>0</v>
      </c>
      <c r="V69" s="154">
        <v>0</v>
      </c>
      <c r="W69" s="154">
        <v>0</v>
      </c>
      <c r="X69" s="154">
        <v>0</v>
      </c>
    </row>
    <row r="70" spans="1:24" s="55" customFormat="1" ht="12.75" customHeight="1">
      <c r="A70" s="74">
        <v>66</v>
      </c>
      <c r="B70" s="75" t="s">
        <v>418</v>
      </c>
      <c r="C70" s="83" t="s">
        <v>419</v>
      </c>
      <c r="D70" s="154">
        <v>0</v>
      </c>
      <c r="E70" s="154">
        <v>0</v>
      </c>
      <c r="F70" s="154">
        <v>0</v>
      </c>
      <c r="G70" s="154">
        <v>0</v>
      </c>
      <c r="H70" s="154">
        <v>0</v>
      </c>
      <c r="I70" s="154">
        <v>0</v>
      </c>
      <c r="J70" s="154">
        <v>0</v>
      </c>
      <c r="K70" s="154">
        <v>0</v>
      </c>
      <c r="L70" s="154">
        <v>0</v>
      </c>
      <c r="M70" s="154">
        <v>0</v>
      </c>
      <c r="N70" s="154">
        <v>0</v>
      </c>
      <c r="O70" s="154">
        <v>0</v>
      </c>
      <c r="P70" s="154">
        <v>0</v>
      </c>
      <c r="Q70" s="154">
        <v>0</v>
      </c>
      <c r="R70" s="154">
        <v>0</v>
      </c>
      <c r="S70" s="154">
        <v>0</v>
      </c>
      <c r="T70" s="154">
        <v>0</v>
      </c>
      <c r="U70" s="154">
        <v>0</v>
      </c>
      <c r="V70" s="154">
        <v>0</v>
      </c>
      <c r="W70" s="154">
        <v>0</v>
      </c>
      <c r="X70" s="154">
        <v>0</v>
      </c>
    </row>
    <row r="71" spans="1:24" s="55" customFormat="1" ht="12.75" customHeight="1">
      <c r="A71" s="74">
        <v>67</v>
      </c>
      <c r="B71" s="89" t="s">
        <v>420</v>
      </c>
      <c r="C71" s="81" t="s">
        <v>421</v>
      </c>
      <c r="D71" s="154">
        <v>0</v>
      </c>
      <c r="E71" s="154">
        <v>0</v>
      </c>
      <c r="F71" s="154">
        <v>0</v>
      </c>
      <c r="G71" s="154">
        <v>0</v>
      </c>
      <c r="H71" s="154">
        <v>0</v>
      </c>
      <c r="I71" s="154">
        <v>0</v>
      </c>
      <c r="J71" s="154">
        <v>0</v>
      </c>
      <c r="K71" s="154">
        <v>0</v>
      </c>
      <c r="L71" s="154">
        <v>0</v>
      </c>
      <c r="M71" s="154">
        <v>0</v>
      </c>
      <c r="N71" s="154">
        <v>0</v>
      </c>
      <c r="O71" s="154">
        <v>0</v>
      </c>
      <c r="P71" s="154">
        <v>0</v>
      </c>
      <c r="Q71" s="154">
        <v>0</v>
      </c>
      <c r="R71" s="154">
        <v>0</v>
      </c>
      <c r="S71" s="154">
        <v>0</v>
      </c>
      <c r="T71" s="154">
        <v>0</v>
      </c>
      <c r="U71" s="154">
        <v>0</v>
      </c>
      <c r="V71" s="154">
        <v>0</v>
      </c>
      <c r="W71" s="154">
        <v>0</v>
      </c>
      <c r="X71" s="154">
        <v>0</v>
      </c>
    </row>
    <row r="72" spans="1:24" s="55" customFormat="1" ht="6.95" customHeight="1">
      <c r="A72" s="90"/>
      <c r="B72" s="91"/>
      <c r="C72" s="92"/>
      <c r="D72" s="78"/>
      <c r="E72" s="78"/>
      <c r="F72" s="78"/>
      <c r="G72" s="78"/>
      <c r="H72" s="78"/>
      <c r="I72" s="78"/>
      <c r="J72" s="78"/>
      <c r="K72" s="78"/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</row>
    <row r="73" spans="1:24" s="55" customFormat="1" ht="15" customHeight="1">
      <c r="A73" s="74">
        <v>68</v>
      </c>
      <c r="B73" s="91"/>
      <c r="C73" s="95" t="s">
        <v>422</v>
      </c>
      <c r="D73" s="154">
        <v>8217.4913906639413</v>
      </c>
      <c r="E73" s="154">
        <v>7528.3662502489697</v>
      </c>
      <c r="F73" s="154">
        <v>8131.2469522663141</v>
      </c>
      <c r="G73" s="154">
        <v>8709.8930224726519</v>
      </c>
      <c r="H73" s="154">
        <v>8833.6791592337941</v>
      </c>
      <c r="I73" s="154">
        <v>7806.4238557550198</v>
      </c>
      <c r="J73" s="154">
        <v>9128.53398519246</v>
      </c>
      <c r="K73" s="154">
        <v>9901.6274058488452</v>
      </c>
      <c r="L73" s="154">
        <v>9318.7964817275752</v>
      </c>
      <c r="M73" s="154">
        <v>9617.8187572413572</v>
      </c>
      <c r="N73" s="154">
        <v>9940.2443477740562</v>
      </c>
      <c r="O73" s="154">
        <v>10161.906461376906</v>
      </c>
      <c r="P73" s="154">
        <v>10448.193897486</v>
      </c>
      <c r="Q73" s="154">
        <v>10588.831605818521</v>
      </c>
      <c r="R73" s="154">
        <v>11170.477699070481</v>
      </c>
      <c r="S73" s="154">
        <v>10752.937369831723</v>
      </c>
      <c r="T73" s="154">
        <v>10953.041447555039</v>
      </c>
      <c r="U73" s="154">
        <v>11140.270367672638</v>
      </c>
      <c r="V73" s="154">
        <v>11096.125733675633</v>
      </c>
      <c r="W73" s="154">
        <v>11182.8995065365</v>
      </c>
      <c r="X73" s="154">
        <v>11355.513244546308</v>
      </c>
    </row>
    <row r="74" spans="1:24" s="55" customFormat="1" ht="15" customHeight="1">
      <c r="A74" s="74">
        <v>69</v>
      </c>
      <c r="B74" s="91"/>
      <c r="C74" s="162" t="s">
        <v>423</v>
      </c>
      <c r="D74" s="154">
        <v>0</v>
      </c>
      <c r="E74" s="154">
        <v>0</v>
      </c>
      <c r="F74" s="154">
        <v>0</v>
      </c>
      <c r="G74" s="154">
        <v>0</v>
      </c>
      <c r="H74" s="154">
        <v>0</v>
      </c>
      <c r="I74" s="154">
        <v>0</v>
      </c>
      <c r="J74" s="154">
        <v>0</v>
      </c>
      <c r="K74" s="154">
        <v>0</v>
      </c>
      <c r="L74" s="154">
        <v>0</v>
      </c>
      <c r="M74" s="154">
        <v>0</v>
      </c>
      <c r="N74" s="154">
        <v>0</v>
      </c>
      <c r="O74" s="154">
        <v>0</v>
      </c>
      <c r="P74" s="154">
        <v>0</v>
      </c>
      <c r="Q74" s="154">
        <v>0</v>
      </c>
      <c r="R74" s="154">
        <v>0</v>
      </c>
      <c r="S74" s="154">
        <v>0</v>
      </c>
      <c r="T74" s="154">
        <v>0</v>
      </c>
      <c r="U74" s="154">
        <v>0</v>
      </c>
      <c r="V74" s="154">
        <v>0</v>
      </c>
      <c r="W74" s="154">
        <v>0</v>
      </c>
      <c r="X74" s="270" t="s">
        <v>435</v>
      </c>
    </row>
    <row r="75" spans="1:24" s="55" customFormat="1" ht="15" customHeight="1">
      <c r="A75" s="74">
        <v>70</v>
      </c>
      <c r="B75" s="91"/>
      <c r="C75" s="95" t="s">
        <v>568</v>
      </c>
      <c r="D75" s="154">
        <v>8217.4913906639413</v>
      </c>
      <c r="E75" s="154">
        <v>7528.3662502489697</v>
      </c>
      <c r="F75" s="154">
        <v>8131.2469522663141</v>
      </c>
      <c r="G75" s="154">
        <v>8709.8930224726519</v>
      </c>
      <c r="H75" s="154">
        <v>8833.6791592337941</v>
      </c>
      <c r="I75" s="154">
        <v>7806.4238557550198</v>
      </c>
      <c r="J75" s="154">
        <v>9128.53398519246</v>
      </c>
      <c r="K75" s="154">
        <v>9901.6274058488452</v>
      </c>
      <c r="L75" s="154">
        <v>9318.7964817275752</v>
      </c>
      <c r="M75" s="154">
        <v>9617.8187572413572</v>
      </c>
      <c r="N75" s="154">
        <v>9940.2443477740562</v>
      </c>
      <c r="O75" s="154">
        <v>10161.906461376906</v>
      </c>
      <c r="P75" s="154">
        <v>10448.193897486</v>
      </c>
      <c r="Q75" s="154">
        <v>10588.831605818521</v>
      </c>
      <c r="R75" s="154">
        <v>11170.477699070481</v>
      </c>
      <c r="S75" s="154">
        <v>10752.937369831723</v>
      </c>
      <c r="T75" s="154">
        <v>10953.041447555039</v>
      </c>
      <c r="U75" s="154">
        <v>11140.270367672638</v>
      </c>
      <c r="V75" s="154">
        <v>11096.125733675633</v>
      </c>
      <c r="W75" s="154">
        <v>11182.8995065365</v>
      </c>
      <c r="X75" s="154">
        <v>11356.513244546308</v>
      </c>
    </row>
    <row r="76" spans="1:24" ht="15" customHeight="1">
      <c r="A76" s="269" t="s">
        <v>569</v>
      </c>
      <c r="B76" s="98"/>
    </row>
    <row r="77" spans="1:24" ht="15" customHeight="1">
      <c r="A77" s="99" t="s">
        <v>595</v>
      </c>
      <c r="C77" s="99"/>
    </row>
    <row r="78" spans="1:24" ht="12" customHeight="1">
      <c r="B78" s="99"/>
      <c r="C78" s="99"/>
    </row>
    <row r="79" spans="1:24" ht="12" customHeight="1">
      <c r="B79" s="102"/>
      <c r="C79" s="103"/>
    </row>
    <row r="80" spans="1:24" s="101" customFormat="1" ht="12" customHeight="1">
      <c r="B80" s="113"/>
      <c r="C80" s="114"/>
      <c r="D80" s="100"/>
      <c r="E80" s="100"/>
      <c r="F80" s="100"/>
      <c r="G80" s="100"/>
      <c r="H80" s="100"/>
      <c r="I80" s="100"/>
      <c r="J80" s="100"/>
      <c r="K80" s="100"/>
      <c r="L80" s="100"/>
      <c r="M80" s="100"/>
      <c r="N80" s="100"/>
      <c r="O80" s="100"/>
      <c r="P80" s="100"/>
      <c r="Q80" s="100"/>
      <c r="R80" s="100"/>
      <c r="S80" s="100"/>
      <c r="T80" s="100"/>
      <c r="U80" s="100"/>
      <c r="V80" s="100"/>
      <c r="W80" s="100"/>
    </row>
    <row r="81" spans="2:23" ht="12" customHeight="1">
      <c r="B81" s="102"/>
      <c r="C81" s="103"/>
    </row>
    <row r="82" spans="2:23" ht="12" customHeight="1">
      <c r="B82" s="102"/>
      <c r="C82" s="103"/>
    </row>
    <row r="83" spans="2:23" ht="12" customHeight="1">
      <c r="B83" s="102"/>
      <c r="C83" s="103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</row>
    <row r="84" spans="2:23" ht="12" customHeight="1">
      <c r="B84" s="102"/>
      <c r="C84" s="103"/>
      <c r="D84" s="109"/>
      <c r="E84" s="109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09"/>
      <c r="T84" s="109"/>
      <c r="U84" s="109"/>
      <c r="V84" s="109"/>
      <c r="W84" s="109"/>
    </row>
    <row r="85" spans="2:23" ht="12" customHeight="1">
      <c r="B85" s="102"/>
      <c r="C85" s="103"/>
    </row>
    <row r="86" spans="2:23" ht="12" customHeight="1">
      <c r="B86" s="102"/>
    </row>
    <row r="87" spans="2:23" ht="12" customHeight="1">
      <c r="B87" s="102"/>
    </row>
    <row r="88" spans="2:23" ht="12" customHeight="1">
      <c r="B88" s="102"/>
    </row>
    <row r="89" spans="2:23" ht="15" customHeight="1">
      <c r="B89" s="102"/>
    </row>
    <row r="90" spans="2:23" ht="15" customHeight="1">
      <c r="B90" s="102"/>
    </row>
    <row r="91" spans="2:23" ht="15" customHeight="1">
      <c r="B91" s="102"/>
    </row>
    <row r="92" spans="2:23" ht="15" customHeight="1">
      <c r="B92" s="102"/>
    </row>
    <row r="93" spans="2:23" ht="15" customHeight="1">
      <c r="B93" s="102"/>
      <c r="C93" s="103"/>
    </row>
    <row r="94" spans="2:23" ht="15" customHeight="1">
      <c r="B94" s="102"/>
      <c r="C94" s="103"/>
    </row>
    <row r="95" spans="2:23" ht="15" customHeight="1">
      <c r="B95" s="102"/>
      <c r="C95" s="103"/>
    </row>
    <row r="96" spans="2:23" ht="15" customHeight="1">
      <c r="B96" s="102"/>
      <c r="C96" s="103"/>
    </row>
    <row r="97" spans="2:3" ht="15" customHeight="1">
      <c r="B97" s="102"/>
      <c r="C97" s="103"/>
    </row>
    <row r="98" spans="2:3" ht="15" customHeight="1">
      <c r="B98" s="102"/>
      <c r="C98" s="103"/>
    </row>
    <row r="99" spans="2:3" ht="15" customHeight="1">
      <c r="B99" s="102"/>
      <c r="C99" s="103"/>
    </row>
    <row r="100" spans="2:3" ht="15" customHeight="1">
      <c r="B100" s="102"/>
      <c r="C100" s="103"/>
    </row>
    <row r="101" spans="2:3" ht="15" customHeight="1">
      <c r="B101" s="102"/>
      <c r="C101" s="103"/>
    </row>
    <row r="102" spans="2:3" ht="15" customHeight="1">
      <c r="B102" s="102"/>
      <c r="C102" s="103"/>
    </row>
    <row r="103" spans="2:3" ht="15" customHeight="1">
      <c r="B103" s="102"/>
      <c r="C103" s="103"/>
    </row>
    <row r="104" spans="2:3" ht="15" customHeight="1">
      <c r="B104" s="102"/>
      <c r="C104" s="103"/>
    </row>
    <row r="105" spans="2:3" ht="15" customHeight="1">
      <c r="B105" s="102"/>
      <c r="C105" s="103"/>
    </row>
    <row r="106" spans="2:3" ht="15" customHeight="1">
      <c r="B106" s="102"/>
      <c r="C106" s="103"/>
    </row>
    <row r="107" spans="2:3" ht="15" customHeight="1">
      <c r="B107" s="102"/>
      <c r="C107" s="103"/>
    </row>
    <row r="108" spans="2:3" ht="15" customHeight="1">
      <c r="B108" s="102"/>
      <c r="C108" s="103"/>
    </row>
    <row r="109" spans="2:3" ht="15" customHeight="1">
      <c r="B109" s="102"/>
      <c r="C109" s="103"/>
    </row>
    <row r="110" spans="2:3" ht="15" customHeight="1">
      <c r="B110" s="102"/>
      <c r="C110" s="103"/>
    </row>
    <row r="111" spans="2:3" ht="15" customHeight="1">
      <c r="B111" s="102"/>
      <c r="C111" s="103"/>
    </row>
    <row r="112" spans="2:3" ht="15" customHeight="1">
      <c r="B112" s="102"/>
      <c r="C112" s="103"/>
    </row>
    <row r="113" spans="2:3" ht="15" customHeight="1">
      <c r="B113" s="102"/>
      <c r="C113" s="103"/>
    </row>
    <row r="114" spans="2:3" ht="15" customHeight="1">
      <c r="B114" s="102"/>
      <c r="C114" s="103"/>
    </row>
    <row r="115" spans="2:3" ht="15" customHeight="1">
      <c r="B115" s="102"/>
      <c r="C115" s="103"/>
    </row>
    <row r="116" spans="2:3" ht="15" customHeight="1">
      <c r="B116" s="102"/>
      <c r="C116" s="103"/>
    </row>
    <row r="117" spans="2:3" ht="15" customHeight="1">
      <c r="B117" s="102"/>
      <c r="C117" s="103"/>
    </row>
    <row r="118" spans="2:3" ht="15" customHeight="1">
      <c r="B118" s="102"/>
      <c r="C118" s="103"/>
    </row>
    <row r="119" spans="2:3" ht="15" customHeight="1">
      <c r="B119" s="102"/>
      <c r="C119" s="103"/>
    </row>
    <row r="120" spans="2:3" ht="15" customHeight="1">
      <c r="B120" s="102"/>
      <c r="C120" s="103"/>
    </row>
    <row r="121" spans="2:3" ht="15" customHeight="1">
      <c r="B121" s="102"/>
      <c r="C121" s="103"/>
    </row>
    <row r="122" spans="2:3" ht="15" customHeight="1">
      <c r="B122" s="102"/>
      <c r="C122" s="103"/>
    </row>
    <row r="123" spans="2:3" ht="15" customHeight="1">
      <c r="B123" s="102"/>
      <c r="C123" s="103"/>
    </row>
    <row r="124" spans="2:3" ht="15" customHeight="1">
      <c r="B124" s="102"/>
      <c r="C124" s="103"/>
    </row>
    <row r="125" spans="2:3" ht="15" customHeight="1">
      <c r="B125" s="102"/>
      <c r="C125" s="103"/>
    </row>
    <row r="126" spans="2:3" ht="15" customHeight="1">
      <c r="B126" s="102"/>
      <c r="C126" s="103"/>
    </row>
    <row r="127" spans="2:3" ht="15" customHeight="1">
      <c r="B127" s="102"/>
      <c r="C127" s="103"/>
    </row>
    <row r="128" spans="2:3" ht="15" customHeight="1">
      <c r="B128" s="102"/>
      <c r="C128" s="103"/>
    </row>
    <row r="129" spans="2:3" ht="15" customHeight="1">
      <c r="B129" s="102"/>
      <c r="C129" s="103"/>
    </row>
    <row r="130" spans="2:3" ht="15" customHeight="1">
      <c r="B130" s="102"/>
      <c r="C130" s="103"/>
    </row>
    <row r="131" spans="2:3" ht="15" customHeight="1">
      <c r="B131" s="102"/>
      <c r="C131" s="103"/>
    </row>
    <row r="132" spans="2:3" ht="15" customHeight="1">
      <c r="B132" s="102"/>
      <c r="C132" s="103"/>
    </row>
    <row r="133" spans="2:3" ht="15" customHeight="1">
      <c r="B133" s="102"/>
      <c r="C133" s="103"/>
    </row>
    <row r="134" spans="2:3" ht="15" customHeight="1">
      <c r="B134" s="102"/>
      <c r="C134" s="103"/>
    </row>
    <row r="135" spans="2:3" ht="15" customHeight="1">
      <c r="B135" s="102"/>
      <c r="C135" s="103"/>
    </row>
    <row r="136" spans="2:3" ht="15" customHeight="1">
      <c r="B136" s="102"/>
      <c r="C136" s="103"/>
    </row>
    <row r="137" spans="2:3" ht="15" customHeight="1">
      <c r="B137" s="102"/>
      <c r="C137" s="103"/>
    </row>
    <row r="138" spans="2:3" ht="15" customHeight="1">
      <c r="B138" s="102"/>
      <c r="C138" s="103"/>
    </row>
    <row r="139" spans="2:3" ht="15" customHeight="1">
      <c r="B139" s="102"/>
      <c r="C139" s="103"/>
    </row>
    <row r="140" spans="2:3" ht="15" customHeight="1">
      <c r="B140" s="102"/>
      <c r="C140" s="103"/>
    </row>
    <row r="141" spans="2:3" ht="15" customHeight="1">
      <c r="B141" s="102"/>
      <c r="C141" s="103"/>
    </row>
    <row r="142" spans="2:3" ht="15" customHeight="1">
      <c r="B142" s="102"/>
      <c r="C142" s="103"/>
    </row>
    <row r="143" spans="2:3" ht="15" customHeight="1">
      <c r="B143" s="102"/>
      <c r="C143" s="103"/>
    </row>
    <row r="144" spans="2:3" ht="15" customHeight="1">
      <c r="B144" s="102"/>
      <c r="C144" s="103"/>
    </row>
    <row r="145" spans="2:3" ht="15" customHeight="1">
      <c r="B145" s="102"/>
      <c r="C145" s="103"/>
    </row>
    <row r="146" spans="2:3" ht="15" customHeight="1">
      <c r="B146" s="102"/>
      <c r="C146" s="103"/>
    </row>
    <row r="147" spans="2:3" ht="15" customHeight="1">
      <c r="B147" s="102"/>
      <c r="C147" s="103"/>
    </row>
    <row r="148" spans="2:3" ht="15" customHeight="1">
      <c r="B148" s="102"/>
      <c r="C148" s="103"/>
    </row>
    <row r="149" spans="2:3" ht="15" customHeight="1">
      <c r="B149" s="102"/>
      <c r="C149" s="103"/>
    </row>
    <row r="150" spans="2:3" ht="15" customHeight="1">
      <c r="B150" s="102"/>
      <c r="C150" s="103"/>
    </row>
    <row r="151" spans="2:3" ht="15" customHeight="1">
      <c r="B151" s="102"/>
      <c r="C151" s="103"/>
    </row>
    <row r="152" spans="2:3" ht="15" customHeight="1">
      <c r="B152" s="102"/>
      <c r="C152" s="103"/>
    </row>
    <row r="153" spans="2:3" ht="15" customHeight="1">
      <c r="B153" s="102"/>
      <c r="C153" s="103"/>
    </row>
    <row r="154" spans="2:3" ht="15" customHeight="1">
      <c r="B154" s="102"/>
      <c r="C154" s="103"/>
    </row>
    <row r="155" spans="2:3" ht="15" customHeight="1">
      <c r="B155" s="102"/>
      <c r="C155" s="103"/>
    </row>
    <row r="156" spans="2:3" ht="15" customHeight="1">
      <c r="B156" s="102"/>
      <c r="C156" s="103"/>
    </row>
    <row r="157" spans="2:3" ht="15" customHeight="1">
      <c r="B157" s="102"/>
      <c r="C157" s="103"/>
    </row>
    <row r="158" spans="2:3" ht="15" customHeight="1">
      <c r="B158" s="102"/>
      <c r="C158" s="103"/>
    </row>
    <row r="159" spans="2:3" ht="15" customHeight="1">
      <c r="B159" s="102"/>
      <c r="C159" s="103"/>
    </row>
    <row r="160" spans="2:3" ht="15" customHeight="1">
      <c r="B160" s="102"/>
      <c r="C160" s="103"/>
    </row>
    <row r="161" spans="2:3" ht="15" customHeight="1">
      <c r="B161" s="102"/>
      <c r="C161" s="103"/>
    </row>
    <row r="162" spans="2:3" ht="15" customHeight="1">
      <c r="B162" s="102"/>
      <c r="C162" s="103"/>
    </row>
    <row r="163" spans="2:3" ht="15" customHeight="1">
      <c r="B163" s="102"/>
      <c r="C163" s="103"/>
    </row>
    <row r="164" spans="2:3" ht="15" customHeight="1">
      <c r="B164" s="102"/>
      <c r="C164" s="103"/>
    </row>
    <row r="165" spans="2:3" ht="15" customHeight="1">
      <c r="B165" s="102"/>
      <c r="C165" s="103"/>
    </row>
    <row r="166" spans="2:3" ht="15" customHeight="1">
      <c r="B166" s="102"/>
      <c r="C166" s="103"/>
    </row>
    <row r="167" spans="2:3" ht="15" customHeight="1">
      <c r="B167" s="102"/>
      <c r="C167" s="103"/>
    </row>
    <row r="168" spans="2:3" ht="15" customHeight="1">
      <c r="B168" s="102"/>
      <c r="C168" s="103"/>
    </row>
    <row r="169" spans="2:3" ht="15" customHeight="1">
      <c r="B169" s="102"/>
      <c r="C169" s="103"/>
    </row>
    <row r="170" spans="2:3" ht="15" customHeight="1">
      <c r="B170" s="102"/>
      <c r="C170" s="103"/>
    </row>
    <row r="171" spans="2:3" ht="15" customHeight="1">
      <c r="B171" s="102"/>
      <c r="C171" s="103"/>
    </row>
    <row r="172" spans="2:3" ht="15" customHeight="1">
      <c r="B172" s="102"/>
      <c r="C172" s="103"/>
    </row>
    <row r="173" spans="2:3" ht="15" customHeight="1">
      <c r="B173" s="102"/>
      <c r="C173" s="103"/>
    </row>
    <row r="174" spans="2:3" ht="15" customHeight="1">
      <c r="B174" s="102"/>
      <c r="C174" s="103"/>
    </row>
    <row r="175" spans="2:3" ht="15" customHeight="1">
      <c r="B175" s="102"/>
      <c r="C175" s="103"/>
    </row>
    <row r="176" spans="2:3" ht="15" customHeight="1">
      <c r="B176" s="102"/>
      <c r="C176" s="103"/>
    </row>
    <row r="177" spans="2:3" ht="15" customHeight="1">
      <c r="B177" s="102"/>
      <c r="C177" s="103"/>
    </row>
    <row r="178" spans="2:3" ht="15" customHeight="1">
      <c r="B178" s="102"/>
      <c r="C178" s="103"/>
    </row>
    <row r="179" spans="2:3" ht="15" customHeight="1">
      <c r="B179" s="102"/>
      <c r="C179" s="103"/>
    </row>
    <row r="180" spans="2:3" ht="15" customHeight="1">
      <c r="B180" s="102"/>
      <c r="C180" s="103"/>
    </row>
    <row r="181" spans="2:3" ht="15" customHeight="1">
      <c r="B181" s="102"/>
      <c r="C181" s="103"/>
    </row>
    <row r="182" spans="2:3" ht="15" customHeight="1">
      <c r="B182" s="102"/>
      <c r="C182" s="103"/>
    </row>
    <row r="183" spans="2:3" ht="15" customHeight="1">
      <c r="B183" s="102"/>
      <c r="C183" s="103"/>
    </row>
    <row r="184" spans="2:3" ht="15" customHeight="1">
      <c r="B184" s="102"/>
      <c r="C184" s="103"/>
    </row>
    <row r="185" spans="2:3" ht="15" customHeight="1">
      <c r="C185" s="103"/>
    </row>
    <row r="186" spans="2:3" ht="15" customHeight="1">
      <c r="C186" s="103"/>
    </row>
    <row r="187" spans="2:3" ht="15" customHeight="1">
      <c r="C187" s="103"/>
    </row>
    <row r="188" spans="2:3" ht="15" customHeight="1">
      <c r="C188" s="103"/>
    </row>
    <row r="189" spans="2:3" ht="15" customHeight="1">
      <c r="C189" s="103"/>
    </row>
    <row r="190" spans="2:3" ht="15" customHeight="1">
      <c r="C190" s="103"/>
    </row>
    <row r="191" spans="2:3" ht="15" customHeight="1">
      <c r="C191" s="103"/>
    </row>
    <row r="192" spans="2:3" ht="15" customHeight="1">
      <c r="C192" s="103"/>
    </row>
    <row r="193" spans="3:3" ht="15" customHeight="1">
      <c r="C193" s="103"/>
    </row>
    <row r="194" spans="3:3" ht="15" customHeight="1">
      <c r="C194" s="103"/>
    </row>
    <row r="195" spans="3:3" ht="15" customHeight="1">
      <c r="C195" s="103"/>
    </row>
    <row r="196" spans="3:3" ht="15" customHeight="1">
      <c r="C196" s="103"/>
    </row>
    <row r="197" spans="3:3" ht="15" customHeight="1">
      <c r="C197" s="103"/>
    </row>
    <row r="198" spans="3:3" ht="15" customHeight="1">
      <c r="C198" s="103"/>
    </row>
    <row r="199" spans="3:3" ht="15" customHeight="1">
      <c r="C199" s="103"/>
    </row>
    <row r="200" spans="3:3" ht="15" customHeight="1">
      <c r="C200" s="103"/>
    </row>
    <row r="201" spans="3:3" ht="15" customHeight="1">
      <c r="C201" s="103"/>
    </row>
    <row r="202" spans="3:3" ht="15" customHeight="1">
      <c r="C202" s="103"/>
    </row>
    <row r="203" spans="3:3" ht="15" customHeight="1">
      <c r="C203" s="103"/>
    </row>
    <row r="204" spans="3:3" ht="15" customHeight="1">
      <c r="C204" s="103"/>
    </row>
    <row r="205" spans="3:3" ht="15" customHeight="1">
      <c r="C205" s="103"/>
    </row>
    <row r="206" spans="3:3" ht="15" customHeight="1">
      <c r="C206" s="103"/>
    </row>
    <row r="207" spans="3:3" ht="15" customHeight="1">
      <c r="C207" s="103"/>
    </row>
    <row r="208" spans="3:3" ht="15" customHeight="1">
      <c r="C208" s="103"/>
    </row>
    <row r="209" spans="3:3" ht="15" customHeight="1">
      <c r="C209" s="103"/>
    </row>
    <row r="210" spans="3:3" ht="15" customHeight="1">
      <c r="C210" s="103"/>
    </row>
    <row r="211" spans="3:3" ht="15" customHeight="1">
      <c r="C211" s="103"/>
    </row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ageMargins left="0.59055118110236227" right="0.19685039370078741" top="0.78740157480314965" bottom="0.39370078740157483" header="0.11811023622047245" footer="0.11811023622047245"/>
  <pageSetup paperSize="9" scale="65" orientation="portrait" r:id="rId1"/>
  <headerFooter alignWithMargins="0">
    <oddFooter>&amp;L&amp;"MetaNormalLF-Roman,Standard"&amp;10Statistisches Bundesamt, Tabellen zu den UGR, Teil 3, 2017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665"/>
  <sheetViews>
    <sheetView zoomScaleNormal="100" zoomScaleSheetLayoutView="100" workbookViewId="0"/>
  </sheetViews>
  <sheetFormatPr baseColWidth="10" defaultRowHeight="11.25"/>
  <cols>
    <col min="1" max="1" width="3.85546875" style="71" customWidth="1"/>
    <col min="2" max="2" width="8.7109375" style="71" customWidth="1"/>
    <col min="3" max="3" width="53.7109375" style="71" customWidth="1"/>
    <col min="4" max="8" width="9.7109375" style="71" hidden="1" customWidth="1"/>
    <col min="9" max="9" width="9.7109375" style="71" customWidth="1"/>
    <col min="10" max="13" width="9.7109375" style="71" hidden="1" customWidth="1"/>
    <col min="14" max="14" width="9.7109375" style="71" customWidth="1"/>
    <col min="15" max="18" width="9.7109375" style="71" hidden="1" customWidth="1"/>
    <col min="19" max="24" width="9.7109375" style="71" customWidth="1"/>
    <col min="25" max="16384" width="11.42578125" style="71"/>
  </cols>
  <sheetData>
    <row r="1" spans="1:25" s="68" customFormat="1" ht="20.100000000000001" customHeight="1">
      <c r="A1" s="200" t="s">
        <v>711</v>
      </c>
      <c r="B1" s="67"/>
      <c r="C1" s="67"/>
      <c r="E1" s="69"/>
      <c r="F1" s="69"/>
      <c r="G1" s="69"/>
      <c r="J1" s="66"/>
      <c r="K1" s="67"/>
    </row>
    <row r="2" spans="1:25" s="68" customFormat="1" ht="18" customHeight="1">
      <c r="A2" s="158" t="s">
        <v>710</v>
      </c>
      <c r="B2" s="67"/>
      <c r="C2" s="67"/>
      <c r="E2" s="69"/>
      <c r="F2" s="69"/>
      <c r="G2" s="69"/>
      <c r="J2" s="70"/>
      <c r="K2" s="67"/>
    </row>
    <row r="3" spans="1:25" ht="15" customHeight="1">
      <c r="C3" s="72"/>
      <c r="D3" s="104"/>
      <c r="G3" s="105"/>
    </row>
    <row r="4" spans="1:25" s="58" customFormat="1" ht="27" customHeight="1">
      <c r="A4" s="263" t="s">
        <v>282</v>
      </c>
      <c r="B4" s="264" t="s">
        <v>712</v>
      </c>
      <c r="C4" s="265" t="s">
        <v>284</v>
      </c>
      <c r="D4" s="266">
        <v>1995</v>
      </c>
      <c r="E4" s="266">
        <v>1996</v>
      </c>
      <c r="F4" s="266">
        <v>1997</v>
      </c>
      <c r="G4" s="266">
        <v>1998</v>
      </c>
      <c r="H4" s="266">
        <v>1999</v>
      </c>
      <c r="I4" s="266">
        <v>2000</v>
      </c>
      <c r="J4" s="266">
        <v>2001</v>
      </c>
      <c r="K4" s="266">
        <v>2002</v>
      </c>
      <c r="L4" s="266">
        <v>2003</v>
      </c>
      <c r="M4" s="266">
        <v>2004</v>
      </c>
      <c r="N4" s="266">
        <v>2005</v>
      </c>
      <c r="O4" s="266">
        <v>2006</v>
      </c>
      <c r="P4" s="266">
        <v>2007</v>
      </c>
      <c r="Q4" s="266">
        <v>2008</v>
      </c>
      <c r="R4" s="266">
        <v>2009</v>
      </c>
      <c r="S4" s="267">
        <v>2010</v>
      </c>
      <c r="T4" s="267">
        <v>2011</v>
      </c>
      <c r="U4" s="267">
        <v>2012</v>
      </c>
      <c r="V4" s="267">
        <v>2013</v>
      </c>
      <c r="W4" s="268">
        <v>2014</v>
      </c>
      <c r="X4" s="268">
        <v>2015</v>
      </c>
      <c r="Y4" s="177"/>
    </row>
    <row r="5" spans="1:25" s="55" customFormat="1" ht="15" customHeight="1">
      <c r="A5" s="74">
        <v>1</v>
      </c>
      <c r="B5" s="75" t="s">
        <v>289</v>
      </c>
      <c r="C5" s="76" t="s">
        <v>290</v>
      </c>
      <c r="D5" s="154">
        <v>0</v>
      </c>
      <c r="E5" s="154">
        <v>0</v>
      </c>
      <c r="F5" s="154">
        <v>0</v>
      </c>
      <c r="G5" s="154">
        <v>0</v>
      </c>
      <c r="H5" s="154">
        <v>0</v>
      </c>
      <c r="I5" s="154">
        <v>0</v>
      </c>
      <c r="J5" s="154">
        <v>0</v>
      </c>
      <c r="K5" s="154">
        <v>0</v>
      </c>
      <c r="L5" s="154">
        <v>0</v>
      </c>
      <c r="M5" s="154">
        <v>0</v>
      </c>
      <c r="N5" s="154">
        <v>0</v>
      </c>
      <c r="O5" s="154">
        <v>0</v>
      </c>
      <c r="P5" s="154">
        <v>0</v>
      </c>
      <c r="Q5" s="154">
        <v>0</v>
      </c>
      <c r="R5" s="154">
        <v>0</v>
      </c>
      <c r="S5" s="154">
        <v>0</v>
      </c>
      <c r="T5" s="154">
        <v>0</v>
      </c>
      <c r="U5" s="154">
        <v>0</v>
      </c>
      <c r="V5" s="154">
        <v>0</v>
      </c>
      <c r="W5" s="154">
        <v>0</v>
      </c>
      <c r="X5" s="154">
        <v>0</v>
      </c>
    </row>
    <row r="6" spans="1:25" s="55" customFormat="1" ht="12.75" customHeight="1">
      <c r="A6" s="74">
        <v>2</v>
      </c>
      <c r="B6" s="75" t="s">
        <v>291</v>
      </c>
      <c r="C6" s="79" t="s">
        <v>292</v>
      </c>
      <c r="D6" s="154">
        <v>0</v>
      </c>
      <c r="E6" s="154">
        <v>0</v>
      </c>
      <c r="F6" s="154">
        <v>0</v>
      </c>
      <c r="G6" s="154">
        <v>0</v>
      </c>
      <c r="H6" s="154">
        <v>0</v>
      </c>
      <c r="I6" s="154">
        <v>0</v>
      </c>
      <c r="J6" s="154">
        <v>0</v>
      </c>
      <c r="K6" s="154">
        <v>0</v>
      </c>
      <c r="L6" s="154">
        <v>0</v>
      </c>
      <c r="M6" s="154">
        <v>0</v>
      </c>
      <c r="N6" s="154">
        <v>0</v>
      </c>
      <c r="O6" s="154">
        <v>0</v>
      </c>
      <c r="P6" s="154">
        <v>0</v>
      </c>
      <c r="Q6" s="154">
        <v>0</v>
      </c>
      <c r="R6" s="154">
        <v>0</v>
      </c>
      <c r="S6" s="154">
        <v>0</v>
      </c>
      <c r="T6" s="154">
        <v>0</v>
      </c>
      <c r="U6" s="154">
        <v>0</v>
      </c>
      <c r="V6" s="154">
        <v>0</v>
      </c>
      <c r="W6" s="154">
        <v>0</v>
      </c>
      <c r="X6" s="154">
        <v>0</v>
      </c>
    </row>
    <row r="7" spans="1:25" s="55" customFormat="1" ht="12.75" customHeight="1">
      <c r="A7" s="74">
        <v>3</v>
      </c>
      <c r="B7" s="75" t="s">
        <v>293</v>
      </c>
      <c r="C7" s="79" t="s">
        <v>294</v>
      </c>
      <c r="D7" s="154">
        <v>0</v>
      </c>
      <c r="E7" s="154">
        <v>0</v>
      </c>
      <c r="F7" s="154">
        <v>0</v>
      </c>
      <c r="G7" s="154">
        <v>0</v>
      </c>
      <c r="H7" s="154">
        <v>0</v>
      </c>
      <c r="I7" s="154">
        <v>0</v>
      </c>
      <c r="J7" s="154">
        <v>0</v>
      </c>
      <c r="K7" s="154">
        <v>0</v>
      </c>
      <c r="L7" s="154">
        <v>0</v>
      </c>
      <c r="M7" s="154">
        <v>0</v>
      </c>
      <c r="N7" s="154">
        <v>0</v>
      </c>
      <c r="O7" s="154">
        <v>0</v>
      </c>
      <c r="P7" s="154">
        <v>0</v>
      </c>
      <c r="Q7" s="154">
        <v>0</v>
      </c>
      <c r="R7" s="154">
        <v>0</v>
      </c>
      <c r="S7" s="154">
        <v>0</v>
      </c>
      <c r="T7" s="154">
        <v>0</v>
      </c>
      <c r="U7" s="154">
        <v>0</v>
      </c>
      <c r="V7" s="154">
        <v>0</v>
      </c>
      <c r="W7" s="154">
        <v>0</v>
      </c>
      <c r="X7" s="154">
        <v>0</v>
      </c>
    </row>
    <row r="8" spans="1:25" s="55" customFormat="1" ht="12.75" customHeight="1">
      <c r="A8" s="74">
        <v>4</v>
      </c>
      <c r="B8" s="75" t="s">
        <v>295</v>
      </c>
      <c r="C8" s="79" t="s">
        <v>296</v>
      </c>
      <c r="D8" s="154">
        <v>0</v>
      </c>
      <c r="E8" s="154">
        <v>0</v>
      </c>
      <c r="F8" s="154">
        <v>0</v>
      </c>
      <c r="G8" s="154">
        <v>0</v>
      </c>
      <c r="H8" s="154">
        <v>0</v>
      </c>
      <c r="I8" s="154">
        <v>0</v>
      </c>
      <c r="J8" s="154">
        <v>0</v>
      </c>
      <c r="K8" s="154">
        <v>0</v>
      </c>
      <c r="L8" s="154">
        <v>0</v>
      </c>
      <c r="M8" s="154">
        <v>0</v>
      </c>
      <c r="N8" s="154">
        <v>0</v>
      </c>
      <c r="O8" s="154">
        <v>0</v>
      </c>
      <c r="P8" s="154">
        <v>0</v>
      </c>
      <c r="Q8" s="154">
        <v>0</v>
      </c>
      <c r="R8" s="154">
        <v>0</v>
      </c>
      <c r="S8" s="154">
        <v>0</v>
      </c>
      <c r="T8" s="154">
        <v>0</v>
      </c>
      <c r="U8" s="154">
        <v>0</v>
      </c>
      <c r="V8" s="154">
        <v>0</v>
      </c>
      <c r="W8" s="154">
        <v>0</v>
      </c>
      <c r="X8" s="154">
        <v>0</v>
      </c>
    </row>
    <row r="9" spans="1:25" s="55" customFormat="1" ht="12.75" customHeight="1">
      <c r="A9" s="74">
        <v>5</v>
      </c>
      <c r="B9" s="75" t="s">
        <v>297</v>
      </c>
      <c r="C9" s="81" t="s">
        <v>298</v>
      </c>
      <c r="D9" s="154">
        <v>0</v>
      </c>
      <c r="E9" s="154">
        <v>0</v>
      </c>
      <c r="F9" s="154">
        <v>0</v>
      </c>
      <c r="G9" s="154">
        <v>0</v>
      </c>
      <c r="H9" s="154">
        <v>0</v>
      </c>
      <c r="I9" s="154">
        <v>0</v>
      </c>
      <c r="J9" s="154">
        <v>0</v>
      </c>
      <c r="K9" s="154">
        <v>0</v>
      </c>
      <c r="L9" s="154">
        <v>0</v>
      </c>
      <c r="M9" s="154">
        <v>0</v>
      </c>
      <c r="N9" s="154">
        <v>0</v>
      </c>
      <c r="O9" s="154">
        <v>0</v>
      </c>
      <c r="P9" s="154">
        <v>0</v>
      </c>
      <c r="Q9" s="154">
        <v>0</v>
      </c>
      <c r="R9" s="154">
        <v>0</v>
      </c>
      <c r="S9" s="154">
        <v>0</v>
      </c>
      <c r="T9" s="154">
        <v>0</v>
      </c>
      <c r="U9" s="154">
        <v>0</v>
      </c>
      <c r="V9" s="154">
        <v>0</v>
      </c>
      <c r="W9" s="154">
        <v>0</v>
      </c>
      <c r="X9" s="154">
        <v>0</v>
      </c>
    </row>
    <row r="10" spans="1:25" s="55" customFormat="1" ht="12.75" customHeight="1">
      <c r="A10" s="74">
        <v>6</v>
      </c>
      <c r="B10" s="75" t="s">
        <v>299</v>
      </c>
      <c r="C10" s="82" t="s">
        <v>300</v>
      </c>
      <c r="D10" s="154">
        <v>0</v>
      </c>
      <c r="E10" s="154">
        <v>0</v>
      </c>
      <c r="F10" s="154">
        <v>0</v>
      </c>
      <c r="G10" s="154">
        <v>0</v>
      </c>
      <c r="H10" s="154">
        <v>0</v>
      </c>
      <c r="I10" s="154">
        <v>0</v>
      </c>
      <c r="J10" s="154">
        <v>0</v>
      </c>
      <c r="K10" s="154">
        <v>0</v>
      </c>
      <c r="L10" s="154">
        <v>0</v>
      </c>
      <c r="M10" s="154">
        <v>0</v>
      </c>
      <c r="N10" s="154">
        <v>0</v>
      </c>
      <c r="O10" s="154">
        <v>0</v>
      </c>
      <c r="P10" s="154">
        <v>0</v>
      </c>
      <c r="Q10" s="154">
        <v>0</v>
      </c>
      <c r="R10" s="154">
        <v>0</v>
      </c>
      <c r="S10" s="154">
        <v>0</v>
      </c>
      <c r="T10" s="154">
        <v>0</v>
      </c>
      <c r="U10" s="154">
        <v>0</v>
      </c>
      <c r="V10" s="154">
        <v>0</v>
      </c>
      <c r="W10" s="154">
        <v>0</v>
      </c>
      <c r="X10" s="154">
        <v>0</v>
      </c>
    </row>
    <row r="11" spans="1:25" s="55" customFormat="1" ht="12.75" customHeight="1">
      <c r="A11" s="74">
        <v>7</v>
      </c>
      <c r="B11" s="75" t="s">
        <v>301</v>
      </c>
      <c r="C11" s="79" t="s">
        <v>302</v>
      </c>
      <c r="D11" s="154">
        <v>0</v>
      </c>
      <c r="E11" s="154">
        <v>0</v>
      </c>
      <c r="F11" s="154">
        <v>0</v>
      </c>
      <c r="G11" s="154">
        <v>0</v>
      </c>
      <c r="H11" s="154">
        <v>0</v>
      </c>
      <c r="I11" s="154">
        <v>0</v>
      </c>
      <c r="J11" s="154">
        <v>0</v>
      </c>
      <c r="K11" s="154">
        <v>0</v>
      </c>
      <c r="L11" s="154">
        <v>0</v>
      </c>
      <c r="M11" s="154">
        <v>0</v>
      </c>
      <c r="N11" s="154">
        <v>0</v>
      </c>
      <c r="O11" s="154">
        <v>0</v>
      </c>
      <c r="P11" s="154">
        <v>0</v>
      </c>
      <c r="Q11" s="154">
        <v>0</v>
      </c>
      <c r="R11" s="154">
        <v>0</v>
      </c>
      <c r="S11" s="154">
        <v>0</v>
      </c>
      <c r="T11" s="154">
        <v>0</v>
      </c>
      <c r="U11" s="154">
        <v>0</v>
      </c>
      <c r="V11" s="154">
        <v>0</v>
      </c>
      <c r="W11" s="154">
        <v>0</v>
      </c>
      <c r="X11" s="154">
        <v>0</v>
      </c>
    </row>
    <row r="12" spans="1:25" s="55" customFormat="1" ht="12.75" customHeight="1">
      <c r="A12" s="74">
        <v>8</v>
      </c>
      <c r="B12" s="75" t="s">
        <v>303</v>
      </c>
      <c r="C12" s="79" t="s">
        <v>304</v>
      </c>
      <c r="D12" s="154">
        <v>0</v>
      </c>
      <c r="E12" s="154">
        <v>0</v>
      </c>
      <c r="F12" s="154">
        <v>0</v>
      </c>
      <c r="G12" s="154">
        <v>0</v>
      </c>
      <c r="H12" s="154">
        <v>0</v>
      </c>
      <c r="I12" s="154">
        <v>0</v>
      </c>
      <c r="J12" s="154">
        <v>0</v>
      </c>
      <c r="K12" s="154">
        <v>0</v>
      </c>
      <c r="L12" s="154">
        <v>0</v>
      </c>
      <c r="M12" s="154">
        <v>0</v>
      </c>
      <c r="N12" s="154">
        <v>0</v>
      </c>
      <c r="O12" s="154">
        <v>0</v>
      </c>
      <c r="P12" s="154">
        <v>0</v>
      </c>
      <c r="Q12" s="154">
        <v>0</v>
      </c>
      <c r="R12" s="154">
        <v>0</v>
      </c>
      <c r="S12" s="154">
        <v>0</v>
      </c>
      <c r="T12" s="154">
        <v>0</v>
      </c>
      <c r="U12" s="154">
        <v>0</v>
      </c>
      <c r="V12" s="154">
        <v>0</v>
      </c>
      <c r="W12" s="154">
        <v>0</v>
      </c>
      <c r="X12" s="154">
        <v>0</v>
      </c>
    </row>
    <row r="13" spans="1:25" s="55" customFormat="1" ht="12.75" customHeight="1">
      <c r="A13" s="74">
        <v>9</v>
      </c>
      <c r="B13" s="75" t="s">
        <v>305</v>
      </c>
      <c r="C13" s="83" t="s">
        <v>306</v>
      </c>
      <c r="D13" s="154">
        <v>2067.4393428430999</v>
      </c>
      <c r="E13" s="154">
        <v>2000.3010389462002</v>
      </c>
      <c r="F13" s="154">
        <v>1586.1772972959702</v>
      </c>
      <c r="G13" s="154">
        <v>1692.4836199475201</v>
      </c>
      <c r="H13" s="154">
        <v>1380.63329511335</v>
      </c>
      <c r="I13" s="154">
        <v>844.47526722998998</v>
      </c>
      <c r="J13" s="154">
        <v>753.24664388050996</v>
      </c>
      <c r="K13" s="154">
        <v>829.43921503818001</v>
      </c>
      <c r="L13" s="154">
        <v>895.83783339999991</v>
      </c>
      <c r="M13" s="154">
        <v>854.1929682</v>
      </c>
      <c r="N13" s="154">
        <v>705.18384491999996</v>
      </c>
      <c r="O13" s="154">
        <v>530.68425364000007</v>
      </c>
      <c r="P13" s="154">
        <v>462.98175769919999</v>
      </c>
      <c r="Q13" s="154">
        <v>471.83588097999996</v>
      </c>
      <c r="R13" s="154">
        <v>343.01852667245998</v>
      </c>
      <c r="S13" s="154">
        <v>305.93295374053002</v>
      </c>
      <c r="T13" s="154">
        <v>253.51576572911998</v>
      </c>
      <c r="U13" s="154">
        <v>229.92515719638999</v>
      </c>
      <c r="V13" s="154">
        <v>246.42456000000001</v>
      </c>
      <c r="W13" s="154">
        <v>225.23623999999998</v>
      </c>
      <c r="X13" s="154">
        <v>245.60011</v>
      </c>
    </row>
    <row r="14" spans="1:25" s="55" customFormat="1" ht="12.75" customHeight="1">
      <c r="A14" s="74">
        <v>10</v>
      </c>
      <c r="B14" s="75" t="s">
        <v>307</v>
      </c>
      <c r="C14" s="79" t="s">
        <v>308</v>
      </c>
      <c r="D14" s="154">
        <v>0</v>
      </c>
      <c r="E14" s="154">
        <v>0</v>
      </c>
      <c r="F14" s="154">
        <v>0</v>
      </c>
      <c r="G14" s="154">
        <v>0</v>
      </c>
      <c r="H14" s="154">
        <v>0</v>
      </c>
      <c r="I14" s="154">
        <v>0</v>
      </c>
      <c r="J14" s="154">
        <v>0</v>
      </c>
      <c r="K14" s="154">
        <v>0</v>
      </c>
      <c r="L14" s="154">
        <v>0</v>
      </c>
      <c r="M14" s="154">
        <v>0</v>
      </c>
      <c r="N14" s="154">
        <v>0</v>
      </c>
      <c r="O14" s="154">
        <v>0</v>
      </c>
      <c r="P14" s="154">
        <v>0</v>
      </c>
      <c r="Q14" s="154">
        <v>0</v>
      </c>
      <c r="R14" s="154">
        <v>0</v>
      </c>
      <c r="S14" s="154">
        <v>0</v>
      </c>
      <c r="T14" s="154">
        <v>0</v>
      </c>
      <c r="U14" s="154">
        <v>0</v>
      </c>
      <c r="V14" s="154">
        <v>0</v>
      </c>
      <c r="W14" s="154">
        <v>0</v>
      </c>
      <c r="X14" s="154">
        <v>0</v>
      </c>
    </row>
    <row r="15" spans="1:25" s="55" customFormat="1" ht="12.75" customHeight="1">
      <c r="A15" s="74">
        <v>11</v>
      </c>
      <c r="B15" s="75" t="s">
        <v>309</v>
      </c>
      <c r="C15" s="79" t="s">
        <v>310</v>
      </c>
      <c r="D15" s="154">
        <v>0</v>
      </c>
      <c r="E15" s="154">
        <v>0</v>
      </c>
      <c r="F15" s="154">
        <v>0</v>
      </c>
      <c r="G15" s="154">
        <v>0</v>
      </c>
      <c r="H15" s="154">
        <v>0</v>
      </c>
      <c r="I15" s="154">
        <v>0</v>
      </c>
      <c r="J15" s="154">
        <v>0</v>
      </c>
      <c r="K15" s="154">
        <v>0</v>
      </c>
      <c r="L15" s="154">
        <v>0</v>
      </c>
      <c r="M15" s="154">
        <v>0</v>
      </c>
      <c r="N15" s="154">
        <v>0</v>
      </c>
      <c r="O15" s="154">
        <v>0</v>
      </c>
      <c r="P15" s="154">
        <v>0</v>
      </c>
      <c r="Q15" s="154">
        <v>0</v>
      </c>
      <c r="R15" s="154">
        <v>0</v>
      </c>
      <c r="S15" s="154">
        <v>0</v>
      </c>
      <c r="T15" s="154">
        <v>0</v>
      </c>
      <c r="U15" s="154">
        <v>0</v>
      </c>
      <c r="V15" s="154">
        <v>0</v>
      </c>
      <c r="W15" s="154">
        <v>0</v>
      </c>
      <c r="X15" s="154">
        <v>0</v>
      </c>
    </row>
    <row r="16" spans="1:25" s="55" customFormat="1" ht="12.75" customHeight="1">
      <c r="A16" s="74">
        <v>12</v>
      </c>
      <c r="B16" s="75" t="s">
        <v>311</v>
      </c>
      <c r="C16" s="79" t="s">
        <v>312</v>
      </c>
      <c r="D16" s="154">
        <v>0</v>
      </c>
      <c r="E16" s="154">
        <v>0</v>
      </c>
      <c r="F16" s="154">
        <v>0</v>
      </c>
      <c r="G16" s="154">
        <v>0</v>
      </c>
      <c r="H16" s="154">
        <v>0</v>
      </c>
      <c r="I16" s="154">
        <v>0</v>
      </c>
      <c r="J16" s="154">
        <v>0</v>
      </c>
      <c r="K16" s="154">
        <v>0</v>
      </c>
      <c r="L16" s="154">
        <v>0</v>
      </c>
      <c r="M16" s="154">
        <v>0</v>
      </c>
      <c r="N16" s="154">
        <v>0</v>
      </c>
      <c r="O16" s="154">
        <v>0</v>
      </c>
      <c r="P16" s="154">
        <v>0</v>
      </c>
      <c r="Q16" s="154">
        <v>0</v>
      </c>
      <c r="R16" s="154">
        <v>0</v>
      </c>
      <c r="S16" s="154">
        <v>0</v>
      </c>
      <c r="T16" s="154">
        <v>0</v>
      </c>
      <c r="U16" s="154">
        <v>0</v>
      </c>
      <c r="V16" s="154">
        <v>0</v>
      </c>
      <c r="W16" s="154">
        <v>0</v>
      </c>
      <c r="X16" s="154">
        <v>0</v>
      </c>
    </row>
    <row r="17" spans="1:24" s="55" customFormat="1" ht="12.75" customHeight="1">
      <c r="A17" s="74">
        <v>13</v>
      </c>
      <c r="B17" s="75" t="s">
        <v>313</v>
      </c>
      <c r="C17" s="79" t="s">
        <v>314</v>
      </c>
      <c r="D17" s="154">
        <v>0</v>
      </c>
      <c r="E17" s="154">
        <v>0</v>
      </c>
      <c r="F17" s="154">
        <v>0</v>
      </c>
      <c r="G17" s="154">
        <v>0</v>
      </c>
      <c r="H17" s="154">
        <v>0</v>
      </c>
      <c r="I17" s="154">
        <v>0</v>
      </c>
      <c r="J17" s="154">
        <v>0</v>
      </c>
      <c r="K17" s="154">
        <v>0</v>
      </c>
      <c r="L17" s="154">
        <v>0</v>
      </c>
      <c r="M17" s="154">
        <v>0</v>
      </c>
      <c r="N17" s="154">
        <v>0</v>
      </c>
      <c r="O17" s="154">
        <v>0</v>
      </c>
      <c r="P17" s="154">
        <v>0</v>
      </c>
      <c r="Q17" s="154">
        <v>0</v>
      </c>
      <c r="R17" s="154">
        <v>0</v>
      </c>
      <c r="S17" s="154">
        <v>0</v>
      </c>
      <c r="T17" s="154">
        <v>0</v>
      </c>
      <c r="U17" s="154">
        <v>0</v>
      </c>
      <c r="V17" s="154">
        <v>0</v>
      </c>
      <c r="W17" s="154">
        <v>0</v>
      </c>
      <c r="X17" s="154">
        <v>0</v>
      </c>
    </row>
    <row r="18" spans="1:24" s="55" customFormat="1" ht="12.75" customHeight="1">
      <c r="A18" s="74">
        <v>14</v>
      </c>
      <c r="B18" s="75" t="s">
        <v>315</v>
      </c>
      <c r="C18" s="79" t="s">
        <v>316</v>
      </c>
      <c r="D18" s="154">
        <v>0</v>
      </c>
      <c r="E18" s="154">
        <v>0</v>
      </c>
      <c r="F18" s="154">
        <v>0</v>
      </c>
      <c r="G18" s="154">
        <v>0</v>
      </c>
      <c r="H18" s="154">
        <v>0</v>
      </c>
      <c r="I18" s="154">
        <v>0</v>
      </c>
      <c r="J18" s="154">
        <v>0</v>
      </c>
      <c r="K18" s="154">
        <v>0</v>
      </c>
      <c r="L18" s="154">
        <v>0</v>
      </c>
      <c r="M18" s="154">
        <v>0</v>
      </c>
      <c r="N18" s="154">
        <v>0</v>
      </c>
      <c r="O18" s="154">
        <v>0</v>
      </c>
      <c r="P18" s="154">
        <v>0</v>
      </c>
      <c r="Q18" s="154">
        <v>0</v>
      </c>
      <c r="R18" s="154">
        <v>0</v>
      </c>
      <c r="S18" s="154">
        <v>0</v>
      </c>
      <c r="T18" s="154">
        <v>0</v>
      </c>
      <c r="U18" s="154">
        <v>0</v>
      </c>
      <c r="V18" s="154">
        <v>0</v>
      </c>
      <c r="W18" s="154">
        <v>0</v>
      </c>
      <c r="X18" s="154">
        <v>0</v>
      </c>
    </row>
    <row r="19" spans="1:24" s="55" customFormat="1" ht="12.75" customHeight="1">
      <c r="A19" s="74">
        <v>15</v>
      </c>
      <c r="B19" s="75" t="s">
        <v>317</v>
      </c>
      <c r="C19" s="79" t="s">
        <v>318</v>
      </c>
      <c r="D19" s="154">
        <v>0</v>
      </c>
      <c r="E19" s="154">
        <v>0</v>
      </c>
      <c r="F19" s="154">
        <v>0</v>
      </c>
      <c r="G19" s="154">
        <v>0</v>
      </c>
      <c r="H19" s="154">
        <v>0</v>
      </c>
      <c r="I19" s="154">
        <v>0</v>
      </c>
      <c r="J19" s="154">
        <v>0</v>
      </c>
      <c r="K19" s="154">
        <v>0</v>
      </c>
      <c r="L19" s="154">
        <v>0</v>
      </c>
      <c r="M19" s="154">
        <v>0</v>
      </c>
      <c r="N19" s="154">
        <v>0</v>
      </c>
      <c r="O19" s="154">
        <v>0</v>
      </c>
      <c r="P19" s="154">
        <v>0</v>
      </c>
      <c r="Q19" s="154">
        <v>0</v>
      </c>
      <c r="R19" s="154">
        <v>0</v>
      </c>
      <c r="S19" s="154">
        <v>0</v>
      </c>
      <c r="T19" s="154">
        <v>0</v>
      </c>
      <c r="U19" s="154">
        <v>0</v>
      </c>
      <c r="V19" s="154">
        <v>0</v>
      </c>
      <c r="W19" s="154">
        <v>0</v>
      </c>
      <c r="X19" s="154">
        <v>0</v>
      </c>
    </row>
    <row r="20" spans="1:24" s="55" customFormat="1" ht="12.75" customHeight="1">
      <c r="A20" s="74">
        <v>16</v>
      </c>
      <c r="B20" s="75" t="s">
        <v>319</v>
      </c>
      <c r="C20" s="84" t="s">
        <v>320</v>
      </c>
      <c r="D20" s="154">
        <v>0</v>
      </c>
      <c r="E20" s="154">
        <v>0</v>
      </c>
      <c r="F20" s="154">
        <v>0</v>
      </c>
      <c r="G20" s="154">
        <v>0</v>
      </c>
      <c r="H20" s="154">
        <v>0</v>
      </c>
      <c r="I20" s="154">
        <v>0</v>
      </c>
      <c r="J20" s="154">
        <v>0</v>
      </c>
      <c r="K20" s="154">
        <v>0</v>
      </c>
      <c r="L20" s="154">
        <v>0</v>
      </c>
      <c r="M20" s="154">
        <v>0</v>
      </c>
      <c r="N20" s="154">
        <v>0</v>
      </c>
      <c r="O20" s="154">
        <v>0</v>
      </c>
      <c r="P20" s="154">
        <v>0</v>
      </c>
      <c r="Q20" s="154">
        <v>0</v>
      </c>
      <c r="R20" s="154">
        <v>0</v>
      </c>
      <c r="S20" s="154">
        <v>0</v>
      </c>
      <c r="T20" s="154">
        <v>0</v>
      </c>
      <c r="U20" s="154">
        <v>0</v>
      </c>
      <c r="V20" s="154">
        <v>0</v>
      </c>
      <c r="W20" s="154">
        <v>0</v>
      </c>
      <c r="X20" s="154">
        <v>0</v>
      </c>
    </row>
    <row r="21" spans="1:24" s="55" customFormat="1" ht="12.75" customHeight="1">
      <c r="A21" s="74">
        <v>17</v>
      </c>
      <c r="B21" s="75" t="s">
        <v>321</v>
      </c>
      <c r="C21" s="85" t="s">
        <v>322</v>
      </c>
      <c r="D21" s="154">
        <v>0</v>
      </c>
      <c r="E21" s="154">
        <v>0</v>
      </c>
      <c r="F21" s="154">
        <v>0</v>
      </c>
      <c r="G21" s="154">
        <v>0</v>
      </c>
      <c r="H21" s="154">
        <v>0</v>
      </c>
      <c r="I21" s="154">
        <v>0</v>
      </c>
      <c r="J21" s="154">
        <v>0</v>
      </c>
      <c r="K21" s="154">
        <v>0</v>
      </c>
      <c r="L21" s="154">
        <v>0</v>
      </c>
      <c r="M21" s="154">
        <v>0</v>
      </c>
      <c r="N21" s="154">
        <v>0</v>
      </c>
      <c r="O21" s="154">
        <v>0</v>
      </c>
      <c r="P21" s="154">
        <v>0</v>
      </c>
      <c r="Q21" s="154">
        <v>0</v>
      </c>
      <c r="R21" s="154">
        <v>0</v>
      </c>
      <c r="S21" s="154">
        <v>0</v>
      </c>
      <c r="T21" s="154">
        <v>0</v>
      </c>
      <c r="U21" s="154">
        <v>0</v>
      </c>
      <c r="V21" s="154">
        <v>0</v>
      </c>
      <c r="W21" s="154">
        <v>0</v>
      </c>
      <c r="X21" s="154">
        <v>0</v>
      </c>
    </row>
    <row r="22" spans="1:24" s="55" customFormat="1" ht="12.75" customHeight="1">
      <c r="A22" s="74">
        <v>18</v>
      </c>
      <c r="B22" s="75" t="s">
        <v>323</v>
      </c>
      <c r="C22" s="79" t="s">
        <v>324</v>
      </c>
      <c r="D22" s="154">
        <v>0</v>
      </c>
      <c r="E22" s="154">
        <v>0</v>
      </c>
      <c r="F22" s="154">
        <v>0</v>
      </c>
      <c r="G22" s="154">
        <v>0</v>
      </c>
      <c r="H22" s="154">
        <v>0</v>
      </c>
      <c r="I22" s="154">
        <v>0</v>
      </c>
      <c r="J22" s="154">
        <v>0</v>
      </c>
      <c r="K22" s="154">
        <v>0</v>
      </c>
      <c r="L22" s="154">
        <v>0</v>
      </c>
      <c r="M22" s="154">
        <v>0</v>
      </c>
      <c r="N22" s="154">
        <v>0</v>
      </c>
      <c r="O22" s="154">
        <v>0</v>
      </c>
      <c r="P22" s="154">
        <v>0</v>
      </c>
      <c r="Q22" s="154">
        <v>0</v>
      </c>
      <c r="R22" s="154">
        <v>0</v>
      </c>
      <c r="S22" s="154">
        <v>0</v>
      </c>
      <c r="T22" s="154">
        <v>0</v>
      </c>
      <c r="U22" s="154">
        <v>0</v>
      </c>
      <c r="V22" s="154">
        <v>0</v>
      </c>
      <c r="W22" s="154">
        <v>0</v>
      </c>
      <c r="X22" s="154">
        <v>0</v>
      </c>
    </row>
    <row r="23" spans="1:24" s="55" customFormat="1" ht="12.75" customHeight="1">
      <c r="A23" s="74">
        <v>19</v>
      </c>
      <c r="B23" s="75" t="s">
        <v>325</v>
      </c>
      <c r="C23" s="79" t="s">
        <v>326</v>
      </c>
      <c r="D23" s="154">
        <v>0</v>
      </c>
      <c r="E23" s="154">
        <v>0</v>
      </c>
      <c r="F23" s="154">
        <v>0</v>
      </c>
      <c r="G23" s="154">
        <v>0</v>
      </c>
      <c r="H23" s="154">
        <v>0</v>
      </c>
      <c r="I23" s="154">
        <v>0</v>
      </c>
      <c r="J23" s="154">
        <v>0</v>
      </c>
      <c r="K23" s="154">
        <v>0</v>
      </c>
      <c r="L23" s="154">
        <v>0</v>
      </c>
      <c r="M23" s="154">
        <v>0</v>
      </c>
      <c r="N23" s="154">
        <v>0</v>
      </c>
      <c r="O23" s="154">
        <v>0</v>
      </c>
      <c r="P23" s="154">
        <v>0</v>
      </c>
      <c r="Q23" s="154">
        <v>0</v>
      </c>
      <c r="R23" s="154">
        <v>0</v>
      </c>
      <c r="S23" s="154">
        <v>0</v>
      </c>
      <c r="T23" s="154">
        <v>0</v>
      </c>
      <c r="U23" s="154">
        <v>0</v>
      </c>
      <c r="V23" s="154">
        <v>0</v>
      </c>
      <c r="W23" s="154">
        <v>0</v>
      </c>
      <c r="X23" s="154">
        <v>0</v>
      </c>
    </row>
    <row r="24" spans="1:24" s="55" customFormat="1" ht="12.75" customHeight="1">
      <c r="A24" s="74">
        <v>20</v>
      </c>
      <c r="B24" s="75" t="s">
        <v>327</v>
      </c>
      <c r="C24" s="79" t="s">
        <v>328</v>
      </c>
      <c r="D24" s="154">
        <v>0</v>
      </c>
      <c r="E24" s="154">
        <v>0</v>
      </c>
      <c r="F24" s="154">
        <v>0</v>
      </c>
      <c r="G24" s="154">
        <v>0</v>
      </c>
      <c r="H24" s="154">
        <v>0</v>
      </c>
      <c r="I24" s="154">
        <v>0</v>
      </c>
      <c r="J24" s="154">
        <v>0</v>
      </c>
      <c r="K24" s="154">
        <v>0</v>
      </c>
      <c r="L24" s="154">
        <v>0</v>
      </c>
      <c r="M24" s="154">
        <v>0</v>
      </c>
      <c r="N24" s="154">
        <v>0</v>
      </c>
      <c r="O24" s="154">
        <v>0</v>
      </c>
      <c r="P24" s="154">
        <v>0</v>
      </c>
      <c r="Q24" s="154">
        <v>0</v>
      </c>
      <c r="R24" s="154">
        <v>0</v>
      </c>
      <c r="S24" s="154">
        <v>0</v>
      </c>
      <c r="T24" s="154">
        <v>0</v>
      </c>
      <c r="U24" s="154">
        <v>0</v>
      </c>
      <c r="V24" s="154">
        <v>0</v>
      </c>
      <c r="W24" s="154">
        <v>0</v>
      </c>
      <c r="X24" s="154">
        <v>0</v>
      </c>
    </row>
    <row r="25" spans="1:24" s="55" customFormat="1" ht="12.75" customHeight="1">
      <c r="A25" s="74">
        <v>21</v>
      </c>
      <c r="B25" s="75" t="s">
        <v>329</v>
      </c>
      <c r="C25" s="79" t="s">
        <v>330</v>
      </c>
      <c r="D25" s="154">
        <v>0</v>
      </c>
      <c r="E25" s="154">
        <v>0</v>
      </c>
      <c r="F25" s="154">
        <v>0</v>
      </c>
      <c r="G25" s="154">
        <v>0</v>
      </c>
      <c r="H25" s="154">
        <v>0</v>
      </c>
      <c r="I25" s="154">
        <v>0</v>
      </c>
      <c r="J25" s="154">
        <v>0</v>
      </c>
      <c r="K25" s="154">
        <v>0</v>
      </c>
      <c r="L25" s="154">
        <v>0</v>
      </c>
      <c r="M25" s="154">
        <v>0</v>
      </c>
      <c r="N25" s="154">
        <v>0</v>
      </c>
      <c r="O25" s="154">
        <v>0</v>
      </c>
      <c r="P25" s="154">
        <v>0</v>
      </c>
      <c r="Q25" s="154">
        <v>0</v>
      </c>
      <c r="R25" s="154">
        <v>0</v>
      </c>
      <c r="S25" s="154">
        <v>0</v>
      </c>
      <c r="T25" s="154">
        <v>0</v>
      </c>
      <c r="U25" s="154">
        <v>0</v>
      </c>
      <c r="V25" s="154">
        <v>0</v>
      </c>
      <c r="W25" s="154">
        <v>0</v>
      </c>
      <c r="X25" s="154">
        <v>0</v>
      </c>
    </row>
    <row r="26" spans="1:24" s="55" customFormat="1" ht="12.75" customHeight="1">
      <c r="A26" s="74">
        <v>22</v>
      </c>
      <c r="B26" s="75" t="s">
        <v>331</v>
      </c>
      <c r="C26" s="85" t="s">
        <v>332</v>
      </c>
      <c r="D26" s="154">
        <v>0</v>
      </c>
      <c r="E26" s="154">
        <v>0</v>
      </c>
      <c r="F26" s="154">
        <v>0</v>
      </c>
      <c r="G26" s="154">
        <v>0</v>
      </c>
      <c r="H26" s="154">
        <v>0</v>
      </c>
      <c r="I26" s="154">
        <v>0</v>
      </c>
      <c r="J26" s="154">
        <v>0</v>
      </c>
      <c r="K26" s="154">
        <v>0</v>
      </c>
      <c r="L26" s="154">
        <v>0</v>
      </c>
      <c r="M26" s="154">
        <v>0</v>
      </c>
      <c r="N26" s="154">
        <v>0</v>
      </c>
      <c r="O26" s="154">
        <v>0</v>
      </c>
      <c r="P26" s="154">
        <v>0</v>
      </c>
      <c r="Q26" s="154">
        <v>0</v>
      </c>
      <c r="R26" s="154">
        <v>0</v>
      </c>
      <c r="S26" s="154">
        <v>0</v>
      </c>
      <c r="T26" s="154">
        <v>0</v>
      </c>
      <c r="U26" s="154">
        <v>0</v>
      </c>
      <c r="V26" s="154">
        <v>0</v>
      </c>
      <c r="W26" s="154">
        <v>0</v>
      </c>
      <c r="X26" s="154">
        <v>0</v>
      </c>
    </row>
    <row r="27" spans="1:24" s="55" customFormat="1" ht="12.75" customHeight="1">
      <c r="A27" s="74">
        <v>23</v>
      </c>
      <c r="B27" s="75" t="s">
        <v>333</v>
      </c>
      <c r="C27" s="85" t="s">
        <v>334</v>
      </c>
      <c r="D27" s="154">
        <v>0</v>
      </c>
      <c r="E27" s="154">
        <v>0</v>
      </c>
      <c r="F27" s="154">
        <v>0</v>
      </c>
      <c r="G27" s="154">
        <v>0</v>
      </c>
      <c r="H27" s="154">
        <v>0</v>
      </c>
      <c r="I27" s="154">
        <v>0</v>
      </c>
      <c r="J27" s="154">
        <v>0</v>
      </c>
      <c r="K27" s="154">
        <v>0</v>
      </c>
      <c r="L27" s="154">
        <v>0</v>
      </c>
      <c r="M27" s="154">
        <v>0</v>
      </c>
      <c r="N27" s="154">
        <v>0</v>
      </c>
      <c r="O27" s="154">
        <v>0</v>
      </c>
      <c r="P27" s="154">
        <v>0</v>
      </c>
      <c r="Q27" s="154">
        <v>0</v>
      </c>
      <c r="R27" s="154">
        <v>0</v>
      </c>
      <c r="S27" s="154">
        <v>0</v>
      </c>
      <c r="T27" s="154">
        <v>0</v>
      </c>
      <c r="U27" s="154">
        <v>0</v>
      </c>
      <c r="V27" s="154">
        <v>0</v>
      </c>
      <c r="W27" s="154">
        <v>0</v>
      </c>
      <c r="X27" s="154">
        <v>0</v>
      </c>
    </row>
    <row r="28" spans="1:24" s="55" customFormat="1" ht="12.75" customHeight="1">
      <c r="A28" s="74">
        <v>24</v>
      </c>
      <c r="B28" s="75" t="s">
        <v>335</v>
      </c>
      <c r="C28" s="79" t="s">
        <v>336</v>
      </c>
      <c r="D28" s="154">
        <v>1800.71</v>
      </c>
      <c r="E28" s="154">
        <v>1707.22</v>
      </c>
      <c r="F28" s="154">
        <v>1248.45</v>
      </c>
      <c r="G28" s="154">
        <v>1353.5178000000001</v>
      </c>
      <c r="H28" s="154">
        <v>1003.64</v>
      </c>
      <c r="I28" s="154">
        <v>413.28</v>
      </c>
      <c r="J28" s="154">
        <v>431.09119999999996</v>
      </c>
      <c r="K28" s="154">
        <v>500.11899999999997</v>
      </c>
      <c r="L28" s="154">
        <v>551.28879999999992</v>
      </c>
      <c r="M28" s="154">
        <v>517.19119999999998</v>
      </c>
      <c r="N28" s="154">
        <v>391.88043999999996</v>
      </c>
      <c r="O28" s="154">
        <v>218.44649999999999</v>
      </c>
      <c r="P28" s="154">
        <v>224.27536999999998</v>
      </c>
      <c r="Q28" s="154">
        <v>286.86748999999998</v>
      </c>
      <c r="R28" s="154">
        <v>207.0086</v>
      </c>
      <c r="S28" s="154">
        <v>156.78537</v>
      </c>
      <c r="T28" s="154">
        <v>94.93334999999999</v>
      </c>
      <c r="U28" s="154">
        <v>87.284749999999988</v>
      </c>
      <c r="V28" s="154">
        <v>107.66149999999999</v>
      </c>
      <c r="W28" s="154">
        <v>82.501499999999993</v>
      </c>
      <c r="X28" s="154">
        <v>94.901559999999989</v>
      </c>
    </row>
    <row r="29" spans="1:24" s="55" customFormat="1" ht="12.75" customHeight="1">
      <c r="A29" s="74">
        <v>25</v>
      </c>
      <c r="B29" s="75" t="s">
        <v>337</v>
      </c>
      <c r="C29" s="85" t="s">
        <v>338</v>
      </c>
      <c r="D29" s="154">
        <v>0</v>
      </c>
      <c r="E29" s="154">
        <v>0</v>
      </c>
      <c r="F29" s="154">
        <v>0</v>
      </c>
      <c r="G29" s="154">
        <v>0</v>
      </c>
      <c r="H29" s="154">
        <v>0</v>
      </c>
      <c r="I29" s="154">
        <v>0</v>
      </c>
      <c r="J29" s="154">
        <v>0</v>
      </c>
      <c r="K29" s="154">
        <v>0</v>
      </c>
      <c r="L29" s="154">
        <v>0</v>
      </c>
      <c r="M29" s="154">
        <v>0</v>
      </c>
      <c r="N29" s="154">
        <v>0</v>
      </c>
      <c r="O29" s="154">
        <v>0</v>
      </c>
      <c r="P29" s="154">
        <v>0</v>
      </c>
      <c r="Q29" s="154">
        <v>0</v>
      </c>
      <c r="R29" s="154">
        <v>0</v>
      </c>
      <c r="S29" s="154">
        <v>0</v>
      </c>
      <c r="T29" s="154">
        <v>0</v>
      </c>
      <c r="U29" s="154">
        <v>0</v>
      </c>
      <c r="V29" s="154">
        <v>0</v>
      </c>
      <c r="W29" s="154">
        <v>0</v>
      </c>
      <c r="X29" s="154">
        <v>0</v>
      </c>
    </row>
    <row r="30" spans="1:24" s="55" customFormat="1" ht="12.75" customHeight="1">
      <c r="A30" s="74">
        <v>26</v>
      </c>
      <c r="B30" s="75" t="s">
        <v>339</v>
      </c>
      <c r="C30" s="85" t="s">
        <v>340</v>
      </c>
      <c r="D30" s="154">
        <v>1800.71</v>
      </c>
      <c r="E30" s="154">
        <v>1707.22</v>
      </c>
      <c r="F30" s="154">
        <v>1248.45</v>
      </c>
      <c r="G30" s="154">
        <v>1353.5178000000001</v>
      </c>
      <c r="H30" s="154">
        <v>1003.64</v>
      </c>
      <c r="I30" s="154">
        <v>413.28</v>
      </c>
      <c r="J30" s="154">
        <v>431.09119999999996</v>
      </c>
      <c r="K30" s="154">
        <v>500.11899999999997</v>
      </c>
      <c r="L30" s="154">
        <v>551.28879999999992</v>
      </c>
      <c r="M30" s="154">
        <v>517.19119999999998</v>
      </c>
      <c r="N30" s="154">
        <v>391.88043999999996</v>
      </c>
      <c r="O30" s="154">
        <v>218.44649999999999</v>
      </c>
      <c r="P30" s="154">
        <v>224.27536999999998</v>
      </c>
      <c r="Q30" s="154">
        <v>286.86748999999998</v>
      </c>
      <c r="R30" s="154">
        <v>207.0086</v>
      </c>
      <c r="S30" s="154">
        <v>156.78537</v>
      </c>
      <c r="T30" s="154">
        <v>94.93334999999999</v>
      </c>
      <c r="U30" s="154">
        <v>87.284749999999988</v>
      </c>
      <c r="V30" s="154">
        <v>107.66149999999999</v>
      </c>
      <c r="W30" s="154">
        <v>82.501499999999993</v>
      </c>
      <c r="X30" s="154">
        <v>94.901559999999989</v>
      </c>
    </row>
    <row r="31" spans="1:24" s="55" customFormat="1" ht="12.75" customHeight="1">
      <c r="A31" s="74">
        <v>27</v>
      </c>
      <c r="B31" s="75" t="s">
        <v>341</v>
      </c>
      <c r="C31" s="85" t="s">
        <v>342</v>
      </c>
      <c r="D31" s="154">
        <v>0</v>
      </c>
      <c r="E31" s="154">
        <v>0</v>
      </c>
      <c r="F31" s="154">
        <v>0</v>
      </c>
      <c r="G31" s="154">
        <v>0</v>
      </c>
      <c r="H31" s="154">
        <v>0</v>
      </c>
      <c r="I31" s="154">
        <v>0</v>
      </c>
      <c r="J31" s="154">
        <v>0</v>
      </c>
      <c r="K31" s="154">
        <v>0</v>
      </c>
      <c r="L31" s="154">
        <v>0</v>
      </c>
      <c r="M31" s="154">
        <v>0</v>
      </c>
      <c r="N31" s="154">
        <v>0</v>
      </c>
      <c r="O31" s="154">
        <v>0</v>
      </c>
      <c r="P31" s="154">
        <v>0</v>
      </c>
      <c r="Q31" s="154">
        <v>0</v>
      </c>
      <c r="R31" s="154">
        <v>0</v>
      </c>
      <c r="S31" s="154">
        <v>0</v>
      </c>
      <c r="T31" s="154">
        <v>0</v>
      </c>
      <c r="U31" s="154">
        <v>0</v>
      </c>
      <c r="V31" s="154">
        <v>0</v>
      </c>
      <c r="W31" s="154">
        <v>0</v>
      </c>
      <c r="X31" s="154">
        <v>0</v>
      </c>
    </row>
    <row r="32" spans="1:24" s="55" customFormat="1" ht="12.75" customHeight="1">
      <c r="A32" s="74">
        <v>28</v>
      </c>
      <c r="B32" s="75" t="s">
        <v>343</v>
      </c>
      <c r="C32" s="79" t="s">
        <v>344</v>
      </c>
      <c r="D32" s="154">
        <v>0</v>
      </c>
      <c r="E32" s="154">
        <v>0</v>
      </c>
      <c r="F32" s="154">
        <v>0</v>
      </c>
      <c r="G32" s="154">
        <v>0</v>
      </c>
      <c r="H32" s="154">
        <v>0</v>
      </c>
      <c r="I32" s="154">
        <v>0</v>
      </c>
      <c r="J32" s="154">
        <v>0</v>
      </c>
      <c r="K32" s="154">
        <v>0</v>
      </c>
      <c r="L32" s="154">
        <v>0</v>
      </c>
      <c r="M32" s="154">
        <v>0</v>
      </c>
      <c r="N32" s="154">
        <v>0</v>
      </c>
      <c r="O32" s="154">
        <v>0</v>
      </c>
      <c r="P32" s="154">
        <v>0</v>
      </c>
      <c r="Q32" s="154">
        <v>0</v>
      </c>
      <c r="R32" s="154">
        <v>0</v>
      </c>
      <c r="S32" s="154">
        <v>0</v>
      </c>
      <c r="T32" s="154">
        <v>0</v>
      </c>
      <c r="U32" s="154">
        <v>0</v>
      </c>
      <c r="V32" s="154">
        <v>0</v>
      </c>
      <c r="W32" s="154">
        <v>0</v>
      </c>
      <c r="X32" s="154">
        <v>0</v>
      </c>
    </row>
    <row r="33" spans="1:25" s="55" customFormat="1" ht="12.75" customHeight="1">
      <c r="A33" s="74">
        <v>29</v>
      </c>
      <c r="B33" s="75" t="s">
        <v>345</v>
      </c>
      <c r="C33" s="82" t="s">
        <v>346</v>
      </c>
      <c r="D33" s="154">
        <v>266.72934284309997</v>
      </c>
      <c r="E33" s="154">
        <v>293.08103894620001</v>
      </c>
      <c r="F33" s="154">
        <v>337.72729729597006</v>
      </c>
      <c r="G33" s="154">
        <v>338.96581994752</v>
      </c>
      <c r="H33" s="154">
        <v>376.99329511334997</v>
      </c>
      <c r="I33" s="154">
        <v>431.19526722999001</v>
      </c>
      <c r="J33" s="154">
        <v>322.15544388051001</v>
      </c>
      <c r="K33" s="154">
        <v>329.32021503817998</v>
      </c>
      <c r="L33" s="154">
        <v>344.54903339999998</v>
      </c>
      <c r="M33" s="154">
        <v>337.00176820000001</v>
      </c>
      <c r="N33" s="154">
        <v>313.30340491999999</v>
      </c>
      <c r="O33" s="154">
        <v>312.23775364000005</v>
      </c>
      <c r="P33" s="154">
        <v>238.70638769920001</v>
      </c>
      <c r="Q33" s="154">
        <v>184.96839098000001</v>
      </c>
      <c r="R33" s="154">
        <v>136.00992667246001</v>
      </c>
      <c r="S33" s="154">
        <v>149.14758374053</v>
      </c>
      <c r="T33" s="154">
        <v>158.58241572911999</v>
      </c>
      <c r="U33" s="154">
        <v>142.64040719638999</v>
      </c>
      <c r="V33" s="154">
        <v>138.76306000000002</v>
      </c>
      <c r="W33" s="154">
        <v>142.73473999999999</v>
      </c>
      <c r="X33" s="154">
        <v>150.69855000000001</v>
      </c>
    </row>
    <row r="34" spans="1:25" s="55" customFormat="1" ht="12.75" customHeight="1">
      <c r="A34" s="74">
        <v>30</v>
      </c>
      <c r="B34" s="75" t="s">
        <v>347</v>
      </c>
      <c r="C34" s="82" t="s">
        <v>348</v>
      </c>
      <c r="D34" s="154">
        <v>0</v>
      </c>
      <c r="E34" s="154">
        <v>0</v>
      </c>
      <c r="F34" s="154">
        <v>0</v>
      </c>
      <c r="G34" s="154">
        <v>0</v>
      </c>
      <c r="H34" s="154">
        <v>0</v>
      </c>
      <c r="I34" s="154">
        <v>0</v>
      </c>
      <c r="J34" s="154">
        <v>0</v>
      </c>
      <c r="K34" s="154">
        <v>0</v>
      </c>
      <c r="L34" s="154">
        <v>0</v>
      </c>
      <c r="M34" s="154">
        <v>0</v>
      </c>
      <c r="N34" s="154">
        <v>0</v>
      </c>
      <c r="O34" s="154">
        <v>0</v>
      </c>
      <c r="P34" s="154">
        <v>0</v>
      </c>
      <c r="Q34" s="154">
        <v>0</v>
      </c>
      <c r="R34" s="154">
        <v>0</v>
      </c>
      <c r="S34" s="154">
        <v>0</v>
      </c>
      <c r="T34" s="154">
        <v>0</v>
      </c>
      <c r="U34" s="154">
        <v>0</v>
      </c>
      <c r="V34" s="154">
        <v>0</v>
      </c>
      <c r="W34" s="154">
        <v>0</v>
      </c>
      <c r="X34" s="154">
        <v>0</v>
      </c>
    </row>
    <row r="35" spans="1:25" s="55" customFormat="1" ht="12.75" customHeight="1">
      <c r="A35" s="74">
        <v>31</v>
      </c>
      <c r="B35" s="75" t="s">
        <v>349</v>
      </c>
      <c r="C35" s="79" t="s">
        <v>350</v>
      </c>
      <c r="D35" s="154">
        <v>0</v>
      </c>
      <c r="E35" s="154">
        <v>0</v>
      </c>
      <c r="F35" s="154">
        <v>0</v>
      </c>
      <c r="G35" s="154">
        <v>0</v>
      </c>
      <c r="H35" s="154">
        <v>0</v>
      </c>
      <c r="I35" s="154">
        <v>0</v>
      </c>
      <c r="J35" s="154">
        <v>0</v>
      </c>
      <c r="K35" s="154">
        <v>0</v>
      </c>
      <c r="L35" s="154">
        <v>0</v>
      </c>
      <c r="M35" s="154">
        <v>0</v>
      </c>
      <c r="N35" s="154">
        <v>0</v>
      </c>
      <c r="O35" s="154">
        <v>0</v>
      </c>
      <c r="P35" s="154">
        <v>0</v>
      </c>
      <c r="Q35" s="154">
        <v>0</v>
      </c>
      <c r="R35" s="154">
        <v>0</v>
      </c>
      <c r="S35" s="154">
        <v>0</v>
      </c>
      <c r="T35" s="154">
        <v>0</v>
      </c>
      <c r="U35" s="154">
        <v>0</v>
      </c>
      <c r="V35" s="154">
        <v>0</v>
      </c>
      <c r="W35" s="154">
        <v>0</v>
      </c>
      <c r="X35" s="154">
        <v>0</v>
      </c>
    </row>
    <row r="36" spans="1:25" s="55" customFormat="1" ht="12.75" customHeight="1">
      <c r="A36" s="74">
        <v>32</v>
      </c>
      <c r="B36" s="75" t="s">
        <v>351</v>
      </c>
      <c r="C36" s="79" t="s">
        <v>352</v>
      </c>
      <c r="D36" s="154">
        <v>0</v>
      </c>
      <c r="E36" s="154">
        <v>0</v>
      </c>
      <c r="F36" s="154">
        <v>0</v>
      </c>
      <c r="G36" s="154">
        <v>0</v>
      </c>
      <c r="H36" s="154">
        <v>0</v>
      </c>
      <c r="I36" s="154">
        <v>0</v>
      </c>
      <c r="J36" s="154">
        <v>0</v>
      </c>
      <c r="K36" s="154">
        <v>0</v>
      </c>
      <c r="L36" s="154">
        <v>0</v>
      </c>
      <c r="M36" s="154">
        <v>0</v>
      </c>
      <c r="N36" s="154">
        <v>0</v>
      </c>
      <c r="O36" s="154">
        <v>0</v>
      </c>
      <c r="P36" s="154">
        <v>0</v>
      </c>
      <c r="Q36" s="154">
        <v>0</v>
      </c>
      <c r="R36" s="154">
        <v>0</v>
      </c>
      <c r="S36" s="154">
        <v>0</v>
      </c>
      <c r="T36" s="154">
        <v>0</v>
      </c>
      <c r="U36" s="154">
        <v>0</v>
      </c>
      <c r="V36" s="154">
        <v>0</v>
      </c>
      <c r="W36" s="154">
        <v>0</v>
      </c>
      <c r="X36" s="154">
        <v>0</v>
      </c>
    </row>
    <row r="37" spans="1:25" s="55" customFormat="1" ht="12.75" customHeight="1">
      <c r="A37" s="74">
        <v>33</v>
      </c>
      <c r="B37" s="75" t="s">
        <v>353</v>
      </c>
      <c r="C37" s="79" t="s">
        <v>354</v>
      </c>
      <c r="D37" s="154">
        <v>0</v>
      </c>
      <c r="E37" s="154">
        <v>0</v>
      </c>
      <c r="F37" s="154">
        <v>0</v>
      </c>
      <c r="G37" s="154">
        <v>0</v>
      </c>
      <c r="H37" s="154">
        <v>0</v>
      </c>
      <c r="I37" s="154">
        <v>0</v>
      </c>
      <c r="J37" s="154">
        <v>0</v>
      </c>
      <c r="K37" s="154">
        <v>0</v>
      </c>
      <c r="L37" s="154">
        <v>0</v>
      </c>
      <c r="M37" s="154">
        <v>0</v>
      </c>
      <c r="N37" s="154">
        <v>0</v>
      </c>
      <c r="O37" s="154">
        <v>0</v>
      </c>
      <c r="P37" s="154">
        <v>0</v>
      </c>
      <c r="Q37" s="154">
        <v>0</v>
      </c>
      <c r="R37" s="154">
        <v>0</v>
      </c>
      <c r="S37" s="154">
        <v>0</v>
      </c>
      <c r="T37" s="154">
        <v>0</v>
      </c>
      <c r="U37" s="154">
        <v>0</v>
      </c>
      <c r="V37" s="154">
        <v>0</v>
      </c>
      <c r="W37" s="154">
        <v>0</v>
      </c>
      <c r="X37" s="154">
        <v>0</v>
      </c>
    </row>
    <row r="38" spans="1:25" s="87" customFormat="1" ht="12.75" customHeight="1">
      <c r="A38" s="74">
        <v>34</v>
      </c>
      <c r="B38" s="75" t="s">
        <v>355</v>
      </c>
      <c r="C38" s="79" t="s">
        <v>356</v>
      </c>
      <c r="D38" s="154">
        <v>0</v>
      </c>
      <c r="E38" s="154">
        <v>0</v>
      </c>
      <c r="F38" s="154">
        <v>0</v>
      </c>
      <c r="G38" s="154">
        <v>0</v>
      </c>
      <c r="H38" s="154">
        <v>0</v>
      </c>
      <c r="I38" s="154">
        <v>0</v>
      </c>
      <c r="J38" s="154">
        <v>0</v>
      </c>
      <c r="K38" s="154">
        <v>0</v>
      </c>
      <c r="L38" s="154">
        <v>0</v>
      </c>
      <c r="M38" s="154">
        <v>0</v>
      </c>
      <c r="N38" s="154">
        <v>0</v>
      </c>
      <c r="O38" s="154">
        <v>0</v>
      </c>
      <c r="P38" s="154">
        <v>0</v>
      </c>
      <c r="Q38" s="154">
        <v>0</v>
      </c>
      <c r="R38" s="154">
        <v>0</v>
      </c>
      <c r="S38" s="154">
        <v>0</v>
      </c>
      <c r="T38" s="154">
        <v>0</v>
      </c>
      <c r="U38" s="154">
        <v>0</v>
      </c>
      <c r="V38" s="154">
        <v>0</v>
      </c>
      <c r="W38" s="154">
        <v>0</v>
      </c>
      <c r="X38" s="154">
        <v>0</v>
      </c>
      <c r="Y38" s="86"/>
    </row>
    <row r="39" spans="1:25" s="87" customFormat="1" ht="12.75" customHeight="1">
      <c r="A39" s="74">
        <v>35</v>
      </c>
      <c r="B39" s="75" t="s">
        <v>357</v>
      </c>
      <c r="C39" s="79" t="s">
        <v>358</v>
      </c>
      <c r="D39" s="154">
        <v>0</v>
      </c>
      <c r="E39" s="154">
        <v>0</v>
      </c>
      <c r="F39" s="154">
        <v>0</v>
      </c>
      <c r="G39" s="154">
        <v>0</v>
      </c>
      <c r="H39" s="154">
        <v>0</v>
      </c>
      <c r="I39" s="154">
        <v>0</v>
      </c>
      <c r="J39" s="154">
        <v>0</v>
      </c>
      <c r="K39" s="154">
        <v>0</v>
      </c>
      <c r="L39" s="154">
        <v>0</v>
      </c>
      <c r="M39" s="154">
        <v>0</v>
      </c>
      <c r="N39" s="154">
        <v>0</v>
      </c>
      <c r="O39" s="154">
        <v>0</v>
      </c>
      <c r="P39" s="154">
        <v>0</v>
      </c>
      <c r="Q39" s="154">
        <v>0</v>
      </c>
      <c r="R39" s="154">
        <v>0</v>
      </c>
      <c r="S39" s="154">
        <v>0</v>
      </c>
      <c r="T39" s="154">
        <v>0</v>
      </c>
      <c r="U39" s="154">
        <v>0</v>
      </c>
      <c r="V39" s="154">
        <v>0</v>
      </c>
      <c r="W39" s="154">
        <v>0</v>
      </c>
      <c r="X39" s="154">
        <v>0</v>
      </c>
    </row>
    <row r="40" spans="1:25" s="87" customFormat="1" ht="12.75" customHeight="1">
      <c r="A40" s="74">
        <v>36</v>
      </c>
      <c r="B40" s="75" t="s">
        <v>359</v>
      </c>
      <c r="C40" s="83" t="s">
        <v>360</v>
      </c>
      <c r="D40" s="154">
        <v>0</v>
      </c>
      <c r="E40" s="154">
        <v>0</v>
      </c>
      <c r="F40" s="154">
        <v>0</v>
      </c>
      <c r="G40" s="154">
        <v>0</v>
      </c>
      <c r="H40" s="154">
        <v>0</v>
      </c>
      <c r="I40" s="154">
        <v>0</v>
      </c>
      <c r="J40" s="154">
        <v>0</v>
      </c>
      <c r="K40" s="154">
        <v>0</v>
      </c>
      <c r="L40" s="154">
        <v>0</v>
      </c>
      <c r="M40" s="154">
        <v>0</v>
      </c>
      <c r="N40" s="154">
        <v>0</v>
      </c>
      <c r="O40" s="154">
        <v>0</v>
      </c>
      <c r="P40" s="154">
        <v>0</v>
      </c>
      <c r="Q40" s="154">
        <v>0</v>
      </c>
      <c r="R40" s="154">
        <v>0</v>
      </c>
      <c r="S40" s="154">
        <v>0</v>
      </c>
      <c r="T40" s="154">
        <v>0</v>
      </c>
      <c r="U40" s="154">
        <v>0</v>
      </c>
      <c r="V40" s="154">
        <v>0</v>
      </c>
      <c r="W40" s="154">
        <v>0</v>
      </c>
      <c r="X40" s="154">
        <v>0</v>
      </c>
    </row>
    <row r="41" spans="1:25" s="87" customFormat="1" ht="12.75" customHeight="1">
      <c r="A41" s="74">
        <v>37</v>
      </c>
      <c r="B41" s="75" t="s">
        <v>361</v>
      </c>
      <c r="C41" s="79" t="s">
        <v>362</v>
      </c>
      <c r="D41" s="154">
        <v>0</v>
      </c>
      <c r="E41" s="154">
        <v>0</v>
      </c>
      <c r="F41" s="154">
        <v>0</v>
      </c>
      <c r="G41" s="154">
        <v>0</v>
      </c>
      <c r="H41" s="154">
        <v>0</v>
      </c>
      <c r="I41" s="154">
        <v>0</v>
      </c>
      <c r="J41" s="154">
        <v>0</v>
      </c>
      <c r="K41" s="154">
        <v>0</v>
      </c>
      <c r="L41" s="154">
        <v>0</v>
      </c>
      <c r="M41" s="154">
        <v>0</v>
      </c>
      <c r="N41" s="154">
        <v>0</v>
      </c>
      <c r="O41" s="154">
        <v>0</v>
      </c>
      <c r="P41" s="154">
        <v>0</v>
      </c>
      <c r="Q41" s="154">
        <v>0</v>
      </c>
      <c r="R41" s="154">
        <v>0</v>
      </c>
      <c r="S41" s="154">
        <v>0</v>
      </c>
      <c r="T41" s="154">
        <v>0</v>
      </c>
      <c r="U41" s="154">
        <v>0</v>
      </c>
      <c r="V41" s="154">
        <v>0</v>
      </c>
      <c r="W41" s="154">
        <v>0</v>
      </c>
      <c r="X41" s="154">
        <v>0</v>
      </c>
    </row>
    <row r="42" spans="1:25" s="87" customFormat="1" ht="12.75" customHeight="1">
      <c r="A42" s="74">
        <v>38</v>
      </c>
      <c r="B42" s="75" t="s">
        <v>703</v>
      </c>
      <c r="C42" s="79" t="s">
        <v>364</v>
      </c>
      <c r="D42" s="154">
        <v>0</v>
      </c>
      <c r="E42" s="154">
        <v>0</v>
      </c>
      <c r="F42" s="154">
        <v>0</v>
      </c>
      <c r="G42" s="154">
        <v>0</v>
      </c>
      <c r="H42" s="154">
        <v>0</v>
      </c>
      <c r="I42" s="154">
        <v>0</v>
      </c>
      <c r="J42" s="154">
        <v>0</v>
      </c>
      <c r="K42" s="154">
        <v>0</v>
      </c>
      <c r="L42" s="154">
        <v>0</v>
      </c>
      <c r="M42" s="154">
        <v>0</v>
      </c>
      <c r="N42" s="154">
        <v>0</v>
      </c>
      <c r="O42" s="154">
        <v>0</v>
      </c>
      <c r="P42" s="154">
        <v>0</v>
      </c>
      <c r="Q42" s="154">
        <v>0</v>
      </c>
      <c r="R42" s="154">
        <v>0</v>
      </c>
      <c r="S42" s="154">
        <v>0</v>
      </c>
      <c r="T42" s="154">
        <v>0</v>
      </c>
      <c r="U42" s="154">
        <v>0</v>
      </c>
      <c r="V42" s="154">
        <v>0</v>
      </c>
      <c r="W42" s="154">
        <v>0</v>
      </c>
      <c r="X42" s="154">
        <v>0</v>
      </c>
    </row>
    <row r="43" spans="1:25" s="88" customFormat="1" ht="12.75" customHeight="1">
      <c r="A43" s="74">
        <v>39</v>
      </c>
      <c r="B43" s="75" t="s">
        <v>365</v>
      </c>
      <c r="C43" s="83" t="s">
        <v>366</v>
      </c>
      <c r="D43" s="154">
        <v>19.91118524178</v>
      </c>
      <c r="E43" s="154">
        <v>42.881855978265762</v>
      </c>
      <c r="F43" s="154">
        <v>69.332538443092545</v>
      </c>
      <c r="G43" s="154">
        <v>91.441669285301288</v>
      </c>
      <c r="H43" s="154">
        <v>106.42388433665006</v>
      </c>
      <c r="I43" s="154">
        <v>114.20850299847881</v>
      </c>
      <c r="J43" s="154">
        <v>118.8149186775612</v>
      </c>
      <c r="K43" s="154">
        <v>118.60725636416997</v>
      </c>
      <c r="L43" s="154">
        <v>122.02993787134427</v>
      </c>
      <c r="M43" s="154">
        <v>125.4832658164207</v>
      </c>
      <c r="N43" s="154">
        <v>134.25541119548726</v>
      </c>
      <c r="O43" s="154">
        <v>140.1138603334673</v>
      </c>
      <c r="P43" s="154">
        <v>126.34441583910063</v>
      </c>
      <c r="Q43" s="154">
        <v>95.812200136819371</v>
      </c>
      <c r="R43" s="154">
        <v>64.18743424619322</v>
      </c>
      <c r="S43" s="154">
        <v>39.953200787999997</v>
      </c>
      <c r="T43" s="154">
        <v>25.434492788250001</v>
      </c>
      <c r="U43" s="154">
        <v>12.6514410789</v>
      </c>
      <c r="V43" s="154">
        <v>10.845410224750001</v>
      </c>
      <c r="W43" s="154">
        <v>9.3680361661999996</v>
      </c>
      <c r="X43" s="154">
        <v>8.0673082464999997</v>
      </c>
    </row>
    <row r="44" spans="1:25" s="87" customFormat="1" ht="12.75" customHeight="1">
      <c r="A44" s="74">
        <v>40</v>
      </c>
      <c r="B44" s="75" t="s">
        <v>367</v>
      </c>
      <c r="C44" s="79" t="s">
        <v>368</v>
      </c>
      <c r="D44" s="154">
        <v>0</v>
      </c>
      <c r="E44" s="154">
        <v>0</v>
      </c>
      <c r="F44" s="154">
        <v>0</v>
      </c>
      <c r="G44" s="154">
        <v>0</v>
      </c>
      <c r="H44" s="154">
        <v>0</v>
      </c>
      <c r="I44" s="154">
        <v>0</v>
      </c>
      <c r="J44" s="154">
        <v>0</v>
      </c>
      <c r="K44" s="154">
        <v>0</v>
      </c>
      <c r="L44" s="154">
        <v>0</v>
      </c>
      <c r="M44" s="154">
        <v>0</v>
      </c>
      <c r="N44" s="154">
        <v>0</v>
      </c>
      <c r="O44" s="154">
        <v>0</v>
      </c>
      <c r="P44" s="154">
        <v>0</v>
      </c>
      <c r="Q44" s="154">
        <v>0</v>
      </c>
      <c r="R44" s="154">
        <v>0</v>
      </c>
      <c r="S44" s="154">
        <v>0</v>
      </c>
      <c r="T44" s="154">
        <v>0</v>
      </c>
      <c r="U44" s="154">
        <v>0</v>
      </c>
      <c r="V44" s="154">
        <v>0</v>
      </c>
      <c r="W44" s="154">
        <v>0</v>
      </c>
      <c r="X44" s="154">
        <v>0</v>
      </c>
    </row>
    <row r="45" spans="1:25" s="55" customFormat="1" ht="12.75" customHeight="1">
      <c r="A45" s="74">
        <v>41</v>
      </c>
      <c r="B45" s="75" t="s">
        <v>369</v>
      </c>
      <c r="C45" s="79" t="s">
        <v>370</v>
      </c>
      <c r="D45" s="154">
        <v>19.91118524178</v>
      </c>
      <c r="E45" s="154">
        <v>42.881855978265762</v>
      </c>
      <c r="F45" s="154">
        <v>69.332538443092545</v>
      </c>
      <c r="G45" s="154">
        <v>91.441669285301288</v>
      </c>
      <c r="H45" s="154">
        <v>106.42388433665006</v>
      </c>
      <c r="I45" s="154">
        <v>114.20850299847881</v>
      </c>
      <c r="J45" s="154">
        <v>118.8149186775612</v>
      </c>
      <c r="K45" s="154">
        <v>118.60725636416997</v>
      </c>
      <c r="L45" s="154">
        <v>122.02993787134427</v>
      </c>
      <c r="M45" s="154">
        <v>125.4832658164207</v>
      </c>
      <c r="N45" s="154">
        <v>134.25541119548726</v>
      </c>
      <c r="O45" s="154">
        <v>140.1138603334673</v>
      </c>
      <c r="P45" s="154">
        <v>126.34441583910063</v>
      </c>
      <c r="Q45" s="154">
        <v>95.812200136819371</v>
      </c>
      <c r="R45" s="154">
        <v>64.18743424619322</v>
      </c>
      <c r="S45" s="154">
        <v>39.953200787999997</v>
      </c>
      <c r="T45" s="154">
        <v>25.434492788250001</v>
      </c>
      <c r="U45" s="154">
        <v>12.6514410789</v>
      </c>
      <c r="V45" s="154">
        <v>10.845410224750001</v>
      </c>
      <c r="W45" s="154">
        <v>9.3680361661999996</v>
      </c>
      <c r="X45" s="154">
        <v>8.0673082464999997</v>
      </c>
    </row>
    <row r="46" spans="1:25" s="55" customFormat="1" ht="12.75" customHeight="1">
      <c r="A46" s="74">
        <v>42</v>
      </c>
      <c r="B46" s="75">
        <v>37</v>
      </c>
      <c r="C46" s="85" t="s">
        <v>371</v>
      </c>
      <c r="D46" s="154">
        <v>0</v>
      </c>
      <c r="E46" s="154">
        <v>0</v>
      </c>
      <c r="F46" s="154">
        <v>0</v>
      </c>
      <c r="G46" s="154">
        <v>0</v>
      </c>
      <c r="H46" s="154">
        <v>0</v>
      </c>
      <c r="I46" s="154">
        <v>0</v>
      </c>
      <c r="J46" s="154">
        <v>0</v>
      </c>
      <c r="K46" s="154">
        <v>0</v>
      </c>
      <c r="L46" s="154">
        <v>0</v>
      </c>
      <c r="M46" s="154">
        <v>0</v>
      </c>
      <c r="N46" s="154">
        <v>0</v>
      </c>
      <c r="O46" s="154">
        <v>0</v>
      </c>
      <c r="P46" s="154">
        <v>0</v>
      </c>
      <c r="Q46" s="154">
        <v>0</v>
      </c>
      <c r="R46" s="154">
        <v>0</v>
      </c>
      <c r="S46" s="154">
        <v>0</v>
      </c>
      <c r="T46" s="154">
        <v>0</v>
      </c>
      <c r="U46" s="154">
        <v>0</v>
      </c>
      <c r="V46" s="154">
        <v>0</v>
      </c>
      <c r="W46" s="154">
        <v>0</v>
      </c>
      <c r="X46" s="154">
        <v>0</v>
      </c>
    </row>
    <row r="47" spans="1:25" s="55" customFormat="1" ht="12.75" customHeight="1">
      <c r="A47" s="74">
        <v>43</v>
      </c>
      <c r="B47" s="75" t="s">
        <v>372</v>
      </c>
      <c r="C47" s="85" t="s">
        <v>373</v>
      </c>
      <c r="D47" s="154">
        <v>19.91118524178</v>
      </c>
      <c r="E47" s="154">
        <v>42.881855978265762</v>
      </c>
      <c r="F47" s="154">
        <v>69.332538443092545</v>
      </c>
      <c r="G47" s="154">
        <v>91.441669285301288</v>
      </c>
      <c r="H47" s="154">
        <v>106.42388433665006</v>
      </c>
      <c r="I47" s="154">
        <v>114.20850299847881</v>
      </c>
      <c r="J47" s="154">
        <v>118.8149186775612</v>
      </c>
      <c r="K47" s="154">
        <v>118.60725636416997</v>
      </c>
      <c r="L47" s="154">
        <v>122.02993787134427</v>
      </c>
      <c r="M47" s="154">
        <v>125.4832658164207</v>
      </c>
      <c r="N47" s="154">
        <v>134.25541119548726</v>
      </c>
      <c r="O47" s="154">
        <v>140.1138603334673</v>
      </c>
      <c r="P47" s="154">
        <v>126.34441583910063</v>
      </c>
      <c r="Q47" s="154">
        <v>95.812200136819371</v>
      </c>
      <c r="R47" s="154">
        <v>64.18743424619322</v>
      </c>
      <c r="S47" s="154">
        <v>39.953200787999997</v>
      </c>
      <c r="T47" s="154">
        <v>25.434492788250001</v>
      </c>
      <c r="U47" s="154">
        <v>12.6514410789</v>
      </c>
      <c r="V47" s="154">
        <v>10.845410224750001</v>
      </c>
      <c r="W47" s="154">
        <v>9.3680361661999996</v>
      </c>
      <c r="X47" s="154">
        <v>8.0673082464999997</v>
      </c>
    </row>
    <row r="48" spans="1:25" s="55" customFormat="1" ht="12.75" customHeight="1">
      <c r="A48" s="74">
        <v>44</v>
      </c>
      <c r="B48" s="75" t="s">
        <v>374</v>
      </c>
      <c r="C48" s="83" t="s">
        <v>375</v>
      </c>
      <c r="D48" s="154">
        <v>0</v>
      </c>
      <c r="E48" s="154">
        <v>0</v>
      </c>
      <c r="F48" s="154">
        <v>0</v>
      </c>
      <c r="G48" s="154">
        <v>0</v>
      </c>
      <c r="H48" s="154">
        <v>0</v>
      </c>
      <c r="I48" s="154">
        <v>0</v>
      </c>
      <c r="J48" s="154">
        <v>0</v>
      </c>
      <c r="K48" s="154">
        <v>0</v>
      </c>
      <c r="L48" s="154">
        <v>0</v>
      </c>
      <c r="M48" s="154">
        <v>0</v>
      </c>
      <c r="N48" s="154">
        <v>0</v>
      </c>
      <c r="O48" s="154">
        <v>0</v>
      </c>
      <c r="P48" s="154">
        <v>0</v>
      </c>
      <c r="Q48" s="154">
        <v>0</v>
      </c>
      <c r="R48" s="154">
        <v>0</v>
      </c>
      <c r="S48" s="154">
        <v>0</v>
      </c>
      <c r="T48" s="154">
        <v>0</v>
      </c>
      <c r="U48" s="154">
        <v>0</v>
      </c>
      <c r="V48" s="154">
        <v>0</v>
      </c>
      <c r="W48" s="154">
        <v>0</v>
      </c>
      <c r="X48" s="154">
        <v>0</v>
      </c>
    </row>
    <row r="49" spans="1:24" s="55" customFormat="1" ht="12.75" customHeight="1">
      <c r="A49" s="74">
        <v>45</v>
      </c>
      <c r="B49" s="75" t="s">
        <v>376</v>
      </c>
      <c r="C49" s="79" t="s">
        <v>377</v>
      </c>
      <c r="D49" s="154">
        <v>0</v>
      </c>
      <c r="E49" s="154">
        <v>0</v>
      </c>
      <c r="F49" s="154">
        <v>0</v>
      </c>
      <c r="G49" s="154">
        <v>0</v>
      </c>
      <c r="H49" s="154">
        <v>0</v>
      </c>
      <c r="I49" s="154">
        <v>0</v>
      </c>
      <c r="J49" s="154">
        <v>0</v>
      </c>
      <c r="K49" s="154">
        <v>0</v>
      </c>
      <c r="L49" s="154">
        <v>0</v>
      </c>
      <c r="M49" s="154">
        <v>0</v>
      </c>
      <c r="N49" s="154">
        <v>0</v>
      </c>
      <c r="O49" s="154">
        <v>0</v>
      </c>
      <c r="P49" s="154">
        <v>0</v>
      </c>
      <c r="Q49" s="154">
        <v>0</v>
      </c>
      <c r="R49" s="154">
        <v>0</v>
      </c>
      <c r="S49" s="154">
        <v>0</v>
      </c>
      <c r="T49" s="154">
        <v>0</v>
      </c>
      <c r="U49" s="154">
        <v>0</v>
      </c>
      <c r="V49" s="154">
        <v>0</v>
      </c>
      <c r="W49" s="154">
        <v>0</v>
      </c>
      <c r="X49" s="154">
        <v>0</v>
      </c>
    </row>
    <row r="50" spans="1:24" s="55" customFormat="1" ht="12.75" customHeight="1">
      <c r="A50" s="74">
        <v>46</v>
      </c>
      <c r="B50" s="75" t="s">
        <v>378</v>
      </c>
      <c r="C50" s="79" t="s">
        <v>379</v>
      </c>
      <c r="D50" s="154">
        <v>0</v>
      </c>
      <c r="E50" s="154">
        <v>0</v>
      </c>
      <c r="F50" s="154">
        <v>0</v>
      </c>
      <c r="G50" s="154">
        <v>0</v>
      </c>
      <c r="H50" s="154">
        <v>0</v>
      </c>
      <c r="I50" s="154">
        <v>0</v>
      </c>
      <c r="J50" s="154">
        <v>0</v>
      </c>
      <c r="K50" s="154">
        <v>0</v>
      </c>
      <c r="L50" s="154">
        <v>0</v>
      </c>
      <c r="M50" s="154">
        <v>0</v>
      </c>
      <c r="N50" s="154">
        <v>0</v>
      </c>
      <c r="O50" s="154">
        <v>0</v>
      </c>
      <c r="P50" s="154">
        <v>0</v>
      </c>
      <c r="Q50" s="154">
        <v>0</v>
      </c>
      <c r="R50" s="154">
        <v>0</v>
      </c>
      <c r="S50" s="154">
        <v>0</v>
      </c>
      <c r="T50" s="154">
        <v>0</v>
      </c>
      <c r="U50" s="154">
        <v>0</v>
      </c>
      <c r="V50" s="154">
        <v>0</v>
      </c>
      <c r="W50" s="154">
        <v>0</v>
      </c>
      <c r="X50" s="154">
        <v>0</v>
      </c>
    </row>
    <row r="51" spans="1:24" s="55" customFormat="1" ht="12.75" customHeight="1">
      <c r="A51" s="74">
        <v>47</v>
      </c>
      <c r="B51" s="75" t="s">
        <v>380</v>
      </c>
      <c r="C51" s="83" t="s">
        <v>381</v>
      </c>
      <c r="D51" s="154">
        <v>0</v>
      </c>
      <c r="E51" s="154">
        <v>0</v>
      </c>
      <c r="F51" s="154">
        <v>0</v>
      </c>
      <c r="G51" s="154">
        <v>0</v>
      </c>
      <c r="H51" s="154">
        <v>0</v>
      </c>
      <c r="I51" s="154">
        <v>0</v>
      </c>
      <c r="J51" s="154">
        <v>0</v>
      </c>
      <c r="K51" s="154">
        <v>0</v>
      </c>
      <c r="L51" s="154">
        <v>0</v>
      </c>
      <c r="M51" s="154">
        <v>0</v>
      </c>
      <c r="N51" s="154">
        <v>0</v>
      </c>
      <c r="O51" s="154">
        <v>0</v>
      </c>
      <c r="P51" s="154">
        <v>0</v>
      </c>
      <c r="Q51" s="154">
        <v>0</v>
      </c>
      <c r="R51" s="154">
        <v>0</v>
      </c>
      <c r="S51" s="154">
        <v>0</v>
      </c>
      <c r="T51" s="154">
        <v>0</v>
      </c>
      <c r="U51" s="154">
        <v>0</v>
      </c>
      <c r="V51" s="154">
        <v>0</v>
      </c>
      <c r="W51" s="154">
        <v>0</v>
      </c>
      <c r="X51" s="154">
        <v>0</v>
      </c>
    </row>
    <row r="52" spans="1:24" s="55" customFormat="1" ht="12.75" customHeight="1">
      <c r="A52" s="74">
        <v>48</v>
      </c>
      <c r="B52" s="75" t="s">
        <v>382</v>
      </c>
      <c r="C52" s="79" t="s">
        <v>383</v>
      </c>
      <c r="D52" s="154">
        <v>0</v>
      </c>
      <c r="E52" s="154">
        <v>0</v>
      </c>
      <c r="F52" s="154">
        <v>0</v>
      </c>
      <c r="G52" s="154">
        <v>0</v>
      </c>
      <c r="H52" s="154">
        <v>0</v>
      </c>
      <c r="I52" s="154">
        <v>0</v>
      </c>
      <c r="J52" s="154">
        <v>0</v>
      </c>
      <c r="K52" s="154">
        <v>0</v>
      </c>
      <c r="L52" s="154">
        <v>0</v>
      </c>
      <c r="M52" s="154">
        <v>0</v>
      </c>
      <c r="N52" s="154">
        <v>0</v>
      </c>
      <c r="O52" s="154">
        <v>0</v>
      </c>
      <c r="P52" s="154">
        <v>0</v>
      </c>
      <c r="Q52" s="154">
        <v>0</v>
      </c>
      <c r="R52" s="154">
        <v>0</v>
      </c>
      <c r="S52" s="154">
        <v>0</v>
      </c>
      <c r="T52" s="154">
        <v>0</v>
      </c>
      <c r="U52" s="154">
        <v>0</v>
      </c>
      <c r="V52" s="154">
        <v>0</v>
      </c>
      <c r="W52" s="154">
        <v>0</v>
      </c>
      <c r="X52" s="154">
        <v>0</v>
      </c>
    </row>
    <row r="53" spans="1:24" s="55" customFormat="1" ht="12.75" customHeight="1">
      <c r="A53" s="74">
        <v>49</v>
      </c>
      <c r="B53" s="75" t="s">
        <v>384</v>
      </c>
      <c r="C53" s="79" t="s">
        <v>385</v>
      </c>
      <c r="D53" s="154">
        <v>0</v>
      </c>
      <c r="E53" s="154">
        <v>0</v>
      </c>
      <c r="F53" s="154">
        <v>0</v>
      </c>
      <c r="G53" s="154">
        <v>0</v>
      </c>
      <c r="H53" s="154">
        <v>0</v>
      </c>
      <c r="I53" s="154">
        <v>0</v>
      </c>
      <c r="J53" s="154">
        <v>0</v>
      </c>
      <c r="K53" s="154">
        <v>0</v>
      </c>
      <c r="L53" s="154">
        <v>0</v>
      </c>
      <c r="M53" s="154">
        <v>0</v>
      </c>
      <c r="N53" s="154">
        <v>0</v>
      </c>
      <c r="O53" s="154">
        <v>0</v>
      </c>
      <c r="P53" s="154">
        <v>0</v>
      </c>
      <c r="Q53" s="154">
        <v>0</v>
      </c>
      <c r="R53" s="154">
        <v>0</v>
      </c>
      <c r="S53" s="154">
        <v>0</v>
      </c>
      <c r="T53" s="154">
        <v>0</v>
      </c>
      <c r="U53" s="154">
        <v>0</v>
      </c>
      <c r="V53" s="154">
        <v>0</v>
      </c>
      <c r="W53" s="154">
        <v>0</v>
      </c>
      <c r="X53" s="154">
        <v>0</v>
      </c>
    </row>
    <row r="54" spans="1:24" s="55" customFormat="1" ht="12.75" customHeight="1">
      <c r="A54" s="74">
        <v>50</v>
      </c>
      <c r="B54" s="75" t="s">
        <v>386</v>
      </c>
      <c r="C54" s="79" t="s">
        <v>387</v>
      </c>
      <c r="D54" s="154">
        <v>0</v>
      </c>
      <c r="E54" s="154">
        <v>0</v>
      </c>
      <c r="F54" s="154">
        <v>0</v>
      </c>
      <c r="G54" s="154">
        <v>0</v>
      </c>
      <c r="H54" s="154">
        <v>0</v>
      </c>
      <c r="I54" s="154">
        <v>0</v>
      </c>
      <c r="J54" s="154">
        <v>0</v>
      </c>
      <c r="K54" s="154">
        <v>0</v>
      </c>
      <c r="L54" s="154">
        <v>0</v>
      </c>
      <c r="M54" s="154">
        <v>0</v>
      </c>
      <c r="N54" s="154">
        <v>0</v>
      </c>
      <c r="O54" s="154">
        <v>0</v>
      </c>
      <c r="P54" s="154">
        <v>0</v>
      </c>
      <c r="Q54" s="154">
        <v>0</v>
      </c>
      <c r="R54" s="154">
        <v>0</v>
      </c>
      <c r="S54" s="154">
        <v>0</v>
      </c>
      <c r="T54" s="154">
        <v>0</v>
      </c>
      <c r="U54" s="154">
        <v>0</v>
      </c>
      <c r="V54" s="154">
        <v>0</v>
      </c>
      <c r="W54" s="154">
        <v>0</v>
      </c>
      <c r="X54" s="154">
        <v>0</v>
      </c>
    </row>
    <row r="55" spans="1:24" s="55" customFormat="1" ht="12.75" customHeight="1">
      <c r="A55" s="74">
        <v>51</v>
      </c>
      <c r="B55" s="75" t="s">
        <v>388</v>
      </c>
      <c r="C55" s="83" t="s">
        <v>389</v>
      </c>
      <c r="D55" s="154">
        <v>0</v>
      </c>
      <c r="E55" s="154">
        <v>0</v>
      </c>
      <c r="F55" s="154">
        <v>0</v>
      </c>
      <c r="G55" s="154">
        <v>0</v>
      </c>
      <c r="H55" s="154">
        <v>0</v>
      </c>
      <c r="I55" s="154">
        <v>0</v>
      </c>
      <c r="J55" s="154">
        <v>0</v>
      </c>
      <c r="K55" s="154">
        <v>0</v>
      </c>
      <c r="L55" s="154">
        <v>0</v>
      </c>
      <c r="M55" s="154">
        <v>0</v>
      </c>
      <c r="N55" s="154">
        <v>0</v>
      </c>
      <c r="O55" s="154">
        <v>0</v>
      </c>
      <c r="P55" s="154">
        <v>0</v>
      </c>
      <c r="Q55" s="154">
        <v>0</v>
      </c>
      <c r="R55" s="154">
        <v>0</v>
      </c>
      <c r="S55" s="154">
        <v>0</v>
      </c>
      <c r="T55" s="154">
        <v>0</v>
      </c>
      <c r="U55" s="154">
        <v>0</v>
      </c>
      <c r="V55" s="154">
        <v>0</v>
      </c>
      <c r="W55" s="154">
        <v>0</v>
      </c>
      <c r="X55" s="154">
        <v>0</v>
      </c>
    </row>
    <row r="56" spans="1:24" s="55" customFormat="1" ht="12.75" customHeight="1">
      <c r="A56" s="74">
        <v>52</v>
      </c>
      <c r="B56" s="75" t="s">
        <v>390</v>
      </c>
      <c r="C56" s="79" t="s">
        <v>391</v>
      </c>
      <c r="D56" s="154">
        <v>0</v>
      </c>
      <c r="E56" s="154">
        <v>0</v>
      </c>
      <c r="F56" s="154">
        <v>0</v>
      </c>
      <c r="G56" s="154">
        <v>0</v>
      </c>
      <c r="H56" s="154">
        <v>0</v>
      </c>
      <c r="I56" s="154">
        <v>0</v>
      </c>
      <c r="J56" s="154">
        <v>0</v>
      </c>
      <c r="K56" s="154">
        <v>0</v>
      </c>
      <c r="L56" s="154">
        <v>0</v>
      </c>
      <c r="M56" s="154">
        <v>0</v>
      </c>
      <c r="N56" s="154">
        <v>0</v>
      </c>
      <c r="O56" s="154">
        <v>0</v>
      </c>
      <c r="P56" s="154">
        <v>0</v>
      </c>
      <c r="Q56" s="154">
        <v>0</v>
      </c>
      <c r="R56" s="154">
        <v>0</v>
      </c>
      <c r="S56" s="154">
        <v>0</v>
      </c>
      <c r="T56" s="154">
        <v>0</v>
      </c>
      <c r="U56" s="154">
        <v>0</v>
      </c>
      <c r="V56" s="154">
        <v>0</v>
      </c>
      <c r="W56" s="154">
        <v>0</v>
      </c>
      <c r="X56" s="154">
        <v>0</v>
      </c>
    </row>
    <row r="57" spans="1:24" s="55" customFormat="1" ht="12.75" customHeight="1">
      <c r="A57" s="74">
        <v>53</v>
      </c>
      <c r="B57" s="75" t="s">
        <v>392</v>
      </c>
      <c r="C57" s="79" t="s">
        <v>393</v>
      </c>
      <c r="D57" s="154">
        <v>0</v>
      </c>
      <c r="E57" s="154">
        <v>0</v>
      </c>
      <c r="F57" s="154">
        <v>0</v>
      </c>
      <c r="G57" s="154">
        <v>0</v>
      </c>
      <c r="H57" s="154">
        <v>0</v>
      </c>
      <c r="I57" s="154">
        <v>0</v>
      </c>
      <c r="J57" s="154">
        <v>0</v>
      </c>
      <c r="K57" s="154">
        <v>0</v>
      </c>
      <c r="L57" s="154">
        <v>0</v>
      </c>
      <c r="M57" s="154">
        <v>0</v>
      </c>
      <c r="N57" s="154">
        <v>0</v>
      </c>
      <c r="O57" s="154">
        <v>0</v>
      </c>
      <c r="P57" s="154">
        <v>0</v>
      </c>
      <c r="Q57" s="154">
        <v>0</v>
      </c>
      <c r="R57" s="154">
        <v>0</v>
      </c>
      <c r="S57" s="154">
        <v>0</v>
      </c>
      <c r="T57" s="154">
        <v>0</v>
      </c>
      <c r="U57" s="154">
        <v>0</v>
      </c>
      <c r="V57" s="154">
        <v>0</v>
      </c>
      <c r="W57" s="154">
        <v>0</v>
      </c>
      <c r="X57" s="154">
        <v>0</v>
      </c>
    </row>
    <row r="58" spans="1:24" s="55" customFormat="1" ht="12.75" customHeight="1">
      <c r="A58" s="74">
        <v>54</v>
      </c>
      <c r="B58" s="75" t="s">
        <v>394</v>
      </c>
      <c r="C58" s="79" t="s">
        <v>395</v>
      </c>
      <c r="D58" s="154">
        <v>0</v>
      </c>
      <c r="E58" s="154">
        <v>0</v>
      </c>
      <c r="F58" s="154">
        <v>0</v>
      </c>
      <c r="G58" s="154">
        <v>0</v>
      </c>
      <c r="H58" s="154">
        <v>0</v>
      </c>
      <c r="I58" s="154">
        <v>0</v>
      </c>
      <c r="J58" s="154">
        <v>0</v>
      </c>
      <c r="K58" s="154">
        <v>0</v>
      </c>
      <c r="L58" s="154">
        <v>0</v>
      </c>
      <c r="M58" s="154">
        <v>0</v>
      </c>
      <c r="N58" s="154">
        <v>0</v>
      </c>
      <c r="O58" s="154">
        <v>0</v>
      </c>
      <c r="P58" s="154">
        <v>0</v>
      </c>
      <c r="Q58" s="154">
        <v>0</v>
      </c>
      <c r="R58" s="154">
        <v>0</v>
      </c>
      <c r="S58" s="154">
        <v>0</v>
      </c>
      <c r="T58" s="154">
        <v>0</v>
      </c>
      <c r="U58" s="154">
        <v>0</v>
      </c>
      <c r="V58" s="154">
        <v>0</v>
      </c>
      <c r="W58" s="154">
        <v>0</v>
      </c>
      <c r="X58" s="154">
        <v>0</v>
      </c>
    </row>
    <row r="59" spans="1:24" s="55" customFormat="1" ht="12.75" customHeight="1">
      <c r="A59" s="74">
        <v>55</v>
      </c>
      <c r="B59" s="75" t="s">
        <v>396</v>
      </c>
      <c r="C59" s="79" t="s">
        <v>397</v>
      </c>
      <c r="D59" s="154">
        <v>0</v>
      </c>
      <c r="E59" s="154">
        <v>0</v>
      </c>
      <c r="F59" s="154">
        <v>0</v>
      </c>
      <c r="G59" s="154">
        <v>0</v>
      </c>
      <c r="H59" s="154">
        <v>0</v>
      </c>
      <c r="I59" s="154">
        <v>0</v>
      </c>
      <c r="J59" s="154">
        <v>0</v>
      </c>
      <c r="K59" s="154">
        <v>0</v>
      </c>
      <c r="L59" s="154">
        <v>0</v>
      </c>
      <c r="M59" s="154">
        <v>0</v>
      </c>
      <c r="N59" s="154">
        <v>0</v>
      </c>
      <c r="O59" s="154">
        <v>0</v>
      </c>
      <c r="P59" s="154">
        <v>0</v>
      </c>
      <c r="Q59" s="154">
        <v>0</v>
      </c>
      <c r="R59" s="154">
        <v>0</v>
      </c>
      <c r="S59" s="154">
        <v>0</v>
      </c>
      <c r="T59" s="154">
        <v>0</v>
      </c>
      <c r="U59" s="154">
        <v>0</v>
      </c>
      <c r="V59" s="154">
        <v>0</v>
      </c>
      <c r="W59" s="154">
        <v>0</v>
      </c>
      <c r="X59" s="154">
        <v>0</v>
      </c>
    </row>
    <row r="60" spans="1:24" s="55" customFormat="1" ht="12.75" customHeight="1">
      <c r="A60" s="74">
        <v>56</v>
      </c>
      <c r="B60" s="75" t="s">
        <v>398</v>
      </c>
      <c r="C60" s="79" t="s">
        <v>399</v>
      </c>
      <c r="D60" s="154">
        <v>0</v>
      </c>
      <c r="E60" s="154">
        <v>0</v>
      </c>
      <c r="F60" s="154">
        <v>0</v>
      </c>
      <c r="G60" s="154">
        <v>0</v>
      </c>
      <c r="H60" s="154">
        <v>0</v>
      </c>
      <c r="I60" s="154">
        <v>0</v>
      </c>
      <c r="J60" s="154">
        <v>0</v>
      </c>
      <c r="K60" s="154">
        <v>0</v>
      </c>
      <c r="L60" s="154">
        <v>0</v>
      </c>
      <c r="M60" s="154">
        <v>0</v>
      </c>
      <c r="N60" s="154">
        <v>0</v>
      </c>
      <c r="O60" s="154">
        <v>0</v>
      </c>
      <c r="P60" s="154">
        <v>0</v>
      </c>
      <c r="Q60" s="154">
        <v>0</v>
      </c>
      <c r="R60" s="154">
        <v>0</v>
      </c>
      <c r="S60" s="154">
        <v>0</v>
      </c>
      <c r="T60" s="154">
        <v>0</v>
      </c>
      <c r="U60" s="154">
        <v>0</v>
      </c>
      <c r="V60" s="154">
        <v>0</v>
      </c>
      <c r="W60" s="154">
        <v>0</v>
      </c>
      <c r="X60" s="154">
        <v>0</v>
      </c>
    </row>
    <row r="61" spans="1:24" s="55" customFormat="1" ht="12.75" customHeight="1">
      <c r="A61" s="74">
        <v>57</v>
      </c>
      <c r="B61" s="75" t="s">
        <v>400</v>
      </c>
      <c r="C61" s="79" t="s">
        <v>401</v>
      </c>
      <c r="D61" s="154">
        <v>0</v>
      </c>
      <c r="E61" s="154">
        <v>0</v>
      </c>
      <c r="F61" s="154">
        <v>0</v>
      </c>
      <c r="G61" s="154">
        <v>0</v>
      </c>
      <c r="H61" s="154">
        <v>0</v>
      </c>
      <c r="I61" s="154">
        <v>0</v>
      </c>
      <c r="J61" s="154">
        <v>0</v>
      </c>
      <c r="K61" s="154">
        <v>0</v>
      </c>
      <c r="L61" s="154">
        <v>0</v>
      </c>
      <c r="M61" s="154">
        <v>0</v>
      </c>
      <c r="N61" s="154">
        <v>0</v>
      </c>
      <c r="O61" s="154">
        <v>0</v>
      </c>
      <c r="P61" s="154">
        <v>0</v>
      </c>
      <c r="Q61" s="154">
        <v>0</v>
      </c>
      <c r="R61" s="154">
        <v>0</v>
      </c>
      <c r="S61" s="154">
        <v>0</v>
      </c>
      <c r="T61" s="154">
        <v>0</v>
      </c>
      <c r="U61" s="154">
        <v>0</v>
      </c>
      <c r="V61" s="154">
        <v>0</v>
      </c>
      <c r="W61" s="154">
        <v>0</v>
      </c>
      <c r="X61" s="154">
        <v>0</v>
      </c>
    </row>
    <row r="62" spans="1:24" s="55" customFormat="1" ht="12.75" customHeight="1">
      <c r="A62" s="74">
        <v>58</v>
      </c>
      <c r="B62" s="75" t="s">
        <v>402</v>
      </c>
      <c r="C62" s="83" t="s">
        <v>403</v>
      </c>
      <c r="D62" s="154">
        <v>0</v>
      </c>
      <c r="E62" s="154">
        <v>0</v>
      </c>
      <c r="F62" s="154">
        <v>0</v>
      </c>
      <c r="G62" s="154">
        <v>0</v>
      </c>
      <c r="H62" s="154">
        <v>0</v>
      </c>
      <c r="I62" s="154">
        <v>0</v>
      </c>
      <c r="J62" s="154">
        <v>0</v>
      </c>
      <c r="K62" s="154">
        <v>0</v>
      </c>
      <c r="L62" s="154">
        <v>0</v>
      </c>
      <c r="M62" s="154">
        <v>0</v>
      </c>
      <c r="N62" s="154">
        <v>0</v>
      </c>
      <c r="O62" s="154">
        <v>0</v>
      </c>
      <c r="P62" s="154">
        <v>0</v>
      </c>
      <c r="Q62" s="154">
        <v>0</v>
      </c>
      <c r="R62" s="154">
        <v>0</v>
      </c>
      <c r="S62" s="154">
        <v>0</v>
      </c>
      <c r="T62" s="154">
        <v>0</v>
      </c>
      <c r="U62" s="154">
        <v>0</v>
      </c>
      <c r="V62" s="154">
        <v>0</v>
      </c>
      <c r="W62" s="154">
        <v>0</v>
      </c>
      <c r="X62" s="154">
        <v>0</v>
      </c>
    </row>
    <row r="63" spans="1:24" s="55" customFormat="1" ht="12.75" customHeight="1">
      <c r="A63" s="74">
        <v>59</v>
      </c>
      <c r="B63" s="75" t="s">
        <v>404</v>
      </c>
      <c r="C63" s="83" t="s">
        <v>405</v>
      </c>
      <c r="D63" s="154">
        <v>0</v>
      </c>
      <c r="E63" s="154">
        <v>0</v>
      </c>
      <c r="F63" s="154">
        <v>0</v>
      </c>
      <c r="G63" s="154">
        <v>0</v>
      </c>
      <c r="H63" s="154">
        <v>0</v>
      </c>
      <c r="I63" s="154">
        <v>0</v>
      </c>
      <c r="J63" s="154">
        <v>0</v>
      </c>
      <c r="K63" s="154">
        <v>0</v>
      </c>
      <c r="L63" s="154">
        <v>0</v>
      </c>
      <c r="M63" s="154">
        <v>0</v>
      </c>
      <c r="N63" s="154">
        <v>0</v>
      </c>
      <c r="O63" s="154">
        <v>0</v>
      </c>
      <c r="P63" s="154">
        <v>0</v>
      </c>
      <c r="Q63" s="154">
        <v>0</v>
      </c>
      <c r="R63" s="154">
        <v>0</v>
      </c>
      <c r="S63" s="154">
        <v>0</v>
      </c>
      <c r="T63" s="154">
        <v>0</v>
      </c>
      <c r="U63" s="154">
        <v>0</v>
      </c>
      <c r="V63" s="154">
        <v>0</v>
      </c>
      <c r="W63" s="154">
        <v>0</v>
      </c>
      <c r="X63" s="154">
        <v>0</v>
      </c>
    </row>
    <row r="64" spans="1:24" s="55" customFormat="1" ht="12.75" customHeight="1">
      <c r="A64" s="74">
        <v>60</v>
      </c>
      <c r="B64" s="75" t="s">
        <v>406</v>
      </c>
      <c r="C64" s="83" t="s">
        <v>407</v>
      </c>
      <c r="D64" s="154">
        <v>0</v>
      </c>
      <c r="E64" s="154">
        <v>0</v>
      </c>
      <c r="F64" s="154">
        <v>0</v>
      </c>
      <c r="G64" s="154">
        <v>0</v>
      </c>
      <c r="H64" s="154">
        <v>0</v>
      </c>
      <c r="I64" s="154">
        <v>0</v>
      </c>
      <c r="J64" s="154">
        <v>0</v>
      </c>
      <c r="K64" s="154">
        <v>0</v>
      </c>
      <c r="L64" s="154">
        <v>0</v>
      </c>
      <c r="M64" s="154">
        <v>0</v>
      </c>
      <c r="N64" s="154">
        <v>0</v>
      </c>
      <c r="O64" s="154">
        <v>0</v>
      </c>
      <c r="P64" s="154">
        <v>0</v>
      </c>
      <c r="Q64" s="154">
        <v>0</v>
      </c>
      <c r="R64" s="154">
        <v>0</v>
      </c>
      <c r="S64" s="154">
        <v>0</v>
      </c>
      <c r="T64" s="154">
        <v>0</v>
      </c>
      <c r="U64" s="154">
        <v>0</v>
      </c>
      <c r="V64" s="154">
        <v>0</v>
      </c>
      <c r="W64" s="154">
        <v>0</v>
      </c>
      <c r="X64" s="154">
        <v>0</v>
      </c>
    </row>
    <row r="65" spans="1:25" s="55" customFormat="1" ht="12.75" customHeight="1">
      <c r="A65" s="74">
        <v>61</v>
      </c>
      <c r="B65" s="75" t="s">
        <v>408</v>
      </c>
      <c r="C65" s="83" t="s">
        <v>409</v>
      </c>
      <c r="D65" s="154">
        <v>0</v>
      </c>
      <c r="E65" s="154">
        <v>0</v>
      </c>
      <c r="F65" s="154">
        <v>0</v>
      </c>
      <c r="G65" s="154">
        <v>0</v>
      </c>
      <c r="H65" s="154">
        <v>0</v>
      </c>
      <c r="I65" s="154">
        <v>0</v>
      </c>
      <c r="J65" s="154">
        <v>0</v>
      </c>
      <c r="K65" s="154">
        <v>0</v>
      </c>
      <c r="L65" s="154">
        <v>0</v>
      </c>
      <c r="M65" s="154">
        <v>0</v>
      </c>
      <c r="N65" s="154">
        <v>0</v>
      </c>
      <c r="O65" s="154">
        <v>0</v>
      </c>
      <c r="P65" s="154">
        <v>0</v>
      </c>
      <c r="Q65" s="154">
        <v>0</v>
      </c>
      <c r="R65" s="154">
        <v>0</v>
      </c>
      <c r="S65" s="154">
        <v>0</v>
      </c>
      <c r="T65" s="154">
        <v>0</v>
      </c>
      <c r="U65" s="154">
        <v>0</v>
      </c>
      <c r="V65" s="154">
        <v>0</v>
      </c>
      <c r="W65" s="154">
        <v>0</v>
      </c>
      <c r="X65" s="154">
        <v>0</v>
      </c>
    </row>
    <row r="66" spans="1:25" s="55" customFormat="1" ht="12.75" customHeight="1">
      <c r="A66" s="74">
        <v>62</v>
      </c>
      <c r="B66" s="89" t="s">
        <v>410</v>
      </c>
      <c r="C66" s="83" t="s">
        <v>411</v>
      </c>
      <c r="D66" s="154">
        <v>0</v>
      </c>
      <c r="E66" s="154">
        <v>0</v>
      </c>
      <c r="F66" s="154">
        <v>0</v>
      </c>
      <c r="G66" s="154">
        <v>0</v>
      </c>
      <c r="H66" s="154">
        <v>0</v>
      </c>
      <c r="I66" s="154">
        <v>0</v>
      </c>
      <c r="J66" s="154">
        <v>0</v>
      </c>
      <c r="K66" s="154">
        <v>0</v>
      </c>
      <c r="L66" s="154">
        <v>0</v>
      </c>
      <c r="M66" s="154">
        <v>0</v>
      </c>
      <c r="N66" s="154">
        <v>0</v>
      </c>
      <c r="O66" s="154">
        <v>0</v>
      </c>
      <c r="P66" s="154">
        <v>0</v>
      </c>
      <c r="Q66" s="154">
        <v>0</v>
      </c>
      <c r="R66" s="154">
        <v>0</v>
      </c>
      <c r="S66" s="154">
        <v>0</v>
      </c>
      <c r="T66" s="154">
        <v>0</v>
      </c>
      <c r="U66" s="154">
        <v>0</v>
      </c>
      <c r="V66" s="154">
        <v>0</v>
      </c>
      <c r="W66" s="154">
        <v>0</v>
      </c>
      <c r="X66" s="154">
        <v>0</v>
      </c>
    </row>
    <row r="67" spans="1:25" s="55" customFormat="1" ht="12.75" customHeight="1">
      <c r="A67" s="74">
        <v>63</v>
      </c>
      <c r="B67" s="89" t="s">
        <v>412</v>
      </c>
      <c r="C67" s="83" t="s">
        <v>413</v>
      </c>
      <c r="D67" s="154">
        <v>0</v>
      </c>
      <c r="E67" s="154">
        <v>0</v>
      </c>
      <c r="F67" s="154">
        <v>0</v>
      </c>
      <c r="G67" s="154">
        <v>0</v>
      </c>
      <c r="H67" s="154">
        <v>0</v>
      </c>
      <c r="I67" s="154">
        <v>0</v>
      </c>
      <c r="J67" s="154">
        <v>0</v>
      </c>
      <c r="K67" s="154">
        <v>0</v>
      </c>
      <c r="L67" s="154">
        <v>0</v>
      </c>
      <c r="M67" s="154">
        <v>0</v>
      </c>
      <c r="N67" s="154">
        <v>0</v>
      </c>
      <c r="O67" s="154">
        <v>0</v>
      </c>
      <c r="P67" s="154">
        <v>0</v>
      </c>
      <c r="Q67" s="154">
        <v>0</v>
      </c>
      <c r="R67" s="154">
        <v>0</v>
      </c>
      <c r="S67" s="154">
        <v>0</v>
      </c>
      <c r="T67" s="154">
        <v>0</v>
      </c>
      <c r="U67" s="154">
        <v>0</v>
      </c>
      <c r="V67" s="154">
        <v>0</v>
      </c>
      <c r="W67" s="154">
        <v>0</v>
      </c>
      <c r="X67" s="154">
        <v>0</v>
      </c>
    </row>
    <row r="68" spans="1:25" s="55" customFormat="1" ht="12.75" customHeight="1">
      <c r="A68" s="74">
        <v>64</v>
      </c>
      <c r="B68" s="89" t="s">
        <v>414</v>
      </c>
      <c r="C68" s="83" t="s">
        <v>415</v>
      </c>
      <c r="D68" s="154">
        <v>0</v>
      </c>
      <c r="E68" s="154">
        <v>0</v>
      </c>
      <c r="F68" s="154">
        <v>0</v>
      </c>
      <c r="G68" s="154">
        <v>0</v>
      </c>
      <c r="H68" s="154">
        <v>0</v>
      </c>
      <c r="I68" s="154">
        <v>0</v>
      </c>
      <c r="J68" s="154">
        <v>0</v>
      </c>
      <c r="K68" s="154">
        <v>0</v>
      </c>
      <c r="L68" s="154">
        <v>0</v>
      </c>
      <c r="M68" s="154">
        <v>0</v>
      </c>
      <c r="N68" s="154">
        <v>0</v>
      </c>
      <c r="O68" s="154">
        <v>0</v>
      </c>
      <c r="P68" s="154">
        <v>0</v>
      </c>
      <c r="Q68" s="154">
        <v>0</v>
      </c>
      <c r="R68" s="154">
        <v>0</v>
      </c>
      <c r="S68" s="154">
        <v>0</v>
      </c>
      <c r="T68" s="154">
        <v>0</v>
      </c>
      <c r="U68" s="154">
        <v>0</v>
      </c>
      <c r="V68" s="154">
        <v>0</v>
      </c>
      <c r="W68" s="154">
        <v>0</v>
      </c>
      <c r="X68" s="154">
        <v>0</v>
      </c>
    </row>
    <row r="69" spans="1:25" s="55" customFormat="1" ht="12.75" customHeight="1">
      <c r="A69" s="74">
        <v>65</v>
      </c>
      <c r="B69" s="75" t="s">
        <v>416</v>
      </c>
      <c r="C69" s="83" t="s">
        <v>417</v>
      </c>
      <c r="D69" s="154">
        <v>0</v>
      </c>
      <c r="E69" s="154">
        <v>0</v>
      </c>
      <c r="F69" s="154">
        <v>0</v>
      </c>
      <c r="G69" s="154">
        <v>0</v>
      </c>
      <c r="H69" s="154">
        <v>0</v>
      </c>
      <c r="I69" s="154">
        <v>0</v>
      </c>
      <c r="J69" s="154">
        <v>0</v>
      </c>
      <c r="K69" s="154">
        <v>0</v>
      </c>
      <c r="L69" s="154">
        <v>0</v>
      </c>
      <c r="M69" s="154">
        <v>0</v>
      </c>
      <c r="N69" s="154">
        <v>0</v>
      </c>
      <c r="O69" s="154">
        <v>0</v>
      </c>
      <c r="P69" s="154">
        <v>0</v>
      </c>
      <c r="Q69" s="154">
        <v>0</v>
      </c>
      <c r="R69" s="154">
        <v>0</v>
      </c>
      <c r="S69" s="154">
        <v>0</v>
      </c>
      <c r="T69" s="154">
        <v>0</v>
      </c>
      <c r="U69" s="154">
        <v>0</v>
      </c>
      <c r="V69" s="154">
        <v>0</v>
      </c>
      <c r="W69" s="154">
        <v>0</v>
      </c>
      <c r="X69" s="154">
        <v>0</v>
      </c>
    </row>
    <row r="70" spans="1:25" s="55" customFormat="1" ht="12.75" customHeight="1">
      <c r="A70" s="74">
        <v>66</v>
      </c>
      <c r="B70" s="75" t="s">
        <v>418</v>
      </c>
      <c r="C70" s="83" t="s">
        <v>419</v>
      </c>
      <c r="D70" s="154">
        <v>0</v>
      </c>
      <c r="E70" s="154">
        <v>0</v>
      </c>
      <c r="F70" s="154">
        <v>0</v>
      </c>
      <c r="G70" s="154">
        <v>0</v>
      </c>
      <c r="H70" s="154">
        <v>0</v>
      </c>
      <c r="I70" s="154">
        <v>0</v>
      </c>
      <c r="J70" s="154">
        <v>0</v>
      </c>
      <c r="K70" s="154">
        <v>0</v>
      </c>
      <c r="L70" s="154">
        <v>0</v>
      </c>
      <c r="M70" s="154">
        <v>0</v>
      </c>
      <c r="N70" s="154">
        <v>0</v>
      </c>
      <c r="O70" s="154">
        <v>0</v>
      </c>
      <c r="P70" s="154">
        <v>0</v>
      </c>
      <c r="Q70" s="154">
        <v>0</v>
      </c>
      <c r="R70" s="154">
        <v>0</v>
      </c>
      <c r="S70" s="154">
        <v>0</v>
      </c>
      <c r="T70" s="154">
        <v>0</v>
      </c>
      <c r="U70" s="154">
        <v>0</v>
      </c>
      <c r="V70" s="154">
        <v>0</v>
      </c>
      <c r="W70" s="154">
        <v>0</v>
      </c>
      <c r="X70" s="154">
        <v>0</v>
      </c>
    </row>
    <row r="71" spans="1:25" s="55" customFormat="1" ht="12.75" customHeight="1">
      <c r="A71" s="74">
        <v>67</v>
      </c>
      <c r="B71" s="89" t="s">
        <v>420</v>
      </c>
      <c r="C71" s="81" t="s">
        <v>421</v>
      </c>
      <c r="D71" s="154">
        <v>0</v>
      </c>
      <c r="E71" s="154">
        <v>0</v>
      </c>
      <c r="F71" s="154">
        <v>0</v>
      </c>
      <c r="G71" s="154">
        <v>0</v>
      </c>
      <c r="H71" s="154">
        <v>0</v>
      </c>
      <c r="I71" s="154">
        <v>0</v>
      </c>
      <c r="J71" s="154">
        <v>0</v>
      </c>
      <c r="K71" s="154">
        <v>0</v>
      </c>
      <c r="L71" s="154">
        <v>0</v>
      </c>
      <c r="M71" s="154">
        <v>0</v>
      </c>
      <c r="N71" s="154">
        <v>0</v>
      </c>
      <c r="O71" s="154">
        <v>0</v>
      </c>
      <c r="P71" s="154">
        <v>0</v>
      </c>
      <c r="Q71" s="154">
        <v>0</v>
      </c>
      <c r="R71" s="154">
        <v>0</v>
      </c>
      <c r="S71" s="154">
        <v>0</v>
      </c>
      <c r="T71" s="154">
        <v>0</v>
      </c>
      <c r="U71" s="154">
        <v>0</v>
      </c>
      <c r="V71" s="154">
        <v>0</v>
      </c>
      <c r="W71" s="154">
        <v>0</v>
      </c>
      <c r="X71" s="154">
        <v>0</v>
      </c>
    </row>
    <row r="72" spans="1:25" s="55" customFormat="1" ht="6.95" customHeight="1">
      <c r="A72" s="90"/>
      <c r="B72" s="91"/>
      <c r="C72" s="92"/>
      <c r="D72" s="78"/>
      <c r="E72" s="78"/>
      <c r="F72" s="78"/>
      <c r="G72" s="78"/>
      <c r="H72" s="78"/>
      <c r="I72" s="78"/>
      <c r="J72" s="78"/>
      <c r="K72" s="78"/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</row>
    <row r="73" spans="1:25" s="55" customFormat="1" ht="15" customHeight="1">
      <c r="A73" s="74">
        <v>68</v>
      </c>
      <c r="B73" s="91"/>
      <c r="C73" s="93" t="s">
        <v>422</v>
      </c>
      <c r="D73" s="154">
        <v>2087.3505280848799</v>
      </c>
      <c r="E73" s="154">
        <v>2043.1828949244659</v>
      </c>
      <c r="F73" s="154">
        <v>1655.5098357390627</v>
      </c>
      <c r="G73" s="154">
        <v>1783.9252892328213</v>
      </c>
      <c r="H73" s="154">
        <v>1487.0571794499999</v>
      </c>
      <c r="I73" s="154">
        <v>958.6837702284688</v>
      </c>
      <c r="J73" s="154">
        <v>872.06156255807116</v>
      </c>
      <c r="K73" s="154">
        <v>948.04647140234999</v>
      </c>
      <c r="L73" s="154">
        <v>1017.8677712713442</v>
      </c>
      <c r="M73" s="154">
        <v>979.67623401642072</v>
      </c>
      <c r="N73" s="154">
        <v>839.43925611548718</v>
      </c>
      <c r="O73" s="154">
        <v>670.79811397346737</v>
      </c>
      <c r="P73" s="154">
        <v>589.32617353830062</v>
      </c>
      <c r="Q73" s="154">
        <v>567.6480811168193</v>
      </c>
      <c r="R73" s="154">
        <v>407.2059609186532</v>
      </c>
      <c r="S73" s="154">
        <v>345.88615452853003</v>
      </c>
      <c r="T73" s="154">
        <v>278.95025851737</v>
      </c>
      <c r="U73" s="154">
        <v>242.57659827529</v>
      </c>
      <c r="V73" s="154">
        <v>257.26997022475001</v>
      </c>
      <c r="W73" s="154">
        <v>234.60427616619998</v>
      </c>
      <c r="X73" s="154">
        <v>253.66741824650001</v>
      </c>
      <c r="Y73" s="80"/>
    </row>
    <row r="74" spans="1:25" s="55" customFormat="1" ht="15" customHeight="1">
      <c r="A74" s="74">
        <v>69</v>
      </c>
      <c r="B74" s="91"/>
      <c r="C74" s="162" t="s">
        <v>423</v>
      </c>
      <c r="D74" s="154">
        <v>0</v>
      </c>
      <c r="E74" s="154">
        <v>0</v>
      </c>
      <c r="F74" s="154">
        <v>0</v>
      </c>
      <c r="G74" s="154">
        <v>0</v>
      </c>
      <c r="H74" s="154">
        <v>0</v>
      </c>
      <c r="I74" s="154">
        <v>0</v>
      </c>
      <c r="J74" s="154">
        <v>0</v>
      </c>
      <c r="K74" s="154">
        <v>0</v>
      </c>
      <c r="L74" s="154">
        <v>0</v>
      </c>
      <c r="M74" s="154">
        <v>0</v>
      </c>
      <c r="N74" s="154">
        <v>0</v>
      </c>
      <c r="O74" s="154">
        <v>0</v>
      </c>
      <c r="P74" s="154">
        <v>0</v>
      </c>
      <c r="Q74" s="154">
        <v>0</v>
      </c>
      <c r="R74" s="154">
        <v>0</v>
      </c>
      <c r="S74" s="154">
        <v>0</v>
      </c>
      <c r="T74" s="154">
        <v>0</v>
      </c>
      <c r="U74" s="154">
        <v>0</v>
      </c>
      <c r="V74" s="154">
        <v>0</v>
      </c>
      <c r="W74" s="154">
        <v>0</v>
      </c>
      <c r="X74" s="154">
        <v>0</v>
      </c>
      <c r="Y74" s="80"/>
    </row>
    <row r="75" spans="1:25" s="55" customFormat="1" ht="15" customHeight="1">
      <c r="A75" s="74">
        <v>70</v>
      </c>
      <c r="B75" s="91"/>
      <c r="C75" s="95" t="s">
        <v>568</v>
      </c>
      <c r="D75" s="154">
        <v>2087.3505280848799</v>
      </c>
      <c r="E75" s="154">
        <v>2043.1828949244659</v>
      </c>
      <c r="F75" s="154">
        <v>1655.5098357390627</v>
      </c>
      <c r="G75" s="154">
        <v>1783.9252892328213</v>
      </c>
      <c r="H75" s="154">
        <v>1487.0571794499999</v>
      </c>
      <c r="I75" s="154">
        <v>958.6837702284688</v>
      </c>
      <c r="J75" s="154">
        <v>872.06156255807116</v>
      </c>
      <c r="K75" s="154">
        <v>948.04647140234999</v>
      </c>
      <c r="L75" s="154">
        <v>1017.8677712713442</v>
      </c>
      <c r="M75" s="154">
        <v>979.67623401642072</v>
      </c>
      <c r="N75" s="154">
        <v>839.43925611548718</v>
      </c>
      <c r="O75" s="154">
        <v>670.79811397346737</v>
      </c>
      <c r="P75" s="154">
        <v>589.32617353830062</v>
      </c>
      <c r="Q75" s="154">
        <v>567.6480811168193</v>
      </c>
      <c r="R75" s="154">
        <v>407.2059609186532</v>
      </c>
      <c r="S75" s="154">
        <v>345.88615452853003</v>
      </c>
      <c r="T75" s="154">
        <v>278.95025851737</v>
      </c>
      <c r="U75" s="154">
        <v>242.57659827529</v>
      </c>
      <c r="V75" s="154">
        <v>257.26997022475001</v>
      </c>
      <c r="W75" s="154">
        <v>234.60427616619998</v>
      </c>
      <c r="X75" s="154">
        <v>254.66741824650001</v>
      </c>
      <c r="Y75" s="80"/>
    </row>
    <row r="76" spans="1:25" ht="15" customHeight="1">
      <c r="A76" s="269" t="s">
        <v>569</v>
      </c>
      <c r="B76" s="98"/>
    </row>
    <row r="77" spans="1:25" ht="15" customHeight="1">
      <c r="A77" s="99" t="s">
        <v>595</v>
      </c>
      <c r="C77" s="99"/>
    </row>
    <row r="78" spans="1:25" ht="12" customHeight="1">
      <c r="B78" s="99"/>
      <c r="C78" s="99"/>
    </row>
    <row r="79" spans="1:25" ht="12" customHeight="1">
      <c r="B79" s="102"/>
      <c r="C79" s="103"/>
    </row>
    <row r="80" spans="1:25" s="101" customFormat="1" ht="12" customHeight="1">
      <c r="B80" s="113"/>
      <c r="C80" s="114"/>
      <c r="D80" s="100"/>
      <c r="E80" s="100"/>
      <c r="F80" s="100"/>
      <c r="G80" s="100"/>
      <c r="H80" s="100"/>
      <c r="I80" s="100"/>
      <c r="J80" s="100"/>
      <c r="K80" s="100"/>
      <c r="L80" s="100"/>
      <c r="M80" s="100"/>
      <c r="N80" s="100"/>
      <c r="O80" s="100"/>
      <c r="P80" s="100"/>
      <c r="Q80" s="100"/>
      <c r="R80" s="100"/>
      <c r="S80" s="100"/>
      <c r="T80" s="100"/>
      <c r="U80" s="100"/>
      <c r="V80" s="100"/>
      <c r="W80" s="100"/>
    </row>
    <row r="81" spans="2:23" ht="12" customHeight="1">
      <c r="B81" s="102"/>
      <c r="C81" s="103"/>
    </row>
    <row r="82" spans="2:23" ht="12" customHeight="1">
      <c r="B82" s="102"/>
      <c r="C82" s="103"/>
    </row>
    <row r="83" spans="2:23" ht="12" customHeight="1">
      <c r="B83" s="102"/>
      <c r="C83" s="103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</row>
    <row r="84" spans="2:23" ht="12" customHeight="1">
      <c r="B84" s="102"/>
      <c r="C84" s="103"/>
      <c r="D84" s="109"/>
      <c r="E84" s="109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09"/>
      <c r="T84" s="109"/>
      <c r="U84" s="109"/>
      <c r="V84" s="109"/>
      <c r="W84" s="109"/>
    </row>
    <row r="85" spans="2:23" ht="12" customHeight="1">
      <c r="B85" s="102"/>
      <c r="C85" s="103"/>
    </row>
    <row r="86" spans="2:23" ht="12" customHeight="1">
      <c r="B86" s="102"/>
    </row>
    <row r="87" spans="2:23" ht="12" customHeight="1">
      <c r="B87" s="102"/>
    </row>
    <row r="88" spans="2:23" ht="12" customHeight="1">
      <c r="B88" s="102"/>
    </row>
    <row r="89" spans="2:23" ht="15" customHeight="1">
      <c r="B89" s="102"/>
    </row>
    <row r="90" spans="2:23" ht="15" customHeight="1">
      <c r="B90" s="102"/>
    </row>
    <row r="91" spans="2:23" ht="15" customHeight="1">
      <c r="B91" s="102"/>
    </row>
    <row r="92" spans="2:23" ht="15" customHeight="1">
      <c r="B92" s="102"/>
    </row>
    <row r="93" spans="2:23" ht="15" customHeight="1">
      <c r="B93" s="102"/>
      <c r="C93" s="103"/>
    </row>
    <row r="94" spans="2:23" ht="15" customHeight="1">
      <c r="B94" s="102"/>
      <c r="C94" s="103"/>
    </row>
    <row r="95" spans="2:23" ht="15" customHeight="1">
      <c r="B95" s="102"/>
      <c r="C95" s="103"/>
    </row>
    <row r="96" spans="2:23" ht="15" customHeight="1">
      <c r="B96" s="102"/>
      <c r="C96" s="103"/>
    </row>
    <row r="97" spans="2:3" ht="15" customHeight="1">
      <c r="B97" s="102"/>
      <c r="C97" s="103"/>
    </row>
    <row r="98" spans="2:3" ht="15" customHeight="1">
      <c r="B98" s="102"/>
      <c r="C98" s="103"/>
    </row>
    <row r="99" spans="2:3" ht="15" customHeight="1">
      <c r="B99" s="102"/>
      <c r="C99" s="103"/>
    </row>
    <row r="100" spans="2:3" ht="15" customHeight="1">
      <c r="B100" s="102"/>
      <c r="C100" s="103"/>
    </row>
    <row r="101" spans="2:3" ht="15" customHeight="1">
      <c r="B101" s="102"/>
      <c r="C101" s="103"/>
    </row>
    <row r="102" spans="2:3" ht="15" customHeight="1">
      <c r="B102" s="102"/>
      <c r="C102" s="103"/>
    </row>
    <row r="103" spans="2:3" ht="15" customHeight="1">
      <c r="B103" s="102"/>
      <c r="C103" s="103"/>
    </row>
    <row r="104" spans="2:3" ht="15" customHeight="1">
      <c r="B104" s="102"/>
      <c r="C104" s="103"/>
    </row>
    <row r="105" spans="2:3" ht="15" customHeight="1">
      <c r="B105" s="102"/>
      <c r="C105" s="103"/>
    </row>
    <row r="106" spans="2:3" ht="15" customHeight="1">
      <c r="B106" s="102"/>
      <c r="C106" s="103"/>
    </row>
    <row r="107" spans="2:3" ht="15" customHeight="1">
      <c r="B107" s="102"/>
      <c r="C107" s="103"/>
    </row>
    <row r="108" spans="2:3" ht="15" customHeight="1">
      <c r="B108" s="102"/>
      <c r="C108" s="103"/>
    </row>
    <row r="109" spans="2:3" ht="15" customHeight="1">
      <c r="B109" s="102"/>
      <c r="C109" s="103"/>
    </row>
    <row r="110" spans="2:3" ht="15" customHeight="1">
      <c r="B110" s="102"/>
      <c r="C110" s="103"/>
    </row>
    <row r="111" spans="2:3" ht="15" customHeight="1">
      <c r="B111" s="102"/>
      <c r="C111" s="103"/>
    </row>
    <row r="112" spans="2:3" ht="15" customHeight="1">
      <c r="B112" s="102"/>
      <c r="C112" s="103"/>
    </row>
    <row r="113" spans="2:3" ht="15" customHeight="1">
      <c r="B113" s="102"/>
      <c r="C113" s="103"/>
    </row>
    <row r="114" spans="2:3" ht="15" customHeight="1">
      <c r="B114" s="102"/>
      <c r="C114" s="103"/>
    </row>
    <row r="115" spans="2:3" ht="15" customHeight="1">
      <c r="B115" s="102"/>
      <c r="C115" s="103"/>
    </row>
    <row r="116" spans="2:3" ht="15" customHeight="1">
      <c r="B116" s="102"/>
      <c r="C116" s="103"/>
    </row>
    <row r="117" spans="2:3" ht="15" customHeight="1">
      <c r="B117" s="102"/>
      <c r="C117" s="103"/>
    </row>
    <row r="118" spans="2:3" ht="15" customHeight="1">
      <c r="B118" s="102"/>
      <c r="C118" s="103"/>
    </row>
    <row r="119" spans="2:3" ht="15" customHeight="1">
      <c r="B119" s="102"/>
      <c r="C119" s="103"/>
    </row>
    <row r="120" spans="2:3" ht="15" customHeight="1">
      <c r="B120" s="102"/>
      <c r="C120" s="103"/>
    </row>
    <row r="121" spans="2:3" ht="15" customHeight="1">
      <c r="B121" s="102"/>
      <c r="C121" s="103"/>
    </row>
    <row r="122" spans="2:3" ht="15" customHeight="1">
      <c r="B122" s="102"/>
      <c r="C122" s="103"/>
    </row>
    <row r="123" spans="2:3" ht="15" customHeight="1">
      <c r="B123" s="102"/>
      <c r="C123" s="103"/>
    </row>
    <row r="124" spans="2:3" ht="15" customHeight="1">
      <c r="B124" s="102"/>
      <c r="C124" s="103"/>
    </row>
    <row r="125" spans="2:3" ht="15" customHeight="1">
      <c r="B125" s="102"/>
      <c r="C125" s="103"/>
    </row>
    <row r="126" spans="2:3" ht="15" customHeight="1">
      <c r="B126" s="102"/>
      <c r="C126" s="103"/>
    </row>
    <row r="127" spans="2:3" ht="15" customHeight="1">
      <c r="B127" s="102"/>
      <c r="C127" s="103"/>
    </row>
    <row r="128" spans="2:3" ht="15" customHeight="1">
      <c r="B128" s="102"/>
      <c r="C128" s="103"/>
    </row>
    <row r="129" spans="2:3" ht="15" customHeight="1">
      <c r="B129" s="102"/>
      <c r="C129" s="103"/>
    </row>
    <row r="130" spans="2:3" ht="15" customHeight="1">
      <c r="B130" s="102"/>
      <c r="C130" s="103"/>
    </row>
    <row r="131" spans="2:3" ht="15" customHeight="1">
      <c r="B131" s="102"/>
      <c r="C131" s="103"/>
    </row>
    <row r="132" spans="2:3" ht="15" customHeight="1">
      <c r="B132" s="102"/>
      <c r="C132" s="103"/>
    </row>
    <row r="133" spans="2:3" ht="15" customHeight="1">
      <c r="B133" s="102"/>
      <c r="C133" s="103"/>
    </row>
    <row r="134" spans="2:3" ht="15" customHeight="1">
      <c r="B134" s="102"/>
      <c r="C134" s="103"/>
    </row>
    <row r="135" spans="2:3" ht="15" customHeight="1">
      <c r="B135" s="102"/>
      <c r="C135" s="103"/>
    </row>
    <row r="136" spans="2:3" ht="15" customHeight="1">
      <c r="B136" s="102"/>
      <c r="C136" s="103"/>
    </row>
    <row r="137" spans="2:3" ht="15" customHeight="1">
      <c r="B137" s="102"/>
      <c r="C137" s="103"/>
    </row>
    <row r="138" spans="2:3" ht="15" customHeight="1">
      <c r="B138" s="102"/>
      <c r="C138" s="103"/>
    </row>
    <row r="139" spans="2:3" ht="15" customHeight="1">
      <c r="B139" s="102"/>
      <c r="C139" s="103"/>
    </row>
    <row r="140" spans="2:3" ht="15" customHeight="1">
      <c r="B140" s="102"/>
      <c r="C140" s="103"/>
    </row>
    <row r="141" spans="2:3" ht="15" customHeight="1">
      <c r="B141" s="102"/>
      <c r="C141" s="103"/>
    </row>
    <row r="142" spans="2:3" ht="15" customHeight="1">
      <c r="B142" s="102"/>
      <c r="C142" s="103"/>
    </row>
    <row r="143" spans="2:3" ht="15" customHeight="1">
      <c r="B143" s="102"/>
      <c r="C143" s="103"/>
    </row>
    <row r="144" spans="2:3" ht="15" customHeight="1">
      <c r="B144" s="102"/>
      <c r="C144" s="103"/>
    </row>
    <row r="145" spans="2:3" ht="15" customHeight="1">
      <c r="B145" s="102"/>
      <c r="C145" s="103"/>
    </row>
    <row r="146" spans="2:3" ht="15" customHeight="1">
      <c r="B146" s="102"/>
      <c r="C146" s="103"/>
    </row>
    <row r="147" spans="2:3" ht="15" customHeight="1">
      <c r="B147" s="102"/>
      <c r="C147" s="103"/>
    </row>
    <row r="148" spans="2:3" ht="15" customHeight="1">
      <c r="B148" s="102"/>
      <c r="C148" s="103"/>
    </row>
    <row r="149" spans="2:3" ht="15" customHeight="1">
      <c r="B149" s="102"/>
      <c r="C149" s="103"/>
    </row>
    <row r="150" spans="2:3" ht="15" customHeight="1">
      <c r="B150" s="102"/>
      <c r="C150" s="103"/>
    </row>
    <row r="151" spans="2:3" ht="15" customHeight="1">
      <c r="B151" s="102"/>
      <c r="C151" s="103"/>
    </row>
    <row r="152" spans="2:3" ht="15" customHeight="1">
      <c r="B152" s="102"/>
      <c r="C152" s="103"/>
    </row>
    <row r="153" spans="2:3" ht="15" customHeight="1">
      <c r="B153" s="102"/>
      <c r="C153" s="103"/>
    </row>
    <row r="154" spans="2:3" ht="15" customHeight="1">
      <c r="B154" s="102"/>
      <c r="C154" s="103"/>
    </row>
    <row r="155" spans="2:3" ht="15" customHeight="1">
      <c r="B155" s="102"/>
      <c r="C155" s="103"/>
    </row>
    <row r="156" spans="2:3" ht="15" customHeight="1">
      <c r="B156" s="102"/>
      <c r="C156" s="103"/>
    </row>
    <row r="157" spans="2:3" ht="15" customHeight="1">
      <c r="B157" s="102"/>
      <c r="C157" s="103"/>
    </row>
    <row r="158" spans="2:3" ht="15" customHeight="1">
      <c r="B158" s="102"/>
      <c r="C158" s="103"/>
    </row>
    <row r="159" spans="2:3" ht="15" customHeight="1">
      <c r="B159" s="102"/>
      <c r="C159" s="103"/>
    </row>
    <row r="160" spans="2:3" ht="15" customHeight="1">
      <c r="B160" s="102"/>
      <c r="C160" s="103"/>
    </row>
    <row r="161" spans="2:3" ht="15" customHeight="1">
      <c r="B161" s="102"/>
      <c r="C161" s="103"/>
    </row>
    <row r="162" spans="2:3" ht="15" customHeight="1">
      <c r="B162" s="102"/>
      <c r="C162" s="103"/>
    </row>
    <row r="163" spans="2:3" ht="15" customHeight="1">
      <c r="B163" s="102"/>
      <c r="C163" s="103"/>
    </row>
    <row r="164" spans="2:3" ht="15" customHeight="1">
      <c r="B164" s="102"/>
      <c r="C164" s="103"/>
    </row>
    <row r="165" spans="2:3" ht="15" customHeight="1">
      <c r="B165" s="102"/>
      <c r="C165" s="103"/>
    </row>
    <row r="166" spans="2:3" ht="15" customHeight="1">
      <c r="B166" s="102"/>
      <c r="C166" s="103"/>
    </row>
    <row r="167" spans="2:3" ht="15" customHeight="1">
      <c r="B167" s="102"/>
      <c r="C167" s="103"/>
    </row>
    <row r="168" spans="2:3" ht="15" customHeight="1">
      <c r="B168" s="102"/>
      <c r="C168" s="103"/>
    </row>
    <row r="169" spans="2:3" ht="15" customHeight="1">
      <c r="B169" s="102"/>
      <c r="C169" s="103"/>
    </row>
    <row r="170" spans="2:3" ht="15" customHeight="1">
      <c r="B170" s="102"/>
      <c r="C170" s="103"/>
    </row>
    <row r="171" spans="2:3" ht="15" customHeight="1">
      <c r="B171" s="102"/>
      <c r="C171" s="103"/>
    </row>
    <row r="172" spans="2:3" ht="15" customHeight="1">
      <c r="B172" s="102"/>
      <c r="C172" s="103"/>
    </row>
    <row r="173" spans="2:3" ht="15" customHeight="1">
      <c r="B173" s="102"/>
      <c r="C173" s="103"/>
    </row>
    <row r="174" spans="2:3" ht="15" customHeight="1">
      <c r="B174" s="102"/>
      <c r="C174" s="103"/>
    </row>
    <row r="175" spans="2:3" ht="15" customHeight="1">
      <c r="B175" s="102"/>
      <c r="C175" s="103"/>
    </row>
    <row r="176" spans="2:3" ht="15" customHeight="1">
      <c r="B176" s="102"/>
      <c r="C176" s="103"/>
    </row>
    <row r="177" spans="2:3" ht="15" customHeight="1">
      <c r="B177" s="102"/>
      <c r="C177" s="103"/>
    </row>
    <row r="178" spans="2:3" ht="15" customHeight="1">
      <c r="B178" s="102"/>
      <c r="C178" s="103"/>
    </row>
    <row r="179" spans="2:3" ht="15" customHeight="1">
      <c r="B179" s="102"/>
      <c r="C179" s="103"/>
    </row>
    <row r="180" spans="2:3" ht="15" customHeight="1">
      <c r="B180" s="102"/>
      <c r="C180" s="103"/>
    </row>
    <row r="181" spans="2:3" ht="15" customHeight="1">
      <c r="B181" s="102"/>
      <c r="C181" s="103"/>
    </row>
    <row r="182" spans="2:3" ht="15" customHeight="1">
      <c r="B182" s="102"/>
      <c r="C182" s="103"/>
    </row>
    <row r="183" spans="2:3" ht="15" customHeight="1">
      <c r="B183" s="102"/>
      <c r="C183" s="103"/>
    </row>
    <row r="184" spans="2:3" ht="15" customHeight="1">
      <c r="B184" s="102"/>
      <c r="C184" s="103"/>
    </row>
    <row r="185" spans="2:3" ht="15" customHeight="1">
      <c r="C185" s="103"/>
    </row>
    <row r="186" spans="2:3" ht="15" customHeight="1">
      <c r="C186" s="103"/>
    </row>
    <row r="187" spans="2:3" ht="15" customHeight="1">
      <c r="C187" s="103"/>
    </row>
    <row r="188" spans="2:3" ht="15" customHeight="1">
      <c r="C188" s="103"/>
    </row>
    <row r="189" spans="2:3" ht="15" customHeight="1">
      <c r="C189" s="103"/>
    </row>
    <row r="190" spans="2:3" ht="15" customHeight="1">
      <c r="C190" s="103"/>
    </row>
    <row r="191" spans="2:3" ht="15" customHeight="1">
      <c r="C191" s="103"/>
    </row>
    <row r="192" spans="2:3" ht="15" customHeight="1">
      <c r="C192" s="103"/>
    </row>
    <row r="193" spans="3:3" ht="15" customHeight="1">
      <c r="C193" s="103"/>
    </row>
    <row r="194" spans="3:3" ht="15" customHeight="1">
      <c r="C194" s="103"/>
    </row>
    <row r="195" spans="3:3" ht="15" customHeight="1">
      <c r="C195" s="103"/>
    </row>
    <row r="196" spans="3:3" ht="15" customHeight="1">
      <c r="C196" s="103"/>
    </row>
    <row r="197" spans="3:3" ht="15" customHeight="1">
      <c r="C197" s="103"/>
    </row>
    <row r="198" spans="3:3" ht="15" customHeight="1">
      <c r="C198" s="103"/>
    </row>
    <row r="199" spans="3:3" ht="15" customHeight="1">
      <c r="C199" s="103"/>
    </row>
    <row r="200" spans="3:3" ht="15" customHeight="1">
      <c r="C200" s="103"/>
    </row>
    <row r="201" spans="3:3" ht="15" customHeight="1">
      <c r="C201" s="103"/>
    </row>
    <row r="202" spans="3:3" ht="15" customHeight="1">
      <c r="C202" s="103"/>
    </row>
    <row r="203" spans="3:3" ht="15" customHeight="1">
      <c r="C203" s="103"/>
    </row>
    <row r="204" spans="3:3" ht="15" customHeight="1">
      <c r="C204" s="103"/>
    </row>
    <row r="205" spans="3:3" ht="15" customHeight="1">
      <c r="C205" s="103"/>
    </row>
    <row r="206" spans="3:3" ht="15" customHeight="1">
      <c r="C206" s="103"/>
    </row>
    <row r="207" spans="3:3" ht="15" customHeight="1">
      <c r="C207" s="103"/>
    </row>
    <row r="208" spans="3:3" ht="15" customHeight="1">
      <c r="C208" s="103"/>
    </row>
    <row r="209" spans="3:3" ht="15" customHeight="1">
      <c r="C209" s="103"/>
    </row>
    <row r="210" spans="3:3" ht="15" customHeight="1">
      <c r="C210" s="103"/>
    </row>
    <row r="211" spans="3:3" ht="15" customHeight="1">
      <c r="C211" s="103"/>
    </row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ageMargins left="0.59055118110236227" right="0.19685039370078741" top="0.78740157480314965" bottom="0.39370078740157483" header="0.11811023622047245" footer="0.11811023622047245"/>
  <pageSetup paperSize="9" scale="65" orientation="portrait" r:id="rId1"/>
  <headerFooter alignWithMargins="0">
    <oddFooter>&amp;L&amp;"MetaNormalLF-Roman,Standard"&amp;10Statistisches Bundesamt, Tabellen zu den UGR, Teil 3, 2017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665"/>
  <sheetViews>
    <sheetView zoomScaleNormal="100" zoomScaleSheetLayoutView="100" workbookViewId="0"/>
  </sheetViews>
  <sheetFormatPr baseColWidth="10" defaultRowHeight="11.25"/>
  <cols>
    <col min="1" max="1" width="3.85546875" style="71" customWidth="1"/>
    <col min="2" max="2" width="8.7109375" style="71" customWidth="1"/>
    <col min="3" max="3" width="53.7109375" style="71" customWidth="1"/>
    <col min="4" max="8" width="9.7109375" style="71" hidden="1" customWidth="1"/>
    <col min="9" max="9" width="9.7109375" style="71" customWidth="1"/>
    <col min="10" max="13" width="9.7109375" style="71" hidden="1" customWidth="1"/>
    <col min="14" max="14" width="9.7109375" style="71" customWidth="1"/>
    <col min="15" max="18" width="9.7109375" style="71" hidden="1" customWidth="1"/>
    <col min="19" max="24" width="9.7109375" style="71" customWidth="1"/>
    <col min="25" max="16384" width="11.42578125" style="71"/>
  </cols>
  <sheetData>
    <row r="1" spans="1:25" s="68" customFormat="1" ht="20.100000000000001" customHeight="1">
      <c r="A1" s="200" t="s">
        <v>714</v>
      </c>
      <c r="B1" s="67"/>
      <c r="C1" s="67"/>
      <c r="E1" s="69"/>
      <c r="F1" s="69"/>
      <c r="G1" s="69"/>
      <c r="J1" s="66"/>
      <c r="K1" s="67"/>
    </row>
    <row r="2" spans="1:25" s="68" customFormat="1" ht="18" customHeight="1">
      <c r="A2" s="158" t="s">
        <v>710</v>
      </c>
      <c r="B2" s="67"/>
      <c r="C2" s="67"/>
      <c r="E2" s="69"/>
      <c r="F2" s="69"/>
      <c r="G2" s="69"/>
      <c r="J2" s="70"/>
      <c r="K2" s="67"/>
    </row>
    <row r="3" spans="1:25" ht="15" customHeight="1">
      <c r="C3" s="72"/>
      <c r="D3" s="104"/>
      <c r="G3" s="105"/>
    </row>
    <row r="4" spans="1:25" s="58" customFormat="1" ht="27" customHeight="1">
      <c r="A4" s="263" t="s">
        <v>282</v>
      </c>
      <c r="B4" s="264" t="s">
        <v>712</v>
      </c>
      <c r="C4" s="265" t="s">
        <v>284</v>
      </c>
      <c r="D4" s="266">
        <v>1995</v>
      </c>
      <c r="E4" s="266">
        <v>1996</v>
      </c>
      <c r="F4" s="266">
        <v>1997</v>
      </c>
      <c r="G4" s="266">
        <v>1998</v>
      </c>
      <c r="H4" s="266">
        <v>1999</v>
      </c>
      <c r="I4" s="266">
        <v>2000</v>
      </c>
      <c r="J4" s="266">
        <v>2001</v>
      </c>
      <c r="K4" s="266">
        <v>2002</v>
      </c>
      <c r="L4" s="266">
        <v>2003</v>
      </c>
      <c r="M4" s="266">
        <v>2004</v>
      </c>
      <c r="N4" s="266">
        <v>2005</v>
      </c>
      <c r="O4" s="266">
        <v>2006</v>
      </c>
      <c r="P4" s="266">
        <v>2007</v>
      </c>
      <c r="Q4" s="266">
        <v>2008</v>
      </c>
      <c r="R4" s="266">
        <v>2009</v>
      </c>
      <c r="S4" s="267">
        <v>2010</v>
      </c>
      <c r="T4" s="267">
        <v>2011</v>
      </c>
      <c r="U4" s="267">
        <v>2012</v>
      </c>
      <c r="V4" s="267">
        <v>2013</v>
      </c>
      <c r="W4" s="268">
        <v>2014</v>
      </c>
      <c r="X4" s="268">
        <v>2015</v>
      </c>
      <c r="Y4" s="177"/>
    </row>
    <row r="5" spans="1:25" s="55" customFormat="1" ht="15" customHeight="1">
      <c r="A5" s="74">
        <v>1</v>
      </c>
      <c r="B5" s="75" t="s">
        <v>289</v>
      </c>
      <c r="C5" s="76" t="s">
        <v>290</v>
      </c>
      <c r="D5" s="154">
        <v>0</v>
      </c>
      <c r="E5" s="154">
        <v>0</v>
      </c>
      <c r="F5" s="154">
        <v>0</v>
      </c>
      <c r="G5" s="154">
        <v>0</v>
      </c>
      <c r="H5" s="154">
        <v>0</v>
      </c>
      <c r="I5" s="154">
        <v>0</v>
      </c>
      <c r="J5" s="154">
        <v>0</v>
      </c>
      <c r="K5" s="154">
        <v>0</v>
      </c>
      <c r="L5" s="154">
        <v>0</v>
      </c>
      <c r="M5" s="154">
        <v>0</v>
      </c>
      <c r="N5" s="154">
        <v>0</v>
      </c>
      <c r="O5" s="154">
        <v>0</v>
      </c>
      <c r="P5" s="154">
        <v>0</v>
      </c>
      <c r="Q5" s="154">
        <v>0</v>
      </c>
      <c r="R5" s="154">
        <v>0</v>
      </c>
      <c r="S5" s="154">
        <v>0</v>
      </c>
      <c r="T5" s="154">
        <v>0</v>
      </c>
      <c r="U5" s="154">
        <v>0</v>
      </c>
      <c r="V5" s="154">
        <v>0</v>
      </c>
      <c r="W5" s="154">
        <v>0</v>
      </c>
      <c r="X5" s="154">
        <v>0</v>
      </c>
    </row>
    <row r="6" spans="1:25" s="55" customFormat="1" ht="12.75" customHeight="1">
      <c r="A6" s="74">
        <v>2</v>
      </c>
      <c r="B6" s="75" t="s">
        <v>291</v>
      </c>
      <c r="C6" s="79" t="s">
        <v>292</v>
      </c>
      <c r="D6" s="154">
        <v>0</v>
      </c>
      <c r="E6" s="154">
        <v>0</v>
      </c>
      <c r="F6" s="154">
        <v>0</v>
      </c>
      <c r="G6" s="154">
        <v>0</v>
      </c>
      <c r="H6" s="154">
        <v>0</v>
      </c>
      <c r="I6" s="154">
        <v>0</v>
      </c>
      <c r="J6" s="154">
        <v>0</v>
      </c>
      <c r="K6" s="154">
        <v>0</v>
      </c>
      <c r="L6" s="154">
        <v>0</v>
      </c>
      <c r="M6" s="154">
        <v>0</v>
      </c>
      <c r="N6" s="154">
        <v>0</v>
      </c>
      <c r="O6" s="154">
        <v>0</v>
      </c>
      <c r="P6" s="154">
        <v>0</v>
      </c>
      <c r="Q6" s="154">
        <v>0</v>
      </c>
      <c r="R6" s="154">
        <v>0</v>
      </c>
      <c r="S6" s="154">
        <v>0</v>
      </c>
      <c r="T6" s="154">
        <v>0</v>
      </c>
      <c r="U6" s="154">
        <v>0</v>
      </c>
      <c r="V6" s="154">
        <v>0</v>
      </c>
      <c r="W6" s="154">
        <v>0</v>
      </c>
      <c r="X6" s="154">
        <v>0</v>
      </c>
    </row>
    <row r="7" spans="1:25" s="55" customFormat="1" ht="12.75" customHeight="1">
      <c r="A7" s="74">
        <v>3</v>
      </c>
      <c r="B7" s="75" t="s">
        <v>293</v>
      </c>
      <c r="C7" s="79" t="s">
        <v>294</v>
      </c>
      <c r="D7" s="154">
        <v>0</v>
      </c>
      <c r="E7" s="154">
        <v>0</v>
      </c>
      <c r="F7" s="154">
        <v>0</v>
      </c>
      <c r="G7" s="154">
        <v>0</v>
      </c>
      <c r="H7" s="154">
        <v>0</v>
      </c>
      <c r="I7" s="154">
        <v>0</v>
      </c>
      <c r="J7" s="154">
        <v>0</v>
      </c>
      <c r="K7" s="154">
        <v>0</v>
      </c>
      <c r="L7" s="154">
        <v>0</v>
      </c>
      <c r="M7" s="154">
        <v>0</v>
      </c>
      <c r="N7" s="154">
        <v>0</v>
      </c>
      <c r="O7" s="154">
        <v>0</v>
      </c>
      <c r="P7" s="154">
        <v>0</v>
      </c>
      <c r="Q7" s="154">
        <v>0</v>
      </c>
      <c r="R7" s="154">
        <v>0</v>
      </c>
      <c r="S7" s="154">
        <v>0</v>
      </c>
      <c r="T7" s="154">
        <v>0</v>
      </c>
      <c r="U7" s="154">
        <v>0</v>
      </c>
      <c r="V7" s="154">
        <v>0</v>
      </c>
      <c r="W7" s="154">
        <v>0</v>
      </c>
      <c r="X7" s="154">
        <v>0</v>
      </c>
    </row>
    <row r="8" spans="1:25" s="55" customFormat="1" ht="12.75" customHeight="1">
      <c r="A8" s="74">
        <v>4</v>
      </c>
      <c r="B8" s="75" t="s">
        <v>295</v>
      </c>
      <c r="C8" s="79" t="s">
        <v>296</v>
      </c>
      <c r="D8" s="154">
        <v>0</v>
      </c>
      <c r="E8" s="154">
        <v>0</v>
      </c>
      <c r="F8" s="154">
        <v>0</v>
      </c>
      <c r="G8" s="154">
        <v>0</v>
      </c>
      <c r="H8" s="154">
        <v>0</v>
      </c>
      <c r="I8" s="154">
        <v>0</v>
      </c>
      <c r="J8" s="154">
        <v>0</v>
      </c>
      <c r="K8" s="154">
        <v>0</v>
      </c>
      <c r="L8" s="154">
        <v>0</v>
      </c>
      <c r="M8" s="154">
        <v>0</v>
      </c>
      <c r="N8" s="154">
        <v>0</v>
      </c>
      <c r="O8" s="154">
        <v>0</v>
      </c>
      <c r="P8" s="154">
        <v>0</v>
      </c>
      <c r="Q8" s="154">
        <v>0</v>
      </c>
      <c r="R8" s="154">
        <v>0</v>
      </c>
      <c r="S8" s="154">
        <v>0</v>
      </c>
      <c r="T8" s="154">
        <v>0</v>
      </c>
      <c r="U8" s="154">
        <v>0</v>
      </c>
      <c r="V8" s="154">
        <v>0</v>
      </c>
      <c r="W8" s="154">
        <v>0</v>
      </c>
      <c r="X8" s="154">
        <v>0</v>
      </c>
    </row>
    <row r="9" spans="1:25" s="55" customFormat="1" ht="12.75" customHeight="1">
      <c r="A9" s="74">
        <v>5</v>
      </c>
      <c r="B9" s="75" t="s">
        <v>297</v>
      </c>
      <c r="C9" s="81" t="s">
        <v>298</v>
      </c>
      <c r="D9" s="154">
        <v>0</v>
      </c>
      <c r="E9" s="154">
        <v>0</v>
      </c>
      <c r="F9" s="154">
        <v>0</v>
      </c>
      <c r="G9" s="154">
        <v>0</v>
      </c>
      <c r="H9" s="154">
        <v>0</v>
      </c>
      <c r="I9" s="154">
        <v>0</v>
      </c>
      <c r="J9" s="154">
        <v>0</v>
      </c>
      <c r="K9" s="154">
        <v>0</v>
      </c>
      <c r="L9" s="154">
        <v>0</v>
      </c>
      <c r="M9" s="154">
        <v>0</v>
      </c>
      <c r="N9" s="154">
        <v>0</v>
      </c>
      <c r="O9" s="154">
        <v>0</v>
      </c>
      <c r="P9" s="154">
        <v>0</v>
      </c>
      <c r="Q9" s="154">
        <v>0</v>
      </c>
      <c r="R9" s="154">
        <v>0</v>
      </c>
      <c r="S9" s="154">
        <v>0</v>
      </c>
      <c r="T9" s="154">
        <v>0</v>
      </c>
      <c r="U9" s="154">
        <v>0</v>
      </c>
      <c r="V9" s="154">
        <v>0</v>
      </c>
      <c r="W9" s="154">
        <v>0</v>
      </c>
      <c r="X9" s="154">
        <v>0</v>
      </c>
    </row>
    <row r="10" spans="1:25" s="55" customFormat="1" ht="12.75" customHeight="1">
      <c r="A10" s="74">
        <v>6</v>
      </c>
      <c r="B10" s="75" t="s">
        <v>299</v>
      </c>
      <c r="C10" s="82" t="s">
        <v>300</v>
      </c>
      <c r="D10" s="154">
        <v>0</v>
      </c>
      <c r="E10" s="154">
        <v>0</v>
      </c>
      <c r="F10" s="154">
        <v>0</v>
      </c>
      <c r="G10" s="154">
        <v>0</v>
      </c>
      <c r="H10" s="154">
        <v>0</v>
      </c>
      <c r="I10" s="154">
        <v>0</v>
      </c>
      <c r="J10" s="154">
        <v>0</v>
      </c>
      <c r="K10" s="154">
        <v>0</v>
      </c>
      <c r="L10" s="154">
        <v>0</v>
      </c>
      <c r="M10" s="154">
        <v>0</v>
      </c>
      <c r="N10" s="154">
        <v>0</v>
      </c>
      <c r="O10" s="154">
        <v>0</v>
      </c>
      <c r="P10" s="154">
        <v>0</v>
      </c>
      <c r="Q10" s="154">
        <v>0</v>
      </c>
      <c r="R10" s="154">
        <v>0</v>
      </c>
      <c r="S10" s="154">
        <v>0</v>
      </c>
      <c r="T10" s="154">
        <v>0</v>
      </c>
      <c r="U10" s="154">
        <v>0</v>
      </c>
      <c r="V10" s="154">
        <v>0</v>
      </c>
      <c r="W10" s="154">
        <v>0</v>
      </c>
      <c r="X10" s="154">
        <v>0</v>
      </c>
    </row>
    <row r="11" spans="1:25" s="55" customFormat="1" ht="12.75" customHeight="1">
      <c r="A11" s="74">
        <v>7</v>
      </c>
      <c r="B11" s="75" t="s">
        <v>301</v>
      </c>
      <c r="C11" s="79" t="s">
        <v>302</v>
      </c>
      <c r="D11" s="154">
        <v>0</v>
      </c>
      <c r="E11" s="154">
        <v>0</v>
      </c>
      <c r="F11" s="154">
        <v>0</v>
      </c>
      <c r="G11" s="154">
        <v>0</v>
      </c>
      <c r="H11" s="154">
        <v>0</v>
      </c>
      <c r="I11" s="154">
        <v>0</v>
      </c>
      <c r="J11" s="154">
        <v>0</v>
      </c>
      <c r="K11" s="154">
        <v>0</v>
      </c>
      <c r="L11" s="154">
        <v>0</v>
      </c>
      <c r="M11" s="154">
        <v>0</v>
      </c>
      <c r="N11" s="154">
        <v>0</v>
      </c>
      <c r="O11" s="154">
        <v>0</v>
      </c>
      <c r="P11" s="154">
        <v>0</v>
      </c>
      <c r="Q11" s="154">
        <v>0</v>
      </c>
      <c r="R11" s="154">
        <v>0</v>
      </c>
      <c r="S11" s="154">
        <v>0</v>
      </c>
      <c r="T11" s="154">
        <v>0</v>
      </c>
      <c r="U11" s="154">
        <v>0</v>
      </c>
      <c r="V11" s="154">
        <v>0</v>
      </c>
      <c r="W11" s="154">
        <v>0</v>
      </c>
      <c r="X11" s="154">
        <v>0</v>
      </c>
    </row>
    <row r="12" spans="1:25" s="55" customFormat="1" ht="12.75" customHeight="1">
      <c r="A12" s="74">
        <v>8</v>
      </c>
      <c r="B12" s="75" t="s">
        <v>303</v>
      </c>
      <c r="C12" s="79" t="s">
        <v>304</v>
      </c>
      <c r="D12" s="154">
        <v>0</v>
      </c>
      <c r="E12" s="154">
        <v>0</v>
      </c>
      <c r="F12" s="154">
        <v>0</v>
      </c>
      <c r="G12" s="154">
        <v>0</v>
      </c>
      <c r="H12" s="154">
        <v>0</v>
      </c>
      <c r="I12" s="154">
        <v>0</v>
      </c>
      <c r="J12" s="154">
        <v>0</v>
      </c>
      <c r="K12" s="154">
        <v>0</v>
      </c>
      <c r="L12" s="154">
        <v>0</v>
      </c>
      <c r="M12" s="154">
        <v>0</v>
      </c>
      <c r="N12" s="154">
        <v>0</v>
      </c>
      <c r="O12" s="154">
        <v>0</v>
      </c>
      <c r="P12" s="154">
        <v>0</v>
      </c>
      <c r="Q12" s="154">
        <v>0</v>
      </c>
      <c r="R12" s="154">
        <v>0</v>
      </c>
      <c r="S12" s="154">
        <v>0</v>
      </c>
      <c r="T12" s="154">
        <v>0</v>
      </c>
      <c r="U12" s="154">
        <v>0</v>
      </c>
      <c r="V12" s="154">
        <v>0</v>
      </c>
      <c r="W12" s="154">
        <v>0</v>
      </c>
      <c r="X12" s="154">
        <v>0</v>
      </c>
    </row>
    <row r="13" spans="1:25" s="55" customFormat="1" ht="12.75" customHeight="1">
      <c r="A13" s="74">
        <v>9</v>
      </c>
      <c r="B13" s="75" t="s">
        <v>305</v>
      </c>
      <c r="C13" s="83" t="s">
        <v>306</v>
      </c>
      <c r="D13" s="154">
        <v>3478.0660665631176</v>
      </c>
      <c r="E13" s="154">
        <v>3021.8537756247988</v>
      </c>
      <c r="F13" s="154">
        <v>2825.7808987992785</v>
      </c>
      <c r="G13" s="154">
        <v>2472.2640750405599</v>
      </c>
      <c r="H13" s="154">
        <v>2185.4729169828784</v>
      </c>
      <c r="I13" s="154">
        <v>2215.77815586</v>
      </c>
      <c r="J13" s="154">
        <v>2215.6167749839205</v>
      </c>
      <c r="K13" s="154">
        <v>1887.262113671823</v>
      </c>
      <c r="L13" s="154">
        <v>1761.8699998141797</v>
      </c>
      <c r="M13" s="154">
        <v>1872.4100197028074</v>
      </c>
      <c r="N13" s="154">
        <v>1825.631264316236</v>
      </c>
      <c r="O13" s="154">
        <v>1605.7812763205679</v>
      </c>
      <c r="P13" s="154">
        <v>1406.1269962286838</v>
      </c>
      <c r="Q13" s="154">
        <v>1064.6541777764719</v>
      </c>
      <c r="R13" s="154">
        <v>798.29453685017324</v>
      </c>
      <c r="S13" s="154">
        <v>876.07440838773209</v>
      </c>
      <c r="T13" s="154">
        <v>840.24636991080001</v>
      </c>
      <c r="U13" s="154">
        <v>719.43617800000004</v>
      </c>
      <c r="V13" s="154">
        <v>779.18209600000012</v>
      </c>
      <c r="W13" s="154">
        <v>882.17122363800013</v>
      </c>
      <c r="X13" s="154">
        <v>898.37391272459797</v>
      </c>
    </row>
    <row r="14" spans="1:25" s="55" customFormat="1" ht="12.75" customHeight="1">
      <c r="A14" s="74">
        <v>10</v>
      </c>
      <c r="B14" s="75" t="s">
        <v>307</v>
      </c>
      <c r="C14" s="79" t="s">
        <v>308</v>
      </c>
      <c r="D14" s="154">
        <v>0</v>
      </c>
      <c r="E14" s="154">
        <v>0</v>
      </c>
      <c r="F14" s="154">
        <v>0</v>
      </c>
      <c r="G14" s="154">
        <v>0</v>
      </c>
      <c r="H14" s="154">
        <v>0</v>
      </c>
      <c r="I14" s="154">
        <v>0</v>
      </c>
      <c r="J14" s="154">
        <v>0</v>
      </c>
      <c r="K14" s="154">
        <v>0</v>
      </c>
      <c r="L14" s="154">
        <v>0</v>
      </c>
      <c r="M14" s="154">
        <v>0</v>
      </c>
      <c r="N14" s="154">
        <v>0</v>
      </c>
      <c r="O14" s="154">
        <v>0</v>
      </c>
      <c r="P14" s="154">
        <v>0</v>
      </c>
      <c r="Q14" s="154">
        <v>0</v>
      </c>
      <c r="R14" s="154">
        <v>0</v>
      </c>
      <c r="S14" s="154">
        <v>0</v>
      </c>
      <c r="T14" s="154">
        <v>0</v>
      </c>
      <c r="U14" s="154">
        <v>0</v>
      </c>
      <c r="V14" s="154">
        <v>0</v>
      </c>
      <c r="W14" s="154">
        <v>0</v>
      </c>
      <c r="X14" s="154">
        <v>0</v>
      </c>
    </row>
    <row r="15" spans="1:25" s="55" customFormat="1" ht="12.75" customHeight="1">
      <c r="A15" s="74">
        <v>11</v>
      </c>
      <c r="B15" s="75" t="s">
        <v>309</v>
      </c>
      <c r="C15" s="79" t="s">
        <v>310</v>
      </c>
      <c r="D15" s="154">
        <v>0</v>
      </c>
      <c r="E15" s="154">
        <v>0</v>
      </c>
      <c r="F15" s="154">
        <v>0</v>
      </c>
      <c r="G15" s="154">
        <v>0</v>
      </c>
      <c r="H15" s="154">
        <v>0</v>
      </c>
      <c r="I15" s="154">
        <v>0</v>
      </c>
      <c r="J15" s="154">
        <v>0</v>
      </c>
      <c r="K15" s="154">
        <v>0</v>
      </c>
      <c r="L15" s="154">
        <v>0</v>
      </c>
      <c r="M15" s="154">
        <v>0</v>
      </c>
      <c r="N15" s="154">
        <v>0</v>
      </c>
      <c r="O15" s="154">
        <v>0</v>
      </c>
      <c r="P15" s="154">
        <v>0</v>
      </c>
      <c r="Q15" s="154">
        <v>0</v>
      </c>
      <c r="R15" s="154">
        <v>0</v>
      </c>
      <c r="S15" s="154">
        <v>0</v>
      </c>
      <c r="T15" s="154">
        <v>0</v>
      </c>
      <c r="U15" s="154">
        <v>0</v>
      </c>
      <c r="V15" s="154">
        <v>0</v>
      </c>
      <c r="W15" s="154">
        <v>0</v>
      </c>
      <c r="X15" s="154">
        <v>0</v>
      </c>
    </row>
    <row r="16" spans="1:25" s="55" customFormat="1" ht="12.75" customHeight="1">
      <c r="A16" s="74">
        <v>12</v>
      </c>
      <c r="B16" s="75" t="s">
        <v>311</v>
      </c>
      <c r="C16" s="79" t="s">
        <v>312</v>
      </c>
      <c r="D16" s="154">
        <v>0</v>
      </c>
      <c r="E16" s="154">
        <v>0</v>
      </c>
      <c r="F16" s="154">
        <v>0</v>
      </c>
      <c r="G16" s="154">
        <v>0</v>
      </c>
      <c r="H16" s="154">
        <v>0</v>
      </c>
      <c r="I16" s="154">
        <v>0</v>
      </c>
      <c r="J16" s="154">
        <v>0</v>
      </c>
      <c r="K16" s="154">
        <v>0</v>
      </c>
      <c r="L16" s="154">
        <v>0</v>
      </c>
      <c r="M16" s="154">
        <v>0</v>
      </c>
      <c r="N16" s="154">
        <v>0</v>
      </c>
      <c r="O16" s="154">
        <v>0</v>
      </c>
      <c r="P16" s="154">
        <v>0</v>
      </c>
      <c r="Q16" s="154">
        <v>0</v>
      </c>
      <c r="R16" s="154">
        <v>0</v>
      </c>
      <c r="S16" s="154">
        <v>0</v>
      </c>
      <c r="T16" s="154">
        <v>0</v>
      </c>
      <c r="U16" s="154">
        <v>0</v>
      </c>
      <c r="V16" s="154">
        <v>0</v>
      </c>
      <c r="W16" s="154">
        <v>0</v>
      </c>
      <c r="X16" s="154">
        <v>0</v>
      </c>
    </row>
    <row r="17" spans="1:24" s="55" customFormat="1" ht="12.75" customHeight="1">
      <c r="A17" s="74">
        <v>13</v>
      </c>
      <c r="B17" s="75" t="s">
        <v>313</v>
      </c>
      <c r="C17" s="79" t="s">
        <v>314</v>
      </c>
      <c r="D17" s="154">
        <v>0</v>
      </c>
      <c r="E17" s="154">
        <v>0</v>
      </c>
      <c r="F17" s="154">
        <v>0</v>
      </c>
      <c r="G17" s="154">
        <v>0</v>
      </c>
      <c r="H17" s="154">
        <v>0</v>
      </c>
      <c r="I17" s="154">
        <v>0</v>
      </c>
      <c r="J17" s="154">
        <v>0</v>
      </c>
      <c r="K17" s="154">
        <v>0</v>
      </c>
      <c r="L17" s="154">
        <v>0</v>
      </c>
      <c r="M17" s="154">
        <v>0</v>
      </c>
      <c r="N17" s="154">
        <v>0</v>
      </c>
      <c r="O17" s="154">
        <v>0</v>
      </c>
      <c r="P17" s="154">
        <v>0</v>
      </c>
      <c r="Q17" s="154">
        <v>0</v>
      </c>
      <c r="R17" s="154">
        <v>0</v>
      </c>
      <c r="S17" s="154">
        <v>0</v>
      </c>
      <c r="T17" s="154">
        <v>0</v>
      </c>
      <c r="U17" s="154">
        <v>0</v>
      </c>
      <c r="V17" s="154">
        <v>0</v>
      </c>
      <c r="W17" s="154">
        <v>0</v>
      </c>
      <c r="X17" s="154">
        <v>0</v>
      </c>
    </row>
    <row r="18" spans="1:24" s="55" customFormat="1" ht="12.75" customHeight="1">
      <c r="A18" s="74">
        <v>14</v>
      </c>
      <c r="B18" s="75" t="s">
        <v>315</v>
      </c>
      <c r="C18" s="79" t="s">
        <v>316</v>
      </c>
      <c r="D18" s="154">
        <v>0</v>
      </c>
      <c r="E18" s="154">
        <v>0</v>
      </c>
      <c r="F18" s="154">
        <v>0</v>
      </c>
      <c r="G18" s="154">
        <v>0</v>
      </c>
      <c r="H18" s="154">
        <v>0</v>
      </c>
      <c r="I18" s="154">
        <v>0</v>
      </c>
      <c r="J18" s="154">
        <v>0</v>
      </c>
      <c r="K18" s="154">
        <v>0</v>
      </c>
      <c r="L18" s="154">
        <v>0</v>
      </c>
      <c r="M18" s="154">
        <v>0</v>
      </c>
      <c r="N18" s="154">
        <v>0</v>
      </c>
      <c r="O18" s="154">
        <v>0</v>
      </c>
      <c r="P18" s="154">
        <v>0</v>
      </c>
      <c r="Q18" s="154">
        <v>0</v>
      </c>
      <c r="R18" s="154">
        <v>0</v>
      </c>
      <c r="S18" s="154">
        <v>0</v>
      </c>
      <c r="T18" s="154">
        <v>0</v>
      </c>
      <c r="U18" s="154">
        <v>0</v>
      </c>
      <c r="V18" s="154">
        <v>0</v>
      </c>
      <c r="W18" s="154">
        <v>0</v>
      </c>
      <c r="X18" s="154">
        <v>0</v>
      </c>
    </row>
    <row r="19" spans="1:24" s="55" customFormat="1" ht="12.75" customHeight="1">
      <c r="A19" s="74">
        <v>15</v>
      </c>
      <c r="B19" s="75" t="s">
        <v>317</v>
      </c>
      <c r="C19" s="79" t="s">
        <v>318</v>
      </c>
      <c r="D19" s="154">
        <v>0</v>
      </c>
      <c r="E19" s="154">
        <v>0</v>
      </c>
      <c r="F19" s="154">
        <v>0</v>
      </c>
      <c r="G19" s="154">
        <v>0</v>
      </c>
      <c r="H19" s="154">
        <v>0</v>
      </c>
      <c r="I19" s="154">
        <v>0</v>
      </c>
      <c r="J19" s="154">
        <v>0</v>
      </c>
      <c r="K19" s="154">
        <v>0</v>
      </c>
      <c r="L19" s="154">
        <v>0</v>
      </c>
      <c r="M19" s="154">
        <v>0</v>
      </c>
      <c r="N19" s="154">
        <v>0</v>
      </c>
      <c r="O19" s="154">
        <v>0</v>
      </c>
      <c r="P19" s="154">
        <v>0</v>
      </c>
      <c r="Q19" s="154">
        <v>0</v>
      </c>
      <c r="R19" s="154">
        <v>0</v>
      </c>
      <c r="S19" s="154">
        <v>0</v>
      </c>
      <c r="T19" s="154">
        <v>0</v>
      </c>
      <c r="U19" s="154">
        <v>0</v>
      </c>
      <c r="V19" s="154">
        <v>0</v>
      </c>
      <c r="W19" s="154">
        <v>0</v>
      </c>
      <c r="X19" s="154">
        <v>0</v>
      </c>
    </row>
    <row r="20" spans="1:24" s="55" customFormat="1" ht="12.75" customHeight="1">
      <c r="A20" s="74">
        <v>16</v>
      </c>
      <c r="B20" s="75" t="s">
        <v>319</v>
      </c>
      <c r="C20" s="84" t="s">
        <v>320</v>
      </c>
      <c r="D20" s="154">
        <v>0</v>
      </c>
      <c r="E20" s="154">
        <v>0</v>
      </c>
      <c r="F20" s="154">
        <v>0</v>
      </c>
      <c r="G20" s="154">
        <v>0</v>
      </c>
      <c r="H20" s="154">
        <v>0</v>
      </c>
      <c r="I20" s="154">
        <v>0</v>
      </c>
      <c r="J20" s="154">
        <v>0</v>
      </c>
      <c r="K20" s="154">
        <v>0</v>
      </c>
      <c r="L20" s="154">
        <v>0</v>
      </c>
      <c r="M20" s="154">
        <v>0</v>
      </c>
      <c r="N20" s="154">
        <v>0</v>
      </c>
      <c r="O20" s="154">
        <v>0</v>
      </c>
      <c r="P20" s="154">
        <v>0</v>
      </c>
      <c r="Q20" s="154">
        <v>0</v>
      </c>
      <c r="R20" s="154">
        <v>0</v>
      </c>
      <c r="S20" s="154">
        <v>0</v>
      </c>
      <c r="T20" s="154">
        <v>0</v>
      </c>
      <c r="U20" s="154">
        <v>0</v>
      </c>
      <c r="V20" s="154">
        <v>0</v>
      </c>
      <c r="W20" s="154">
        <v>0</v>
      </c>
      <c r="X20" s="154">
        <v>0</v>
      </c>
    </row>
    <row r="21" spans="1:24" s="55" customFormat="1" ht="12.75" customHeight="1">
      <c r="A21" s="74">
        <v>17</v>
      </c>
      <c r="B21" s="75" t="s">
        <v>321</v>
      </c>
      <c r="C21" s="85" t="s">
        <v>322</v>
      </c>
      <c r="D21" s="154">
        <v>0</v>
      </c>
      <c r="E21" s="154">
        <v>0</v>
      </c>
      <c r="F21" s="154">
        <v>0</v>
      </c>
      <c r="G21" s="154">
        <v>0</v>
      </c>
      <c r="H21" s="154">
        <v>0</v>
      </c>
      <c r="I21" s="154">
        <v>0</v>
      </c>
      <c r="J21" s="154">
        <v>0</v>
      </c>
      <c r="K21" s="154">
        <v>0</v>
      </c>
      <c r="L21" s="154">
        <v>0</v>
      </c>
      <c r="M21" s="154">
        <v>0</v>
      </c>
      <c r="N21" s="154">
        <v>0</v>
      </c>
      <c r="O21" s="154">
        <v>0</v>
      </c>
      <c r="P21" s="154">
        <v>0</v>
      </c>
      <c r="Q21" s="154">
        <v>0</v>
      </c>
      <c r="R21" s="154">
        <v>0</v>
      </c>
      <c r="S21" s="154">
        <v>0</v>
      </c>
      <c r="T21" s="154">
        <v>0</v>
      </c>
      <c r="U21" s="154">
        <v>0</v>
      </c>
      <c r="V21" s="154">
        <v>0</v>
      </c>
      <c r="W21" s="154">
        <v>0</v>
      </c>
      <c r="X21" s="154">
        <v>0</v>
      </c>
    </row>
    <row r="22" spans="1:24" s="55" customFormat="1" ht="12.75" customHeight="1">
      <c r="A22" s="74">
        <v>18</v>
      </c>
      <c r="B22" s="75" t="s">
        <v>323</v>
      </c>
      <c r="C22" s="79" t="s">
        <v>324</v>
      </c>
      <c r="D22" s="154">
        <v>159.59999989511999</v>
      </c>
      <c r="E22" s="154">
        <v>182.39999988599999</v>
      </c>
      <c r="F22" s="154">
        <v>182.40000005927996</v>
      </c>
      <c r="G22" s="154">
        <v>205.20000005015996</v>
      </c>
      <c r="H22" s="154">
        <v>182.39999983128001</v>
      </c>
      <c r="I22" s="154">
        <v>205.20000020519998</v>
      </c>
      <c r="J22" s="154">
        <v>228.00000007752001</v>
      </c>
      <c r="K22" s="154">
        <v>227.99999986502399</v>
      </c>
      <c r="L22" s="154">
        <v>227.99999981418</v>
      </c>
      <c r="M22" s="154">
        <v>228.00000015640799</v>
      </c>
      <c r="N22" s="154">
        <v>228.00000031623603</v>
      </c>
      <c r="O22" s="154">
        <v>205.20000032056799</v>
      </c>
      <c r="P22" s="154">
        <v>107.16000022868401</v>
      </c>
      <c r="Q22" s="154">
        <v>95.760000176471976</v>
      </c>
      <c r="R22" s="154">
        <v>68.233103999999997</v>
      </c>
      <c r="S22" s="154">
        <v>86.286599999999993</v>
      </c>
      <c r="T22" s="154">
        <v>97.052759999999992</v>
      </c>
      <c r="U22" s="154">
        <v>107.840808</v>
      </c>
      <c r="V22" s="154">
        <v>100.94813999999998</v>
      </c>
      <c r="W22" s="154">
        <v>94.529141999999993</v>
      </c>
      <c r="X22" s="154">
        <v>96.698345400000008</v>
      </c>
    </row>
    <row r="23" spans="1:24" s="55" customFormat="1" ht="12.75" customHeight="1">
      <c r="A23" s="74">
        <v>19</v>
      </c>
      <c r="B23" s="75" t="s">
        <v>325</v>
      </c>
      <c r="C23" s="79" t="s">
        <v>326</v>
      </c>
      <c r="D23" s="154">
        <v>0</v>
      </c>
      <c r="E23" s="154">
        <v>0</v>
      </c>
      <c r="F23" s="154">
        <v>0</v>
      </c>
      <c r="G23" s="154">
        <v>0</v>
      </c>
      <c r="H23" s="154">
        <v>0</v>
      </c>
      <c r="I23" s="154">
        <v>0</v>
      </c>
      <c r="J23" s="154">
        <v>0</v>
      </c>
      <c r="K23" s="154">
        <v>0</v>
      </c>
      <c r="L23" s="154">
        <v>0</v>
      </c>
      <c r="M23" s="154">
        <v>0</v>
      </c>
      <c r="N23" s="154">
        <v>0</v>
      </c>
      <c r="O23" s="154">
        <v>0</v>
      </c>
      <c r="P23" s="154">
        <v>0</v>
      </c>
      <c r="Q23" s="154">
        <v>0</v>
      </c>
      <c r="R23" s="154">
        <v>0</v>
      </c>
      <c r="S23" s="154">
        <v>0</v>
      </c>
      <c r="T23" s="154">
        <v>0</v>
      </c>
      <c r="U23" s="154">
        <v>0</v>
      </c>
      <c r="V23" s="154">
        <v>0</v>
      </c>
      <c r="W23" s="154">
        <v>0</v>
      </c>
      <c r="X23" s="154">
        <v>0</v>
      </c>
    </row>
    <row r="24" spans="1:24" s="55" customFormat="1" ht="12.75" customHeight="1">
      <c r="A24" s="74">
        <v>20</v>
      </c>
      <c r="B24" s="75" t="s">
        <v>327</v>
      </c>
      <c r="C24" s="79" t="s">
        <v>328</v>
      </c>
      <c r="D24" s="154">
        <v>0</v>
      </c>
      <c r="E24" s="154">
        <v>0</v>
      </c>
      <c r="F24" s="154">
        <v>0</v>
      </c>
      <c r="G24" s="154">
        <v>0</v>
      </c>
      <c r="H24" s="154">
        <v>0</v>
      </c>
      <c r="I24" s="154">
        <v>0</v>
      </c>
      <c r="J24" s="154">
        <v>0</v>
      </c>
      <c r="K24" s="154">
        <v>0</v>
      </c>
      <c r="L24" s="154">
        <v>0</v>
      </c>
      <c r="M24" s="154">
        <v>0</v>
      </c>
      <c r="N24" s="154">
        <v>0</v>
      </c>
      <c r="O24" s="154">
        <v>0</v>
      </c>
      <c r="P24" s="154">
        <v>0</v>
      </c>
      <c r="Q24" s="154">
        <v>0</v>
      </c>
      <c r="R24" s="154">
        <v>0</v>
      </c>
      <c r="S24" s="154">
        <v>0</v>
      </c>
      <c r="T24" s="154">
        <v>0</v>
      </c>
      <c r="U24" s="154">
        <v>0</v>
      </c>
      <c r="V24" s="154">
        <v>0</v>
      </c>
      <c r="W24" s="154">
        <v>0</v>
      </c>
      <c r="X24" s="154">
        <v>0</v>
      </c>
    </row>
    <row r="25" spans="1:24" s="55" customFormat="1" ht="12.75" customHeight="1">
      <c r="A25" s="74">
        <v>21</v>
      </c>
      <c r="B25" s="75" t="s">
        <v>329</v>
      </c>
      <c r="C25" s="79" t="s">
        <v>330</v>
      </c>
      <c r="D25" s="154">
        <v>2088.8675999999978</v>
      </c>
      <c r="E25" s="154">
        <v>1549.7919999999992</v>
      </c>
      <c r="F25" s="154">
        <v>1284.2935999999986</v>
      </c>
      <c r="G25" s="154">
        <v>843.18960000000004</v>
      </c>
      <c r="H25" s="154">
        <v>730.50439999999844</v>
      </c>
      <c r="I25" s="154">
        <v>651.82920000000001</v>
      </c>
      <c r="J25" s="154">
        <v>569.95440000000008</v>
      </c>
      <c r="K25" s="154">
        <v>321.09999999999923</v>
      </c>
      <c r="L25" s="154">
        <v>227.9999999999998</v>
      </c>
      <c r="M25" s="154">
        <v>212.7999999999997</v>
      </c>
      <c r="N25" s="154">
        <v>129.19999999999985</v>
      </c>
      <c r="O25" s="154">
        <v>92.598399999999927</v>
      </c>
      <c r="P25" s="154">
        <v>69.441199999999853</v>
      </c>
      <c r="Q25" s="154">
        <v>53.367199999999855</v>
      </c>
      <c r="R25" s="154">
        <v>25.42959999999993</v>
      </c>
      <c r="S25" s="154">
        <v>30.863600000000076</v>
      </c>
      <c r="T25" s="154">
        <v>0</v>
      </c>
      <c r="U25" s="154">
        <v>7.5999999999999929E-2</v>
      </c>
      <c r="V25" s="154">
        <v>7.5999999999999929E-2</v>
      </c>
      <c r="W25" s="154">
        <v>0</v>
      </c>
      <c r="X25" s="154">
        <v>0</v>
      </c>
    </row>
    <row r="26" spans="1:24" s="55" customFormat="1" ht="12.75" customHeight="1">
      <c r="A26" s="74">
        <v>22</v>
      </c>
      <c r="B26" s="75" t="s">
        <v>331</v>
      </c>
      <c r="C26" s="85" t="s">
        <v>332</v>
      </c>
      <c r="D26" s="154">
        <v>2088.8675999999978</v>
      </c>
      <c r="E26" s="154">
        <v>1549.7919999999992</v>
      </c>
      <c r="F26" s="154">
        <v>1284.2935999999986</v>
      </c>
      <c r="G26" s="154">
        <v>843.18960000000004</v>
      </c>
      <c r="H26" s="154">
        <v>730.50439999999844</v>
      </c>
      <c r="I26" s="154">
        <v>651.82920000000001</v>
      </c>
      <c r="J26" s="154">
        <v>569.95440000000008</v>
      </c>
      <c r="K26" s="154">
        <v>321.09999999999923</v>
      </c>
      <c r="L26" s="154">
        <v>227.9999999999998</v>
      </c>
      <c r="M26" s="154">
        <v>212.7999999999997</v>
      </c>
      <c r="N26" s="154">
        <v>129.19999999999985</v>
      </c>
      <c r="O26" s="154">
        <v>92.598399999999927</v>
      </c>
      <c r="P26" s="154">
        <v>69.441199999999853</v>
      </c>
      <c r="Q26" s="154">
        <v>53.367199999999855</v>
      </c>
      <c r="R26" s="154">
        <v>25.42959999999993</v>
      </c>
      <c r="S26" s="154">
        <v>30.863600000000076</v>
      </c>
      <c r="T26" s="154">
        <v>0</v>
      </c>
      <c r="U26" s="154">
        <v>7.5999999999999929E-2</v>
      </c>
      <c r="V26" s="154">
        <v>7.5999999999999929E-2</v>
      </c>
      <c r="W26" s="154">
        <v>0</v>
      </c>
      <c r="X26" s="154">
        <v>0</v>
      </c>
    </row>
    <row r="27" spans="1:24" s="55" customFormat="1" ht="12.75" customHeight="1">
      <c r="A27" s="74">
        <v>23</v>
      </c>
      <c r="B27" s="75" t="s">
        <v>333</v>
      </c>
      <c r="C27" s="85" t="s">
        <v>334</v>
      </c>
      <c r="D27" s="154">
        <v>0</v>
      </c>
      <c r="E27" s="154">
        <v>0</v>
      </c>
      <c r="F27" s="154">
        <v>0</v>
      </c>
      <c r="G27" s="154">
        <v>0</v>
      </c>
      <c r="H27" s="154">
        <v>0</v>
      </c>
      <c r="I27" s="154">
        <v>0</v>
      </c>
      <c r="J27" s="154">
        <v>0</v>
      </c>
      <c r="K27" s="154">
        <v>0</v>
      </c>
      <c r="L27" s="154">
        <v>0</v>
      </c>
      <c r="M27" s="154">
        <v>0</v>
      </c>
      <c r="N27" s="154">
        <v>0</v>
      </c>
      <c r="O27" s="154">
        <v>0</v>
      </c>
      <c r="P27" s="154">
        <v>0</v>
      </c>
      <c r="Q27" s="154">
        <v>0</v>
      </c>
      <c r="R27" s="154">
        <v>0</v>
      </c>
      <c r="S27" s="154">
        <v>0</v>
      </c>
      <c r="T27" s="154">
        <v>0</v>
      </c>
      <c r="U27" s="154">
        <v>0</v>
      </c>
      <c r="V27" s="154">
        <v>0</v>
      </c>
      <c r="W27" s="154">
        <v>0</v>
      </c>
      <c r="X27" s="154">
        <v>0</v>
      </c>
    </row>
    <row r="28" spans="1:24" s="55" customFormat="1" ht="12.75" customHeight="1">
      <c r="A28" s="74">
        <v>24</v>
      </c>
      <c r="B28" s="75" t="s">
        <v>335</v>
      </c>
      <c r="C28" s="79" t="s">
        <v>336</v>
      </c>
      <c r="D28" s="154">
        <v>188.0316</v>
      </c>
      <c r="E28" s="154">
        <v>199.15799999999999</v>
      </c>
      <c r="F28" s="154">
        <v>200.68559999999999</v>
      </c>
      <c r="G28" s="154">
        <v>224.84447999999998</v>
      </c>
      <c r="H28" s="154">
        <v>207.54840000000002</v>
      </c>
      <c r="I28" s="154">
        <v>314.98200000000003</v>
      </c>
      <c r="J28" s="154">
        <v>419.29199999999997</v>
      </c>
      <c r="K28" s="154">
        <v>390.74640000000005</v>
      </c>
      <c r="L28" s="154">
        <v>467.46839999999992</v>
      </c>
      <c r="M28" s="154">
        <v>598.2947999999999</v>
      </c>
      <c r="N28" s="154">
        <v>694.64760000000001</v>
      </c>
      <c r="O28" s="154">
        <v>606.77639999999997</v>
      </c>
      <c r="P28" s="154">
        <v>402.51120000000003</v>
      </c>
      <c r="Q28" s="154">
        <v>192.43199999999999</v>
      </c>
      <c r="R28" s="154">
        <v>103.180374</v>
      </c>
      <c r="S28" s="154">
        <v>101.64308399999999</v>
      </c>
      <c r="T28" s="154">
        <v>54.909239999999997</v>
      </c>
      <c r="U28" s="154">
        <v>35.253929999999997</v>
      </c>
      <c r="V28" s="154">
        <v>33.939396000000002</v>
      </c>
      <c r="W28" s="154">
        <v>37.115093999999999</v>
      </c>
      <c r="X28" s="154">
        <v>26.365122</v>
      </c>
    </row>
    <row r="29" spans="1:24" s="55" customFormat="1" ht="12.75" customHeight="1">
      <c r="A29" s="74">
        <v>25</v>
      </c>
      <c r="B29" s="75" t="s">
        <v>337</v>
      </c>
      <c r="C29" s="85" t="s">
        <v>338</v>
      </c>
      <c r="D29" s="154">
        <v>0</v>
      </c>
      <c r="E29" s="154">
        <v>0</v>
      </c>
      <c r="F29" s="154">
        <v>0</v>
      </c>
      <c r="G29" s="154">
        <v>0</v>
      </c>
      <c r="H29" s="154">
        <v>0</v>
      </c>
      <c r="I29" s="154">
        <v>0</v>
      </c>
      <c r="J29" s="154">
        <v>0</v>
      </c>
      <c r="K29" s="154">
        <v>0</v>
      </c>
      <c r="L29" s="154">
        <v>0</v>
      </c>
      <c r="M29" s="154">
        <v>0</v>
      </c>
      <c r="N29" s="154">
        <v>0</v>
      </c>
      <c r="O29" s="154">
        <v>0</v>
      </c>
      <c r="P29" s="154">
        <v>0</v>
      </c>
      <c r="Q29" s="154">
        <v>0</v>
      </c>
      <c r="R29" s="154">
        <v>0</v>
      </c>
      <c r="S29" s="154">
        <v>0</v>
      </c>
      <c r="T29" s="154">
        <v>0</v>
      </c>
      <c r="U29" s="154">
        <v>0</v>
      </c>
      <c r="V29" s="154">
        <v>0</v>
      </c>
      <c r="W29" s="154">
        <v>0</v>
      </c>
      <c r="X29" s="154">
        <v>0</v>
      </c>
    </row>
    <row r="30" spans="1:24" s="55" customFormat="1" ht="12.75" customHeight="1">
      <c r="A30" s="74">
        <v>26</v>
      </c>
      <c r="B30" s="75" t="s">
        <v>339</v>
      </c>
      <c r="C30" s="85" t="s">
        <v>340</v>
      </c>
      <c r="D30" s="154">
        <v>188.0316</v>
      </c>
      <c r="E30" s="154">
        <v>199.15799999999999</v>
      </c>
      <c r="F30" s="154">
        <v>200.68559999999999</v>
      </c>
      <c r="G30" s="154">
        <v>224.84447999999998</v>
      </c>
      <c r="H30" s="154">
        <v>207.54840000000002</v>
      </c>
      <c r="I30" s="154">
        <v>314.98200000000003</v>
      </c>
      <c r="J30" s="154">
        <v>419.29199999999997</v>
      </c>
      <c r="K30" s="154">
        <v>390.74640000000005</v>
      </c>
      <c r="L30" s="154">
        <v>467.46839999999992</v>
      </c>
      <c r="M30" s="154">
        <v>598.2947999999999</v>
      </c>
      <c r="N30" s="154">
        <v>694.64760000000001</v>
      </c>
      <c r="O30" s="154">
        <v>606.77639999999997</v>
      </c>
      <c r="P30" s="154">
        <v>402.51120000000003</v>
      </c>
      <c r="Q30" s="154">
        <v>192.43199999999999</v>
      </c>
      <c r="R30" s="154">
        <v>103.180374</v>
      </c>
      <c r="S30" s="154">
        <v>101.64308399999999</v>
      </c>
      <c r="T30" s="154">
        <v>54.909239999999997</v>
      </c>
      <c r="U30" s="154">
        <v>35.253929999999997</v>
      </c>
      <c r="V30" s="154">
        <v>33.939396000000002</v>
      </c>
      <c r="W30" s="154">
        <v>37.115093999999999</v>
      </c>
      <c r="X30" s="154">
        <v>26.365122</v>
      </c>
    </row>
    <row r="31" spans="1:24" s="55" customFormat="1" ht="12.75" customHeight="1">
      <c r="A31" s="74">
        <v>27</v>
      </c>
      <c r="B31" s="75" t="s">
        <v>341</v>
      </c>
      <c r="C31" s="85" t="s">
        <v>342</v>
      </c>
      <c r="D31" s="154">
        <v>0</v>
      </c>
      <c r="E31" s="154">
        <v>0</v>
      </c>
      <c r="F31" s="154">
        <v>0</v>
      </c>
      <c r="G31" s="154">
        <v>0</v>
      </c>
      <c r="H31" s="154">
        <v>0</v>
      </c>
      <c r="I31" s="154">
        <v>0</v>
      </c>
      <c r="J31" s="154">
        <v>0</v>
      </c>
      <c r="K31" s="154">
        <v>0</v>
      </c>
      <c r="L31" s="154">
        <v>0</v>
      </c>
      <c r="M31" s="154">
        <v>0</v>
      </c>
      <c r="N31" s="154">
        <v>0</v>
      </c>
      <c r="O31" s="154">
        <v>0</v>
      </c>
      <c r="P31" s="154">
        <v>0</v>
      </c>
      <c r="Q31" s="154">
        <v>0</v>
      </c>
      <c r="R31" s="154">
        <v>0</v>
      </c>
      <c r="S31" s="154">
        <v>0</v>
      </c>
      <c r="T31" s="154">
        <v>0</v>
      </c>
      <c r="U31" s="154">
        <v>0</v>
      </c>
      <c r="V31" s="154">
        <v>0</v>
      </c>
      <c r="W31" s="154">
        <v>0</v>
      </c>
      <c r="X31" s="154">
        <v>0</v>
      </c>
    </row>
    <row r="32" spans="1:24" s="55" customFormat="1" ht="12.75" customHeight="1">
      <c r="A32" s="74">
        <v>28</v>
      </c>
      <c r="B32" s="75" t="s">
        <v>343</v>
      </c>
      <c r="C32" s="79" t="s">
        <v>344</v>
      </c>
      <c r="D32" s="154">
        <v>0</v>
      </c>
      <c r="E32" s="154">
        <v>0</v>
      </c>
      <c r="F32" s="154">
        <v>0</v>
      </c>
      <c r="G32" s="154">
        <v>0</v>
      </c>
      <c r="H32" s="154">
        <v>0</v>
      </c>
      <c r="I32" s="154">
        <v>0</v>
      </c>
      <c r="J32" s="154">
        <v>0</v>
      </c>
      <c r="K32" s="154">
        <v>0</v>
      </c>
      <c r="L32" s="154">
        <v>0</v>
      </c>
      <c r="M32" s="154">
        <v>0</v>
      </c>
      <c r="N32" s="154">
        <v>0</v>
      </c>
      <c r="O32" s="154">
        <v>0</v>
      </c>
      <c r="P32" s="154">
        <v>0</v>
      </c>
      <c r="Q32" s="154">
        <v>0</v>
      </c>
      <c r="R32" s="154">
        <v>0</v>
      </c>
      <c r="S32" s="154">
        <v>0</v>
      </c>
      <c r="T32" s="154">
        <v>0</v>
      </c>
      <c r="U32" s="154">
        <v>0</v>
      </c>
      <c r="V32" s="154">
        <v>0</v>
      </c>
      <c r="W32" s="154">
        <v>0</v>
      </c>
      <c r="X32" s="154">
        <v>0</v>
      </c>
    </row>
    <row r="33" spans="1:25" s="55" customFormat="1" ht="12.75" customHeight="1">
      <c r="A33" s="74">
        <v>29</v>
      </c>
      <c r="B33" s="75" t="s">
        <v>345</v>
      </c>
      <c r="C33" s="82" t="s">
        <v>346</v>
      </c>
      <c r="D33" s="154">
        <v>47.281666668</v>
      </c>
      <c r="E33" s="154">
        <v>39.834175738799999</v>
      </c>
      <c r="F33" s="154">
        <v>50.663698740000001</v>
      </c>
      <c r="G33" s="154">
        <v>55.518794990399996</v>
      </c>
      <c r="H33" s="154">
        <v>49.9641171516</v>
      </c>
      <c r="I33" s="154">
        <v>53.745355654800008</v>
      </c>
      <c r="J33" s="154">
        <v>41.841974906400004</v>
      </c>
      <c r="K33" s="154">
        <v>53.815313806799999</v>
      </c>
      <c r="L33" s="154">
        <v>75.468000000000004</v>
      </c>
      <c r="M33" s="154">
        <v>95.758019546400007</v>
      </c>
      <c r="N33" s="154">
        <v>90.688367999999997</v>
      </c>
      <c r="O33" s="154">
        <v>51.460740000000001</v>
      </c>
      <c r="P33" s="154">
        <v>66.387261600000002</v>
      </c>
      <c r="Q33" s="154">
        <v>90.349377600000011</v>
      </c>
      <c r="R33" s="154">
        <v>49.750738850173192</v>
      </c>
      <c r="S33" s="154">
        <v>69.382440387732004</v>
      </c>
      <c r="T33" s="154">
        <v>31.048666672800003</v>
      </c>
      <c r="U33" s="154">
        <v>24.68328</v>
      </c>
      <c r="V33" s="154">
        <v>18.559200000000001</v>
      </c>
      <c r="W33" s="154">
        <v>37.186800000000005</v>
      </c>
      <c r="X33" s="154">
        <v>19.608000000000001</v>
      </c>
    </row>
    <row r="34" spans="1:25" s="55" customFormat="1" ht="12.75" customHeight="1">
      <c r="A34" s="74">
        <v>30</v>
      </c>
      <c r="B34" s="75" t="s">
        <v>347</v>
      </c>
      <c r="C34" s="82" t="s">
        <v>348</v>
      </c>
      <c r="D34" s="154">
        <v>994.28520000000003</v>
      </c>
      <c r="E34" s="154">
        <v>1050.6695999999999</v>
      </c>
      <c r="F34" s="154">
        <v>1107.7380000000001</v>
      </c>
      <c r="G34" s="154">
        <v>1143.5112000000001</v>
      </c>
      <c r="H34" s="154">
        <v>1015.0560000000002</v>
      </c>
      <c r="I34" s="154">
        <v>990.02159999999992</v>
      </c>
      <c r="J34" s="154">
        <v>956.52840000000015</v>
      </c>
      <c r="K34" s="154">
        <v>893.60039999999992</v>
      </c>
      <c r="L34" s="154">
        <v>762.93360000000007</v>
      </c>
      <c r="M34" s="154">
        <v>737.55719999999997</v>
      </c>
      <c r="N34" s="154">
        <v>683.09529599999996</v>
      </c>
      <c r="O34" s="154">
        <v>649.74573599999997</v>
      </c>
      <c r="P34" s="154">
        <v>760.6273344</v>
      </c>
      <c r="Q34" s="154">
        <v>632.74559999999997</v>
      </c>
      <c r="R34" s="154">
        <v>551.70072000000005</v>
      </c>
      <c r="S34" s="154">
        <v>587.898684</v>
      </c>
      <c r="T34" s="154">
        <v>657.23570323800004</v>
      </c>
      <c r="U34" s="154">
        <v>551.58216000000004</v>
      </c>
      <c r="V34" s="154">
        <v>625.65936000000011</v>
      </c>
      <c r="W34" s="154">
        <v>713.34018763800009</v>
      </c>
      <c r="X34" s="154">
        <v>755.70244532459799</v>
      </c>
    </row>
    <row r="35" spans="1:25" s="55" customFormat="1" ht="12.75" customHeight="1">
      <c r="A35" s="74">
        <v>31</v>
      </c>
      <c r="B35" s="75" t="s">
        <v>349</v>
      </c>
      <c r="C35" s="79" t="s">
        <v>350</v>
      </c>
      <c r="D35" s="154">
        <v>0</v>
      </c>
      <c r="E35" s="154">
        <v>0</v>
      </c>
      <c r="F35" s="154">
        <v>0</v>
      </c>
      <c r="G35" s="154">
        <v>0</v>
      </c>
      <c r="H35" s="154">
        <v>0</v>
      </c>
      <c r="I35" s="154">
        <v>0</v>
      </c>
      <c r="J35" s="154">
        <v>0</v>
      </c>
      <c r="K35" s="154">
        <v>0</v>
      </c>
      <c r="L35" s="154">
        <v>0</v>
      </c>
      <c r="M35" s="154">
        <v>0</v>
      </c>
      <c r="N35" s="154">
        <v>0</v>
      </c>
      <c r="O35" s="154">
        <v>0</v>
      </c>
      <c r="P35" s="154">
        <v>0</v>
      </c>
      <c r="Q35" s="154">
        <v>0</v>
      </c>
      <c r="R35" s="154">
        <v>0</v>
      </c>
      <c r="S35" s="154">
        <v>0</v>
      </c>
      <c r="T35" s="154">
        <v>0</v>
      </c>
      <c r="U35" s="154">
        <v>0</v>
      </c>
      <c r="V35" s="154">
        <v>0</v>
      </c>
      <c r="W35" s="154">
        <v>0</v>
      </c>
      <c r="X35" s="154">
        <v>0</v>
      </c>
    </row>
    <row r="36" spans="1:25" s="55" customFormat="1" ht="12.75" customHeight="1">
      <c r="A36" s="74">
        <v>32</v>
      </c>
      <c r="B36" s="75" t="s">
        <v>351</v>
      </c>
      <c r="C36" s="79" t="s">
        <v>352</v>
      </c>
      <c r="D36" s="154">
        <v>0</v>
      </c>
      <c r="E36" s="154">
        <v>0</v>
      </c>
      <c r="F36" s="154">
        <v>0</v>
      </c>
      <c r="G36" s="154">
        <v>0</v>
      </c>
      <c r="H36" s="154">
        <v>0</v>
      </c>
      <c r="I36" s="154">
        <v>0</v>
      </c>
      <c r="J36" s="154">
        <v>0</v>
      </c>
      <c r="K36" s="154">
        <v>0</v>
      </c>
      <c r="L36" s="154">
        <v>0</v>
      </c>
      <c r="M36" s="154">
        <v>0</v>
      </c>
      <c r="N36" s="154">
        <v>0</v>
      </c>
      <c r="O36" s="154">
        <v>0</v>
      </c>
      <c r="P36" s="154">
        <v>0</v>
      </c>
      <c r="Q36" s="154">
        <v>0</v>
      </c>
      <c r="R36" s="154">
        <v>0</v>
      </c>
      <c r="S36" s="154">
        <v>0</v>
      </c>
      <c r="T36" s="154">
        <v>0</v>
      </c>
      <c r="U36" s="154">
        <v>0</v>
      </c>
      <c r="V36" s="154">
        <v>0</v>
      </c>
      <c r="W36" s="154">
        <v>0</v>
      </c>
      <c r="X36" s="154">
        <v>0</v>
      </c>
    </row>
    <row r="37" spans="1:25" s="55" customFormat="1" ht="12.75" customHeight="1">
      <c r="A37" s="74">
        <v>33</v>
      </c>
      <c r="B37" s="75" t="s">
        <v>353</v>
      </c>
      <c r="C37" s="79" t="s">
        <v>354</v>
      </c>
      <c r="D37" s="154">
        <v>0</v>
      </c>
      <c r="E37" s="154">
        <v>0</v>
      </c>
      <c r="F37" s="154">
        <v>0</v>
      </c>
      <c r="G37" s="154">
        <v>0</v>
      </c>
      <c r="H37" s="154">
        <v>0</v>
      </c>
      <c r="I37" s="154">
        <v>0</v>
      </c>
      <c r="J37" s="154">
        <v>0</v>
      </c>
      <c r="K37" s="154">
        <v>0</v>
      </c>
      <c r="L37" s="154">
        <v>0</v>
      </c>
      <c r="M37" s="154">
        <v>0</v>
      </c>
      <c r="N37" s="154">
        <v>0</v>
      </c>
      <c r="O37" s="154">
        <v>0</v>
      </c>
      <c r="P37" s="154">
        <v>0</v>
      </c>
      <c r="Q37" s="154">
        <v>0</v>
      </c>
      <c r="R37" s="154">
        <v>0</v>
      </c>
      <c r="S37" s="154">
        <v>0</v>
      </c>
      <c r="T37" s="154">
        <v>0</v>
      </c>
      <c r="U37" s="154">
        <v>0</v>
      </c>
      <c r="V37" s="154">
        <v>0</v>
      </c>
      <c r="W37" s="154">
        <v>0</v>
      </c>
      <c r="X37" s="154">
        <v>0</v>
      </c>
    </row>
    <row r="38" spans="1:25" s="87" customFormat="1" ht="12.75" customHeight="1">
      <c r="A38" s="74">
        <v>34</v>
      </c>
      <c r="B38" s="75" t="s">
        <v>355</v>
      </c>
      <c r="C38" s="79" t="s">
        <v>356</v>
      </c>
      <c r="D38" s="154">
        <v>0</v>
      </c>
      <c r="E38" s="154">
        <v>0</v>
      </c>
      <c r="F38" s="154">
        <v>0</v>
      </c>
      <c r="G38" s="154">
        <v>0</v>
      </c>
      <c r="H38" s="154">
        <v>0</v>
      </c>
      <c r="I38" s="154">
        <v>0</v>
      </c>
      <c r="J38" s="154">
        <v>0</v>
      </c>
      <c r="K38" s="154">
        <v>0</v>
      </c>
      <c r="L38" s="154">
        <v>0</v>
      </c>
      <c r="M38" s="154">
        <v>0</v>
      </c>
      <c r="N38" s="154">
        <v>0</v>
      </c>
      <c r="O38" s="154">
        <v>0</v>
      </c>
      <c r="P38" s="154">
        <v>0</v>
      </c>
      <c r="Q38" s="154">
        <v>0</v>
      </c>
      <c r="R38" s="154">
        <v>0</v>
      </c>
      <c r="S38" s="154">
        <v>0</v>
      </c>
      <c r="T38" s="154">
        <v>0</v>
      </c>
      <c r="U38" s="154">
        <v>0</v>
      </c>
      <c r="V38" s="154">
        <v>0</v>
      </c>
      <c r="W38" s="154">
        <v>0</v>
      </c>
      <c r="X38" s="154">
        <v>0</v>
      </c>
      <c r="Y38" s="86"/>
    </row>
    <row r="39" spans="1:25" s="87" customFormat="1" ht="12.75" customHeight="1">
      <c r="A39" s="74">
        <v>35</v>
      </c>
      <c r="B39" s="75" t="s">
        <v>357</v>
      </c>
      <c r="C39" s="79" t="s">
        <v>358</v>
      </c>
      <c r="D39" s="154">
        <v>0</v>
      </c>
      <c r="E39" s="154">
        <v>0</v>
      </c>
      <c r="F39" s="154">
        <v>0</v>
      </c>
      <c r="G39" s="154">
        <v>0</v>
      </c>
      <c r="H39" s="154">
        <v>0</v>
      </c>
      <c r="I39" s="154">
        <v>0</v>
      </c>
      <c r="J39" s="154">
        <v>0</v>
      </c>
      <c r="K39" s="154">
        <v>0</v>
      </c>
      <c r="L39" s="154">
        <v>0</v>
      </c>
      <c r="M39" s="154">
        <v>0</v>
      </c>
      <c r="N39" s="154">
        <v>0</v>
      </c>
      <c r="O39" s="154">
        <v>0</v>
      </c>
      <c r="P39" s="154">
        <v>0</v>
      </c>
      <c r="Q39" s="154">
        <v>0</v>
      </c>
      <c r="R39" s="154">
        <v>0</v>
      </c>
      <c r="S39" s="154">
        <v>0</v>
      </c>
      <c r="T39" s="154">
        <v>0</v>
      </c>
      <c r="U39" s="154">
        <v>0</v>
      </c>
      <c r="V39" s="154">
        <v>0</v>
      </c>
      <c r="W39" s="154">
        <v>0</v>
      </c>
      <c r="X39" s="154">
        <v>0</v>
      </c>
    </row>
    <row r="40" spans="1:25" s="87" customFormat="1" ht="12.75" customHeight="1">
      <c r="A40" s="74">
        <v>36</v>
      </c>
      <c r="B40" s="75" t="s">
        <v>359</v>
      </c>
      <c r="C40" s="83" t="s">
        <v>360</v>
      </c>
      <c r="D40" s="154">
        <v>0</v>
      </c>
      <c r="E40" s="154">
        <v>0</v>
      </c>
      <c r="F40" s="154">
        <v>0</v>
      </c>
      <c r="G40" s="154">
        <v>0</v>
      </c>
      <c r="H40" s="154">
        <v>0</v>
      </c>
      <c r="I40" s="154">
        <v>0</v>
      </c>
      <c r="J40" s="154">
        <v>0</v>
      </c>
      <c r="K40" s="154">
        <v>0</v>
      </c>
      <c r="L40" s="154">
        <v>0</v>
      </c>
      <c r="M40" s="154">
        <v>0</v>
      </c>
      <c r="N40" s="154">
        <v>0</v>
      </c>
      <c r="O40" s="154">
        <v>0</v>
      </c>
      <c r="P40" s="154">
        <v>0</v>
      </c>
      <c r="Q40" s="154">
        <v>0</v>
      </c>
      <c r="R40" s="154">
        <v>0</v>
      </c>
      <c r="S40" s="154">
        <v>0</v>
      </c>
      <c r="T40" s="154">
        <v>0</v>
      </c>
      <c r="U40" s="154">
        <v>0</v>
      </c>
      <c r="V40" s="154">
        <v>0</v>
      </c>
      <c r="W40" s="154">
        <v>0</v>
      </c>
      <c r="X40" s="154">
        <v>0</v>
      </c>
    </row>
    <row r="41" spans="1:25" s="87" customFormat="1" ht="12.75" customHeight="1">
      <c r="A41" s="74">
        <v>37</v>
      </c>
      <c r="B41" s="75" t="s">
        <v>361</v>
      </c>
      <c r="C41" s="79" t="s">
        <v>362</v>
      </c>
      <c r="D41" s="154">
        <v>0</v>
      </c>
      <c r="E41" s="154">
        <v>0</v>
      </c>
      <c r="F41" s="154">
        <v>0</v>
      </c>
      <c r="G41" s="154">
        <v>0</v>
      </c>
      <c r="H41" s="154">
        <v>0</v>
      </c>
      <c r="I41" s="154">
        <v>0</v>
      </c>
      <c r="J41" s="154">
        <v>0</v>
      </c>
      <c r="K41" s="154">
        <v>0</v>
      </c>
      <c r="L41" s="154">
        <v>0</v>
      </c>
      <c r="M41" s="154">
        <v>0</v>
      </c>
      <c r="N41" s="154">
        <v>0</v>
      </c>
      <c r="O41" s="154">
        <v>0</v>
      </c>
      <c r="P41" s="154">
        <v>0</v>
      </c>
      <c r="Q41" s="154">
        <v>0</v>
      </c>
      <c r="R41" s="154">
        <v>0</v>
      </c>
      <c r="S41" s="154">
        <v>0</v>
      </c>
      <c r="T41" s="154">
        <v>0</v>
      </c>
      <c r="U41" s="154">
        <v>0</v>
      </c>
      <c r="V41" s="154">
        <v>0</v>
      </c>
      <c r="W41" s="154">
        <v>0</v>
      </c>
      <c r="X41" s="154">
        <v>0</v>
      </c>
    </row>
    <row r="42" spans="1:25" s="87" customFormat="1" ht="12.75" customHeight="1">
      <c r="A42" s="74">
        <v>38</v>
      </c>
      <c r="B42" s="75" t="s">
        <v>703</v>
      </c>
      <c r="C42" s="79" t="s">
        <v>364</v>
      </c>
      <c r="D42" s="154">
        <v>0</v>
      </c>
      <c r="E42" s="154">
        <v>0</v>
      </c>
      <c r="F42" s="154">
        <v>0</v>
      </c>
      <c r="G42" s="154">
        <v>0</v>
      </c>
      <c r="H42" s="154">
        <v>0</v>
      </c>
      <c r="I42" s="154">
        <v>0</v>
      </c>
      <c r="J42" s="154">
        <v>0</v>
      </c>
      <c r="K42" s="154">
        <v>0</v>
      </c>
      <c r="L42" s="154">
        <v>0</v>
      </c>
      <c r="M42" s="154">
        <v>0</v>
      </c>
      <c r="N42" s="154">
        <v>0</v>
      </c>
      <c r="O42" s="154">
        <v>0</v>
      </c>
      <c r="P42" s="154">
        <v>0</v>
      </c>
      <c r="Q42" s="154">
        <v>0</v>
      </c>
      <c r="R42" s="154">
        <v>0</v>
      </c>
      <c r="S42" s="154">
        <v>0</v>
      </c>
      <c r="T42" s="154">
        <v>0</v>
      </c>
      <c r="U42" s="154">
        <v>0</v>
      </c>
      <c r="V42" s="154">
        <v>0</v>
      </c>
      <c r="W42" s="154">
        <v>0</v>
      </c>
      <c r="X42" s="154">
        <v>0</v>
      </c>
    </row>
    <row r="43" spans="1:25" s="88" customFormat="1" ht="12.75" customHeight="1">
      <c r="A43" s="74">
        <v>39</v>
      </c>
      <c r="B43" s="75" t="s">
        <v>365</v>
      </c>
      <c r="C43" s="83" t="s">
        <v>366</v>
      </c>
      <c r="D43" s="154">
        <v>2876.5615360390016</v>
      </c>
      <c r="E43" s="154">
        <v>3023.2625166786115</v>
      </c>
      <c r="F43" s="154">
        <v>3162.6167475118245</v>
      </c>
      <c r="G43" s="154">
        <v>3293.635672036708</v>
      </c>
      <c r="H43" s="154">
        <v>1982.546515316342</v>
      </c>
      <c r="I43" s="154">
        <v>1731.8823318026466</v>
      </c>
      <c r="J43" s="154">
        <v>1414.6433812947514</v>
      </c>
      <c r="K43" s="154">
        <v>1076.9677904320438</v>
      </c>
      <c r="L43" s="154">
        <v>1149.6496797639661</v>
      </c>
      <c r="M43" s="154">
        <v>1248.1945059912669</v>
      </c>
      <c r="N43" s="154">
        <v>1370.9762477449922</v>
      </c>
      <c r="O43" s="154">
        <v>1512.1481450652168</v>
      </c>
      <c r="P43" s="154">
        <v>1658.5624899962786</v>
      </c>
      <c r="Q43" s="154">
        <v>1791.4824822067269</v>
      </c>
      <c r="R43" s="154">
        <v>2011.4360191991082</v>
      </c>
      <c r="S43" s="154">
        <v>2129.0904753702648</v>
      </c>
      <c r="T43" s="154">
        <v>2228.1105585713508</v>
      </c>
      <c r="U43" s="154">
        <v>2340.7421119858882</v>
      </c>
      <c r="V43" s="154">
        <v>2387.1795422879359</v>
      </c>
      <c r="W43" s="154">
        <v>2419.1456747950319</v>
      </c>
      <c r="X43" s="154">
        <v>2562.8085080869814</v>
      </c>
    </row>
    <row r="44" spans="1:25" s="87" customFormat="1" ht="12.75" customHeight="1">
      <c r="A44" s="74">
        <v>40</v>
      </c>
      <c r="B44" s="75" t="s">
        <v>367</v>
      </c>
      <c r="C44" s="79" t="s">
        <v>368</v>
      </c>
      <c r="D44" s="154">
        <v>0</v>
      </c>
      <c r="E44" s="154">
        <v>0</v>
      </c>
      <c r="F44" s="154">
        <v>0</v>
      </c>
      <c r="G44" s="154">
        <v>0</v>
      </c>
      <c r="H44" s="154">
        <v>0</v>
      </c>
      <c r="I44" s="154">
        <v>0</v>
      </c>
      <c r="J44" s="154">
        <v>0</v>
      </c>
      <c r="K44" s="154">
        <v>0</v>
      </c>
      <c r="L44" s="154">
        <v>0</v>
      </c>
      <c r="M44" s="154">
        <v>0</v>
      </c>
      <c r="N44" s="154">
        <v>0</v>
      </c>
      <c r="O44" s="154">
        <v>0</v>
      </c>
      <c r="P44" s="154">
        <v>0</v>
      </c>
      <c r="Q44" s="154">
        <v>0</v>
      </c>
      <c r="R44" s="154">
        <v>0</v>
      </c>
      <c r="S44" s="154">
        <v>0</v>
      </c>
      <c r="T44" s="154">
        <v>0</v>
      </c>
      <c r="U44" s="154">
        <v>0</v>
      </c>
      <c r="V44" s="154">
        <v>0</v>
      </c>
      <c r="W44" s="154">
        <v>0</v>
      </c>
      <c r="X44" s="154">
        <v>0</v>
      </c>
    </row>
    <row r="45" spans="1:25" s="55" customFormat="1" ht="12.75" customHeight="1">
      <c r="A45" s="74">
        <v>41</v>
      </c>
      <c r="B45" s="75" t="s">
        <v>369</v>
      </c>
      <c r="C45" s="79" t="s">
        <v>370</v>
      </c>
      <c r="D45" s="154">
        <v>2876.5615360390016</v>
      </c>
      <c r="E45" s="154">
        <v>3023.2625166786115</v>
      </c>
      <c r="F45" s="154">
        <v>3162.6167475118245</v>
      </c>
      <c r="G45" s="154">
        <v>3293.635672036708</v>
      </c>
      <c r="H45" s="154">
        <v>1982.546515316342</v>
      </c>
      <c r="I45" s="154">
        <v>1731.8823318026466</v>
      </c>
      <c r="J45" s="154">
        <v>1414.6433812947514</v>
      </c>
      <c r="K45" s="154">
        <v>1076.9677904320438</v>
      </c>
      <c r="L45" s="154">
        <v>1149.6496797639661</v>
      </c>
      <c r="M45" s="154">
        <v>1248.1945059912669</v>
      </c>
      <c r="N45" s="154">
        <v>1370.9762477449922</v>
      </c>
      <c r="O45" s="154">
        <v>1512.1481450652168</v>
      </c>
      <c r="P45" s="154">
        <v>1658.5624899962786</v>
      </c>
      <c r="Q45" s="154">
        <v>1791.4824822067269</v>
      </c>
      <c r="R45" s="154">
        <v>2011.4360191991082</v>
      </c>
      <c r="S45" s="154">
        <v>2129.0904753702648</v>
      </c>
      <c r="T45" s="154">
        <v>2228.1105585713508</v>
      </c>
      <c r="U45" s="154">
        <v>2340.7421119858882</v>
      </c>
      <c r="V45" s="154">
        <v>2387.1795422879359</v>
      </c>
      <c r="W45" s="154">
        <v>2419.1456747950319</v>
      </c>
      <c r="X45" s="154">
        <v>2562.8085080869814</v>
      </c>
    </row>
    <row r="46" spans="1:25" s="55" customFormat="1" ht="12.75" customHeight="1">
      <c r="A46" s="74">
        <v>42</v>
      </c>
      <c r="B46" s="75">
        <v>37</v>
      </c>
      <c r="C46" s="85" t="s">
        <v>371</v>
      </c>
      <c r="D46" s="154">
        <v>0</v>
      </c>
      <c r="E46" s="154">
        <v>0</v>
      </c>
      <c r="F46" s="154">
        <v>0</v>
      </c>
      <c r="G46" s="154">
        <v>0</v>
      </c>
      <c r="H46" s="154">
        <v>0</v>
      </c>
      <c r="I46" s="154">
        <v>0</v>
      </c>
      <c r="J46" s="154">
        <v>0</v>
      </c>
      <c r="K46" s="154">
        <v>0</v>
      </c>
      <c r="L46" s="154">
        <v>0</v>
      </c>
      <c r="M46" s="154">
        <v>0</v>
      </c>
      <c r="N46" s="154">
        <v>0</v>
      </c>
      <c r="O46" s="154">
        <v>0</v>
      </c>
      <c r="P46" s="154">
        <v>0</v>
      </c>
      <c r="Q46" s="154">
        <v>0</v>
      </c>
      <c r="R46" s="154">
        <v>0</v>
      </c>
      <c r="S46" s="154">
        <v>0</v>
      </c>
      <c r="T46" s="154">
        <v>0</v>
      </c>
      <c r="U46" s="154">
        <v>0</v>
      </c>
      <c r="V46" s="154">
        <v>0</v>
      </c>
      <c r="W46" s="154">
        <v>0</v>
      </c>
      <c r="X46" s="154">
        <v>0</v>
      </c>
    </row>
    <row r="47" spans="1:25" s="55" customFormat="1" ht="12.75" customHeight="1">
      <c r="A47" s="74">
        <v>43</v>
      </c>
      <c r="B47" s="75" t="s">
        <v>372</v>
      </c>
      <c r="C47" s="85" t="s">
        <v>373</v>
      </c>
      <c r="D47" s="154">
        <v>2876.5615360390016</v>
      </c>
      <c r="E47" s="154">
        <v>3023.2625166786115</v>
      </c>
      <c r="F47" s="154">
        <v>3162.6167475118245</v>
      </c>
      <c r="G47" s="154">
        <v>3293.635672036708</v>
      </c>
      <c r="H47" s="154">
        <v>1982.546515316342</v>
      </c>
      <c r="I47" s="154">
        <v>1731.8823318026466</v>
      </c>
      <c r="J47" s="154">
        <v>1414.6433812947514</v>
      </c>
      <c r="K47" s="154">
        <v>1076.9677904320438</v>
      </c>
      <c r="L47" s="154">
        <v>1149.6496797639661</v>
      </c>
      <c r="M47" s="154">
        <v>1248.1945059912669</v>
      </c>
      <c r="N47" s="154">
        <v>1370.9762477449922</v>
      </c>
      <c r="O47" s="154">
        <v>1512.1481450652168</v>
      </c>
      <c r="P47" s="154">
        <v>1658.5624899962786</v>
      </c>
      <c r="Q47" s="154">
        <v>1791.4824822067269</v>
      </c>
      <c r="R47" s="154">
        <v>2011.4360191991082</v>
      </c>
      <c r="S47" s="154">
        <v>2129.0904753702648</v>
      </c>
      <c r="T47" s="154">
        <v>2228.1105585713508</v>
      </c>
      <c r="U47" s="154">
        <v>2340.7421119858882</v>
      </c>
      <c r="V47" s="154">
        <v>2387.1795422879359</v>
      </c>
      <c r="W47" s="154">
        <v>2419.1456747950319</v>
      </c>
      <c r="X47" s="154">
        <v>2562.8085080869814</v>
      </c>
    </row>
    <row r="48" spans="1:25" s="55" customFormat="1" ht="12.75" customHeight="1">
      <c r="A48" s="74">
        <v>44</v>
      </c>
      <c r="B48" s="75" t="s">
        <v>374</v>
      </c>
      <c r="C48" s="83" t="s">
        <v>375</v>
      </c>
      <c r="D48" s="154">
        <v>0</v>
      </c>
      <c r="E48" s="154">
        <v>0</v>
      </c>
      <c r="F48" s="154">
        <v>0</v>
      </c>
      <c r="G48" s="154">
        <v>0</v>
      </c>
      <c r="H48" s="154">
        <v>0</v>
      </c>
      <c r="I48" s="154">
        <v>0</v>
      </c>
      <c r="J48" s="154">
        <v>0</v>
      </c>
      <c r="K48" s="154">
        <v>0</v>
      </c>
      <c r="L48" s="154">
        <v>0</v>
      </c>
      <c r="M48" s="154">
        <v>0</v>
      </c>
      <c r="N48" s="154">
        <v>0</v>
      </c>
      <c r="O48" s="154">
        <v>0</v>
      </c>
      <c r="P48" s="154">
        <v>0</v>
      </c>
      <c r="Q48" s="154">
        <v>0</v>
      </c>
      <c r="R48" s="154">
        <v>0</v>
      </c>
      <c r="S48" s="154">
        <v>0</v>
      </c>
      <c r="T48" s="154">
        <v>0</v>
      </c>
      <c r="U48" s="154">
        <v>0</v>
      </c>
      <c r="V48" s="154">
        <v>0</v>
      </c>
      <c r="W48" s="154">
        <v>0</v>
      </c>
      <c r="X48" s="154">
        <v>0</v>
      </c>
    </row>
    <row r="49" spans="1:24" s="55" customFormat="1" ht="12.75" customHeight="1">
      <c r="A49" s="74">
        <v>45</v>
      </c>
      <c r="B49" s="75" t="s">
        <v>376</v>
      </c>
      <c r="C49" s="79" t="s">
        <v>377</v>
      </c>
      <c r="D49" s="154">
        <v>0</v>
      </c>
      <c r="E49" s="154">
        <v>0</v>
      </c>
      <c r="F49" s="154">
        <v>0</v>
      </c>
      <c r="G49" s="154">
        <v>0</v>
      </c>
      <c r="H49" s="154">
        <v>0</v>
      </c>
      <c r="I49" s="154">
        <v>0</v>
      </c>
      <c r="J49" s="154">
        <v>0</v>
      </c>
      <c r="K49" s="154">
        <v>0</v>
      </c>
      <c r="L49" s="154">
        <v>0</v>
      </c>
      <c r="M49" s="154">
        <v>0</v>
      </c>
      <c r="N49" s="154">
        <v>0</v>
      </c>
      <c r="O49" s="154">
        <v>0</v>
      </c>
      <c r="P49" s="154">
        <v>0</v>
      </c>
      <c r="Q49" s="154">
        <v>0</v>
      </c>
      <c r="R49" s="154">
        <v>0</v>
      </c>
      <c r="S49" s="154">
        <v>0</v>
      </c>
      <c r="T49" s="154">
        <v>0</v>
      </c>
      <c r="U49" s="154">
        <v>0</v>
      </c>
      <c r="V49" s="154">
        <v>0</v>
      </c>
      <c r="W49" s="154">
        <v>0</v>
      </c>
      <c r="X49" s="154">
        <v>0</v>
      </c>
    </row>
    <row r="50" spans="1:24" s="55" customFormat="1" ht="12.75" customHeight="1">
      <c r="A50" s="74">
        <v>46</v>
      </c>
      <c r="B50" s="75" t="s">
        <v>378</v>
      </c>
      <c r="C50" s="79" t="s">
        <v>379</v>
      </c>
      <c r="D50" s="154">
        <v>0</v>
      </c>
      <c r="E50" s="154">
        <v>0</v>
      </c>
      <c r="F50" s="154">
        <v>0</v>
      </c>
      <c r="G50" s="154">
        <v>0</v>
      </c>
      <c r="H50" s="154">
        <v>0</v>
      </c>
      <c r="I50" s="154">
        <v>0</v>
      </c>
      <c r="J50" s="154">
        <v>0</v>
      </c>
      <c r="K50" s="154">
        <v>0</v>
      </c>
      <c r="L50" s="154">
        <v>0</v>
      </c>
      <c r="M50" s="154">
        <v>0</v>
      </c>
      <c r="N50" s="154">
        <v>0</v>
      </c>
      <c r="O50" s="154">
        <v>0</v>
      </c>
      <c r="P50" s="154">
        <v>0</v>
      </c>
      <c r="Q50" s="154">
        <v>0</v>
      </c>
      <c r="R50" s="154">
        <v>0</v>
      </c>
      <c r="S50" s="154">
        <v>0</v>
      </c>
      <c r="T50" s="154">
        <v>0</v>
      </c>
      <c r="U50" s="154">
        <v>0</v>
      </c>
      <c r="V50" s="154">
        <v>0</v>
      </c>
      <c r="W50" s="154">
        <v>0</v>
      </c>
      <c r="X50" s="154">
        <v>0</v>
      </c>
    </row>
    <row r="51" spans="1:24" s="55" customFormat="1" ht="12.75" customHeight="1">
      <c r="A51" s="74">
        <v>47</v>
      </c>
      <c r="B51" s="75" t="s">
        <v>380</v>
      </c>
      <c r="C51" s="83" t="s">
        <v>381</v>
      </c>
      <c r="D51" s="154">
        <v>0</v>
      </c>
      <c r="E51" s="154">
        <v>0</v>
      </c>
      <c r="F51" s="154">
        <v>0</v>
      </c>
      <c r="G51" s="154">
        <v>0</v>
      </c>
      <c r="H51" s="154">
        <v>0</v>
      </c>
      <c r="I51" s="154">
        <v>0</v>
      </c>
      <c r="J51" s="154">
        <v>0</v>
      </c>
      <c r="K51" s="154">
        <v>0</v>
      </c>
      <c r="L51" s="154">
        <v>0</v>
      </c>
      <c r="M51" s="154">
        <v>0</v>
      </c>
      <c r="N51" s="154">
        <v>0</v>
      </c>
      <c r="O51" s="154">
        <v>0</v>
      </c>
      <c r="P51" s="154">
        <v>0</v>
      </c>
      <c r="Q51" s="154">
        <v>0</v>
      </c>
      <c r="R51" s="154">
        <v>0</v>
      </c>
      <c r="S51" s="154">
        <v>0</v>
      </c>
      <c r="T51" s="154">
        <v>0</v>
      </c>
      <c r="U51" s="154">
        <v>0</v>
      </c>
      <c r="V51" s="154">
        <v>0</v>
      </c>
      <c r="W51" s="154">
        <v>0</v>
      </c>
      <c r="X51" s="154">
        <v>0</v>
      </c>
    </row>
    <row r="52" spans="1:24" s="55" customFormat="1" ht="12.75" customHeight="1">
      <c r="A52" s="74">
        <v>48</v>
      </c>
      <c r="B52" s="75" t="s">
        <v>382</v>
      </c>
      <c r="C52" s="79" t="s">
        <v>383</v>
      </c>
      <c r="D52" s="154">
        <v>0</v>
      </c>
      <c r="E52" s="154">
        <v>0</v>
      </c>
      <c r="F52" s="154">
        <v>0</v>
      </c>
      <c r="G52" s="154">
        <v>0</v>
      </c>
      <c r="H52" s="154">
        <v>0</v>
      </c>
      <c r="I52" s="154">
        <v>0</v>
      </c>
      <c r="J52" s="154">
        <v>0</v>
      </c>
      <c r="K52" s="154">
        <v>0</v>
      </c>
      <c r="L52" s="154">
        <v>0</v>
      </c>
      <c r="M52" s="154">
        <v>0</v>
      </c>
      <c r="N52" s="154">
        <v>0</v>
      </c>
      <c r="O52" s="154">
        <v>0</v>
      </c>
      <c r="P52" s="154">
        <v>0</v>
      </c>
      <c r="Q52" s="154">
        <v>0</v>
      </c>
      <c r="R52" s="154">
        <v>0</v>
      </c>
      <c r="S52" s="154">
        <v>0</v>
      </c>
      <c r="T52" s="154">
        <v>0</v>
      </c>
      <c r="U52" s="154">
        <v>0</v>
      </c>
      <c r="V52" s="154">
        <v>0</v>
      </c>
      <c r="W52" s="154">
        <v>0</v>
      </c>
      <c r="X52" s="154">
        <v>0</v>
      </c>
    </row>
    <row r="53" spans="1:24" s="55" customFormat="1" ht="12.75" customHeight="1">
      <c r="A53" s="74">
        <v>49</v>
      </c>
      <c r="B53" s="75" t="s">
        <v>384</v>
      </c>
      <c r="C53" s="79" t="s">
        <v>385</v>
      </c>
      <c r="D53" s="154">
        <v>0</v>
      </c>
      <c r="E53" s="154">
        <v>0</v>
      </c>
      <c r="F53" s="154">
        <v>0</v>
      </c>
      <c r="G53" s="154">
        <v>0</v>
      </c>
      <c r="H53" s="154">
        <v>0</v>
      </c>
      <c r="I53" s="154">
        <v>0</v>
      </c>
      <c r="J53" s="154">
        <v>0</v>
      </c>
      <c r="K53" s="154">
        <v>0</v>
      </c>
      <c r="L53" s="154">
        <v>0</v>
      </c>
      <c r="M53" s="154">
        <v>0</v>
      </c>
      <c r="N53" s="154">
        <v>0</v>
      </c>
      <c r="O53" s="154">
        <v>0</v>
      </c>
      <c r="P53" s="154">
        <v>0</v>
      </c>
      <c r="Q53" s="154">
        <v>0</v>
      </c>
      <c r="R53" s="154">
        <v>0</v>
      </c>
      <c r="S53" s="154">
        <v>0</v>
      </c>
      <c r="T53" s="154">
        <v>0</v>
      </c>
      <c r="U53" s="154">
        <v>0</v>
      </c>
      <c r="V53" s="154">
        <v>0</v>
      </c>
      <c r="W53" s="154">
        <v>0</v>
      </c>
      <c r="X53" s="154">
        <v>0</v>
      </c>
    </row>
    <row r="54" spans="1:24" s="55" customFormat="1" ht="12.75" customHeight="1">
      <c r="A54" s="74">
        <v>50</v>
      </c>
      <c r="B54" s="75" t="s">
        <v>386</v>
      </c>
      <c r="C54" s="79" t="s">
        <v>387</v>
      </c>
      <c r="D54" s="154">
        <v>0</v>
      </c>
      <c r="E54" s="154">
        <v>0</v>
      </c>
      <c r="F54" s="154">
        <v>0</v>
      </c>
      <c r="G54" s="154">
        <v>0</v>
      </c>
      <c r="H54" s="154">
        <v>0</v>
      </c>
      <c r="I54" s="154">
        <v>0</v>
      </c>
      <c r="J54" s="154">
        <v>0</v>
      </c>
      <c r="K54" s="154">
        <v>0</v>
      </c>
      <c r="L54" s="154">
        <v>0</v>
      </c>
      <c r="M54" s="154">
        <v>0</v>
      </c>
      <c r="N54" s="154">
        <v>0</v>
      </c>
      <c r="O54" s="154">
        <v>0</v>
      </c>
      <c r="P54" s="154">
        <v>0</v>
      </c>
      <c r="Q54" s="154">
        <v>0</v>
      </c>
      <c r="R54" s="154">
        <v>0</v>
      </c>
      <c r="S54" s="154">
        <v>0</v>
      </c>
      <c r="T54" s="154">
        <v>0</v>
      </c>
      <c r="U54" s="154">
        <v>0</v>
      </c>
      <c r="V54" s="154">
        <v>0</v>
      </c>
      <c r="W54" s="154">
        <v>0</v>
      </c>
      <c r="X54" s="154">
        <v>0</v>
      </c>
    </row>
    <row r="55" spans="1:24" s="55" customFormat="1" ht="12.75" customHeight="1">
      <c r="A55" s="74">
        <v>51</v>
      </c>
      <c r="B55" s="75" t="s">
        <v>388</v>
      </c>
      <c r="C55" s="83" t="s">
        <v>389</v>
      </c>
      <c r="D55" s="154">
        <v>0</v>
      </c>
      <c r="E55" s="154">
        <v>0</v>
      </c>
      <c r="F55" s="154">
        <v>0</v>
      </c>
      <c r="G55" s="154">
        <v>0</v>
      </c>
      <c r="H55" s="154">
        <v>0</v>
      </c>
      <c r="I55" s="154">
        <v>0</v>
      </c>
      <c r="J55" s="154">
        <v>0</v>
      </c>
      <c r="K55" s="154">
        <v>0</v>
      </c>
      <c r="L55" s="154">
        <v>0</v>
      </c>
      <c r="M55" s="154">
        <v>0</v>
      </c>
      <c r="N55" s="154">
        <v>0</v>
      </c>
      <c r="O55" s="154">
        <v>0</v>
      </c>
      <c r="P55" s="154">
        <v>0</v>
      </c>
      <c r="Q55" s="154">
        <v>0</v>
      </c>
      <c r="R55" s="154">
        <v>0</v>
      </c>
      <c r="S55" s="154">
        <v>0</v>
      </c>
      <c r="T55" s="154">
        <v>0</v>
      </c>
      <c r="U55" s="154">
        <v>0</v>
      </c>
      <c r="V55" s="154">
        <v>0</v>
      </c>
      <c r="W55" s="154">
        <v>0</v>
      </c>
      <c r="X55" s="154">
        <v>0</v>
      </c>
    </row>
    <row r="56" spans="1:24" s="55" customFormat="1" ht="12.75" customHeight="1">
      <c r="A56" s="74">
        <v>52</v>
      </c>
      <c r="B56" s="75" t="s">
        <v>390</v>
      </c>
      <c r="C56" s="79" t="s">
        <v>391</v>
      </c>
      <c r="D56" s="154">
        <v>0</v>
      </c>
      <c r="E56" s="154">
        <v>0</v>
      </c>
      <c r="F56" s="154">
        <v>0</v>
      </c>
      <c r="G56" s="154">
        <v>0</v>
      </c>
      <c r="H56" s="154">
        <v>0</v>
      </c>
      <c r="I56" s="154">
        <v>0</v>
      </c>
      <c r="J56" s="154">
        <v>0</v>
      </c>
      <c r="K56" s="154">
        <v>0</v>
      </c>
      <c r="L56" s="154">
        <v>0</v>
      </c>
      <c r="M56" s="154">
        <v>0</v>
      </c>
      <c r="N56" s="154">
        <v>0</v>
      </c>
      <c r="O56" s="154">
        <v>0</v>
      </c>
      <c r="P56" s="154">
        <v>0</v>
      </c>
      <c r="Q56" s="154">
        <v>0</v>
      </c>
      <c r="R56" s="154">
        <v>0</v>
      </c>
      <c r="S56" s="154">
        <v>0</v>
      </c>
      <c r="T56" s="154">
        <v>0</v>
      </c>
      <c r="U56" s="154">
        <v>0</v>
      </c>
      <c r="V56" s="154">
        <v>0</v>
      </c>
      <c r="W56" s="154">
        <v>0</v>
      </c>
      <c r="X56" s="154">
        <v>0</v>
      </c>
    </row>
    <row r="57" spans="1:24" s="55" customFormat="1" ht="12.75" customHeight="1">
      <c r="A57" s="74">
        <v>53</v>
      </c>
      <c r="B57" s="75" t="s">
        <v>392</v>
      </c>
      <c r="C57" s="79" t="s">
        <v>393</v>
      </c>
      <c r="D57" s="154">
        <v>0</v>
      </c>
      <c r="E57" s="154">
        <v>0</v>
      </c>
      <c r="F57" s="154">
        <v>0</v>
      </c>
      <c r="G57" s="154">
        <v>0</v>
      </c>
      <c r="H57" s="154">
        <v>0</v>
      </c>
      <c r="I57" s="154">
        <v>0</v>
      </c>
      <c r="J57" s="154">
        <v>0</v>
      </c>
      <c r="K57" s="154">
        <v>0</v>
      </c>
      <c r="L57" s="154">
        <v>0</v>
      </c>
      <c r="M57" s="154">
        <v>0</v>
      </c>
      <c r="N57" s="154">
        <v>0</v>
      </c>
      <c r="O57" s="154">
        <v>0</v>
      </c>
      <c r="P57" s="154">
        <v>0</v>
      </c>
      <c r="Q57" s="154">
        <v>0</v>
      </c>
      <c r="R57" s="154">
        <v>0</v>
      </c>
      <c r="S57" s="154">
        <v>0</v>
      </c>
      <c r="T57" s="154">
        <v>0</v>
      </c>
      <c r="U57" s="154">
        <v>0</v>
      </c>
      <c r="V57" s="154">
        <v>0</v>
      </c>
      <c r="W57" s="154">
        <v>0</v>
      </c>
      <c r="X57" s="154">
        <v>0</v>
      </c>
    </row>
    <row r="58" spans="1:24" s="55" customFormat="1" ht="12.75" customHeight="1">
      <c r="A58" s="74">
        <v>54</v>
      </c>
      <c r="B58" s="75" t="s">
        <v>394</v>
      </c>
      <c r="C58" s="79" t="s">
        <v>395</v>
      </c>
      <c r="D58" s="154">
        <v>0</v>
      </c>
      <c r="E58" s="154">
        <v>0</v>
      </c>
      <c r="F58" s="154">
        <v>0</v>
      </c>
      <c r="G58" s="154">
        <v>0</v>
      </c>
      <c r="H58" s="154">
        <v>0</v>
      </c>
      <c r="I58" s="154">
        <v>0</v>
      </c>
      <c r="J58" s="154">
        <v>0</v>
      </c>
      <c r="K58" s="154">
        <v>0</v>
      </c>
      <c r="L58" s="154">
        <v>0</v>
      </c>
      <c r="M58" s="154">
        <v>0</v>
      </c>
      <c r="N58" s="154">
        <v>0</v>
      </c>
      <c r="O58" s="154">
        <v>0</v>
      </c>
      <c r="P58" s="154">
        <v>0</v>
      </c>
      <c r="Q58" s="154">
        <v>0</v>
      </c>
      <c r="R58" s="154">
        <v>0</v>
      </c>
      <c r="S58" s="154">
        <v>0</v>
      </c>
      <c r="T58" s="154">
        <v>0</v>
      </c>
      <c r="U58" s="154">
        <v>0</v>
      </c>
      <c r="V58" s="154">
        <v>0</v>
      </c>
      <c r="W58" s="154">
        <v>0</v>
      </c>
      <c r="X58" s="154">
        <v>0</v>
      </c>
    </row>
    <row r="59" spans="1:24" s="55" customFormat="1" ht="12.75" customHeight="1">
      <c r="A59" s="74">
        <v>55</v>
      </c>
      <c r="B59" s="75" t="s">
        <v>396</v>
      </c>
      <c r="C59" s="79" t="s">
        <v>397</v>
      </c>
      <c r="D59" s="154">
        <v>0</v>
      </c>
      <c r="E59" s="154">
        <v>0</v>
      </c>
      <c r="F59" s="154">
        <v>0</v>
      </c>
      <c r="G59" s="154">
        <v>0</v>
      </c>
      <c r="H59" s="154">
        <v>0</v>
      </c>
      <c r="I59" s="154">
        <v>0</v>
      </c>
      <c r="J59" s="154">
        <v>0</v>
      </c>
      <c r="K59" s="154">
        <v>0</v>
      </c>
      <c r="L59" s="154">
        <v>0</v>
      </c>
      <c r="M59" s="154">
        <v>0</v>
      </c>
      <c r="N59" s="154">
        <v>0</v>
      </c>
      <c r="O59" s="154">
        <v>0</v>
      </c>
      <c r="P59" s="154">
        <v>0</v>
      </c>
      <c r="Q59" s="154">
        <v>0</v>
      </c>
      <c r="R59" s="154">
        <v>0</v>
      </c>
      <c r="S59" s="154">
        <v>0</v>
      </c>
      <c r="T59" s="154">
        <v>0</v>
      </c>
      <c r="U59" s="154">
        <v>0</v>
      </c>
      <c r="V59" s="154">
        <v>0</v>
      </c>
      <c r="W59" s="154">
        <v>0</v>
      </c>
      <c r="X59" s="154">
        <v>0</v>
      </c>
    </row>
    <row r="60" spans="1:24" s="55" customFormat="1" ht="12.75" customHeight="1">
      <c r="A60" s="74">
        <v>56</v>
      </c>
      <c r="B60" s="75" t="s">
        <v>398</v>
      </c>
      <c r="C60" s="79" t="s">
        <v>399</v>
      </c>
      <c r="D60" s="154">
        <v>0</v>
      </c>
      <c r="E60" s="154">
        <v>0</v>
      </c>
      <c r="F60" s="154">
        <v>0</v>
      </c>
      <c r="G60" s="154">
        <v>0</v>
      </c>
      <c r="H60" s="154">
        <v>0</v>
      </c>
      <c r="I60" s="154">
        <v>0</v>
      </c>
      <c r="J60" s="154">
        <v>0</v>
      </c>
      <c r="K60" s="154">
        <v>0</v>
      </c>
      <c r="L60" s="154">
        <v>0</v>
      </c>
      <c r="M60" s="154">
        <v>0</v>
      </c>
      <c r="N60" s="154">
        <v>0</v>
      </c>
      <c r="O60" s="154">
        <v>0</v>
      </c>
      <c r="P60" s="154">
        <v>0</v>
      </c>
      <c r="Q60" s="154">
        <v>0</v>
      </c>
      <c r="R60" s="154">
        <v>0</v>
      </c>
      <c r="S60" s="154">
        <v>0</v>
      </c>
      <c r="T60" s="154">
        <v>0</v>
      </c>
      <c r="U60" s="154">
        <v>0</v>
      </c>
      <c r="V60" s="154">
        <v>0</v>
      </c>
      <c r="W60" s="154">
        <v>0</v>
      </c>
      <c r="X60" s="154">
        <v>0</v>
      </c>
    </row>
    <row r="61" spans="1:24" s="55" customFormat="1" ht="12.75" customHeight="1">
      <c r="A61" s="74">
        <v>57</v>
      </c>
      <c r="B61" s="75" t="s">
        <v>400</v>
      </c>
      <c r="C61" s="79" t="s">
        <v>401</v>
      </c>
      <c r="D61" s="154">
        <v>0</v>
      </c>
      <c r="E61" s="154">
        <v>0</v>
      </c>
      <c r="F61" s="154">
        <v>0</v>
      </c>
      <c r="G61" s="154">
        <v>0</v>
      </c>
      <c r="H61" s="154">
        <v>0</v>
      </c>
      <c r="I61" s="154">
        <v>0</v>
      </c>
      <c r="J61" s="154">
        <v>0</v>
      </c>
      <c r="K61" s="154">
        <v>0</v>
      </c>
      <c r="L61" s="154">
        <v>0</v>
      </c>
      <c r="M61" s="154">
        <v>0</v>
      </c>
      <c r="N61" s="154">
        <v>0</v>
      </c>
      <c r="O61" s="154">
        <v>0</v>
      </c>
      <c r="P61" s="154">
        <v>0</v>
      </c>
      <c r="Q61" s="154">
        <v>0</v>
      </c>
      <c r="R61" s="154">
        <v>0</v>
      </c>
      <c r="S61" s="154">
        <v>0</v>
      </c>
      <c r="T61" s="154">
        <v>0</v>
      </c>
      <c r="U61" s="154">
        <v>0</v>
      </c>
      <c r="V61" s="154">
        <v>0</v>
      </c>
      <c r="W61" s="154">
        <v>0</v>
      </c>
      <c r="X61" s="154">
        <v>0</v>
      </c>
    </row>
    <row r="62" spans="1:24" s="55" customFormat="1" ht="12.75" customHeight="1">
      <c r="A62" s="74">
        <v>58</v>
      </c>
      <c r="B62" s="75" t="s">
        <v>402</v>
      </c>
      <c r="C62" s="83" t="s">
        <v>403</v>
      </c>
      <c r="D62" s="154">
        <v>0</v>
      </c>
      <c r="E62" s="154">
        <v>0</v>
      </c>
      <c r="F62" s="154">
        <v>0</v>
      </c>
      <c r="G62" s="154">
        <v>0</v>
      </c>
      <c r="H62" s="154">
        <v>0</v>
      </c>
      <c r="I62" s="154">
        <v>0</v>
      </c>
      <c r="J62" s="154">
        <v>0</v>
      </c>
      <c r="K62" s="154">
        <v>0</v>
      </c>
      <c r="L62" s="154">
        <v>0</v>
      </c>
      <c r="M62" s="154">
        <v>0</v>
      </c>
      <c r="N62" s="154">
        <v>0</v>
      </c>
      <c r="O62" s="154">
        <v>0</v>
      </c>
      <c r="P62" s="154">
        <v>0</v>
      </c>
      <c r="Q62" s="154">
        <v>0</v>
      </c>
      <c r="R62" s="154">
        <v>0</v>
      </c>
      <c r="S62" s="154">
        <v>0</v>
      </c>
      <c r="T62" s="154">
        <v>0</v>
      </c>
      <c r="U62" s="154">
        <v>0</v>
      </c>
      <c r="V62" s="154">
        <v>0</v>
      </c>
      <c r="W62" s="154">
        <v>0</v>
      </c>
      <c r="X62" s="154">
        <v>0</v>
      </c>
    </row>
    <row r="63" spans="1:24" s="55" customFormat="1" ht="12.75" customHeight="1">
      <c r="A63" s="74">
        <v>59</v>
      </c>
      <c r="B63" s="75" t="s">
        <v>404</v>
      </c>
      <c r="C63" s="83" t="s">
        <v>405</v>
      </c>
      <c r="D63" s="154">
        <v>0</v>
      </c>
      <c r="E63" s="154">
        <v>0</v>
      </c>
      <c r="F63" s="154">
        <v>0</v>
      </c>
      <c r="G63" s="154">
        <v>0</v>
      </c>
      <c r="H63" s="154">
        <v>0</v>
      </c>
      <c r="I63" s="154">
        <v>0</v>
      </c>
      <c r="J63" s="154">
        <v>0</v>
      </c>
      <c r="K63" s="154">
        <v>0</v>
      </c>
      <c r="L63" s="154">
        <v>0</v>
      </c>
      <c r="M63" s="154">
        <v>0</v>
      </c>
      <c r="N63" s="154">
        <v>0</v>
      </c>
      <c r="O63" s="154">
        <v>0</v>
      </c>
      <c r="P63" s="154">
        <v>0</v>
      </c>
      <c r="Q63" s="154">
        <v>0</v>
      </c>
      <c r="R63" s="154">
        <v>0</v>
      </c>
      <c r="S63" s="154">
        <v>0</v>
      </c>
      <c r="T63" s="154">
        <v>0</v>
      </c>
      <c r="U63" s="154">
        <v>0</v>
      </c>
      <c r="V63" s="154">
        <v>0</v>
      </c>
      <c r="W63" s="154">
        <v>0</v>
      </c>
      <c r="X63" s="154">
        <v>0</v>
      </c>
    </row>
    <row r="64" spans="1:24" s="55" customFormat="1" ht="12.75" customHeight="1">
      <c r="A64" s="74">
        <v>60</v>
      </c>
      <c r="B64" s="75" t="s">
        <v>406</v>
      </c>
      <c r="C64" s="83" t="s">
        <v>407</v>
      </c>
      <c r="D64" s="154">
        <v>0</v>
      </c>
      <c r="E64" s="154">
        <v>0</v>
      </c>
      <c r="F64" s="154">
        <v>0</v>
      </c>
      <c r="G64" s="154">
        <v>0</v>
      </c>
      <c r="H64" s="154">
        <v>0</v>
      </c>
      <c r="I64" s="154">
        <v>0</v>
      </c>
      <c r="J64" s="154">
        <v>0</v>
      </c>
      <c r="K64" s="154">
        <v>0</v>
      </c>
      <c r="L64" s="154">
        <v>0</v>
      </c>
      <c r="M64" s="154">
        <v>0</v>
      </c>
      <c r="N64" s="154">
        <v>0</v>
      </c>
      <c r="O64" s="154">
        <v>0</v>
      </c>
      <c r="P64" s="154">
        <v>0</v>
      </c>
      <c r="Q64" s="154">
        <v>0</v>
      </c>
      <c r="R64" s="154">
        <v>0</v>
      </c>
      <c r="S64" s="154">
        <v>0</v>
      </c>
      <c r="T64" s="154">
        <v>0</v>
      </c>
      <c r="U64" s="154">
        <v>0</v>
      </c>
      <c r="V64" s="154">
        <v>0</v>
      </c>
      <c r="W64" s="154">
        <v>0</v>
      </c>
      <c r="X64" s="154">
        <v>0</v>
      </c>
    </row>
    <row r="65" spans="1:25" s="55" customFormat="1" ht="12.75" customHeight="1">
      <c r="A65" s="74">
        <v>61</v>
      </c>
      <c r="B65" s="75" t="s">
        <v>408</v>
      </c>
      <c r="C65" s="83" t="s">
        <v>409</v>
      </c>
      <c r="D65" s="154">
        <v>0</v>
      </c>
      <c r="E65" s="154">
        <v>0</v>
      </c>
      <c r="F65" s="154">
        <v>0</v>
      </c>
      <c r="G65" s="154">
        <v>0</v>
      </c>
      <c r="H65" s="154">
        <v>0</v>
      </c>
      <c r="I65" s="154">
        <v>0</v>
      </c>
      <c r="J65" s="154">
        <v>0</v>
      </c>
      <c r="K65" s="154">
        <v>0</v>
      </c>
      <c r="L65" s="154">
        <v>0</v>
      </c>
      <c r="M65" s="154">
        <v>0</v>
      </c>
      <c r="N65" s="154">
        <v>0</v>
      </c>
      <c r="O65" s="154">
        <v>0</v>
      </c>
      <c r="P65" s="154">
        <v>0</v>
      </c>
      <c r="Q65" s="154">
        <v>0</v>
      </c>
      <c r="R65" s="154">
        <v>0</v>
      </c>
      <c r="S65" s="154">
        <v>0</v>
      </c>
      <c r="T65" s="154">
        <v>0</v>
      </c>
      <c r="U65" s="154">
        <v>0</v>
      </c>
      <c r="V65" s="154">
        <v>0</v>
      </c>
      <c r="W65" s="154">
        <v>0</v>
      </c>
      <c r="X65" s="154">
        <v>0</v>
      </c>
    </row>
    <row r="66" spans="1:25" s="55" customFormat="1" ht="12.75" customHeight="1">
      <c r="A66" s="74">
        <v>62</v>
      </c>
      <c r="B66" s="89" t="s">
        <v>410</v>
      </c>
      <c r="C66" s="83" t="s">
        <v>411</v>
      </c>
      <c r="D66" s="154">
        <v>112.5219216</v>
      </c>
      <c r="E66" s="154">
        <v>117.37622400000001</v>
      </c>
      <c r="F66" s="154">
        <v>120.446472</v>
      </c>
      <c r="G66" s="154">
        <v>123.01512</v>
      </c>
      <c r="H66" s="154">
        <v>121.7327568</v>
      </c>
      <c r="I66" s="154">
        <v>124.83729600000001</v>
      </c>
      <c r="J66" s="154">
        <v>121.518528</v>
      </c>
      <c r="K66" s="154">
        <v>122.81037600000001</v>
      </c>
      <c r="L66" s="154">
        <v>122.638008</v>
      </c>
      <c r="M66" s="154">
        <v>122.94671999999998</v>
      </c>
      <c r="N66" s="154">
        <v>123.25908000000001</v>
      </c>
      <c r="O66" s="154">
        <v>123.57144000000001</v>
      </c>
      <c r="P66" s="154">
        <v>115.9038</v>
      </c>
      <c r="Q66" s="154">
        <v>115.07616</v>
      </c>
      <c r="R66" s="154">
        <v>114.24851999999998</v>
      </c>
      <c r="S66" s="154">
        <v>94.870799999999988</v>
      </c>
      <c r="T66" s="154">
        <v>94.642799999999994</v>
      </c>
      <c r="U66" s="154">
        <v>94.713480000000018</v>
      </c>
      <c r="V66" s="154">
        <v>94.78416</v>
      </c>
      <c r="W66" s="154">
        <v>94.854908399999999</v>
      </c>
      <c r="X66" s="154">
        <v>100.4879403560218</v>
      </c>
    </row>
    <row r="67" spans="1:25" s="55" customFormat="1" ht="12.75" customHeight="1">
      <c r="A67" s="74">
        <v>63</v>
      </c>
      <c r="B67" s="89" t="s">
        <v>412</v>
      </c>
      <c r="C67" s="83" t="s">
        <v>413</v>
      </c>
      <c r="D67" s="154">
        <v>0</v>
      </c>
      <c r="E67" s="154">
        <v>0</v>
      </c>
      <c r="F67" s="154">
        <v>0</v>
      </c>
      <c r="G67" s="154">
        <v>0</v>
      </c>
      <c r="H67" s="154">
        <v>0</v>
      </c>
      <c r="I67" s="154">
        <v>0</v>
      </c>
      <c r="J67" s="154">
        <v>0</v>
      </c>
      <c r="K67" s="154">
        <v>0</v>
      </c>
      <c r="L67" s="154">
        <v>0</v>
      </c>
      <c r="M67" s="154">
        <v>0</v>
      </c>
      <c r="N67" s="154">
        <v>0</v>
      </c>
      <c r="O67" s="154">
        <v>0</v>
      </c>
      <c r="P67" s="154">
        <v>0</v>
      </c>
      <c r="Q67" s="154">
        <v>0</v>
      </c>
      <c r="R67" s="154">
        <v>0</v>
      </c>
      <c r="S67" s="154">
        <v>0</v>
      </c>
      <c r="T67" s="154">
        <v>0</v>
      </c>
      <c r="U67" s="154">
        <v>0</v>
      </c>
      <c r="V67" s="154">
        <v>0</v>
      </c>
      <c r="W67" s="154">
        <v>0</v>
      </c>
      <c r="X67" s="154">
        <v>0</v>
      </c>
    </row>
    <row r="68" spans="1:25" s="55" customFormat="1" ht="12.75" customHeight="1">
      <c r="A68" s="74">
        <v>64</v>
      </c>
      <c r="B68" s="89" t="s">
        <v>414</v>
      </c>
      <c r="C68" s="83" t="s">
        <v>415</v>
      </c>
      <c r="D68" s="154">
        <v>0</v>
      </c>
      <c r="E68" s="154">
        <v>0</v>
      </c>
      <c r="F68" s="154">
        <v>0</v>
      </c>
      <c r="G68" s="154">
        <v>0</v>
      </c>
      <c r="H68" s="154">
        <v>0</v>
      </c>
      <c r="I68" s="154">
        <v>0</v>
      </c>
      <c r="J68" s="154">
        <v>0</v>
      </c>
      <c r="K68" s="154">
        <v>0</v>
      </c>
      <c r="L68" s="154">
        <v>0</v>
      </c>
      <c r="M68" s="154">
        <v>0</v>
      </c>
      <c r="N68" s="154">
        <v>0</v>
      </c>
      <c r="O68" s="154">
        <v>0</v>
      </c>
      <c r="P68" s="154">
        <v>0</v>
      </c>
      <c r="Q68" s="154">
        <v>0</v>
      </c>
      <c r="R68" s="154">
        <v>0</v>
      </c>
      <c r="S68" s="154">
        <v>0</v>
      </c>
      <c r="T68" s="154">
        <v>0</v>
      </c>
      <c r="U68" s="154">
        <v>0</v>
      </c>
      <c r="V68" s="154">
        <v>0</v>
      </c>
      <c r="W68" s="154">
        <v>0</v>
      </c>
      <c r="X68" s="154">
        <v>0</v>
      </c>
    </row>
    <row r="69" spans="1:25" s="55" customFormat="1" ht="12.75" customHeight="1">
      <c r="A69" s="74">
        <v>65</v>
      </c>
      <c r="B69" s="75" t="s">
        <v>416</v>
      </c>
      <c r="C69" s="83" t="s">
        <v>417</v>
      </c>
      <c r="D69" s="154">
        <v>0</v>
      </c>
      <c r="E69" s="154">
        <v>0</v>
      </c>
      <c r="F69" s="154">
        <v>0</v>
      </c>
      <c r="G69" s="154">
        <v>0</v>
      </c>
      <c r="H69" s="154">
        <v>0</v>
      </c>
      <c r="I69" s="154">
        <v>0</v>
      </c>
      <c r="J69" s="154">
        <v>0</v>
      </c>
      <c r="K69" s="154">
        <v>0</v>
      </c>
      <c r="L69" s="154">
        <v>0</v>
      </c>
      <c r="M69" s="154">
        <v>0</v>
      </c>
      <c r="N69" s="154">
        <v>0</v>
      </c>
      <c r="O69" s="154">
        <v>0</v>
      </c>
      <c r="P69" s="154">
        <v>0</v>
      </c>
      <c r="Q69" s="154">
        <v>0</v>
      </c>
      <c r="R69" s="154">
        <v>0</v>
      </c>
      <c r="S69" s="154">
        <v>0</v>
      </c>
      <c r="T69" s="154">
        <v>0</v>
      </c>
      <c r="U69" s="154">
        <v>0</v>
      </c>
      <c r="V69" s="154">
        <v>0</v>
      </c>
      <c r="W69" s="154">
        <v>0</v>
      </c>
      <c r="X69" s="154">
        <v>0</v>
      </c>
    </row>
    <row r="70" spans="1:25" s="55" customFormat="1" ht="12.75" customHeight="1">
      <c r="A70" s="74">
        <v>66</v>
      </c>
      <c r="B70" s="75" t="s">
        <v>418</v>
      </c>
      <c r="C70" s="83" t="s">
        <v>419</v>
      </c>
      <c r="D70" s="154">
        <v>0</v>
      </c>
      <c r="E70" s="154">
        <v>0</v>
      </c>
      <c r="F70" s="154">
        <v>0</v>
      </c>
      <c r="G70" s="154">
        <v>0</v>
      </c>
      <c r="H70" s="154">
        <v>0</v>
      </c>
      <c r="I70" s="154">
        <v>0</v>
      </c>
      <c r="J70" s="154">
        <v>0</v>
      </c>
      <c r="K70" s="154">
        <v>0</v>
      </c>
      <c r="L70" s="154">
        <v>0</v>
      </c>
      <c r="M70" s="154">
        <v>0</v>
      </c>
      <c r="N70" s="154">
        <v>0</v>
      </c>
      <c r="O70" s="154">
        <v>0</v>
      </c>
      <c r="P70" s="154">
        <v>0</v>
      </c>
      <c r="Q70" s="154">
        <v>0</v>
      </c>
      <c r="R70" s="154">
        <v>0</v>
      </c>
      <c r="S70" s="154">
        <v>0</v>
      </c>
      <c r="T70" s="154">
        <v>0</v>
      </c>
      <c r="U70" s="154">
        <v>0</v>
      </c>
      <c r="V70" s="154">
        <v>0</v>
      </c>
      <c r="W70" s="154">
        <v>0</v>
      </c>
      <c r="X70" s="154">
        <v>0</v>
      </c>
    </row>
    <row r="71" spans="1:25" s="55" customFormat="1" ht="12.75" customHeight="1">
      <c r="A71" s="74">
        <v>67</v>
      </c>
      <c r="B71" s="89" t="s">
        <v>420</v>
      </c>
      <c r="C71" s="81" t="s">
        <v>421</v>
      </c>
      <c r="D71" s="154">
        <v>0</v>
      </c>
      <c r="E71" s="154">
        <v>0</v>
      </c>
      <c r="F71" s="154">
        <v>0</v>
      </c>
      <c r="G71" s="154">
        <v>0</v>
      </c>
      <c r="H71" s="154">
        <v>0</v>
      </c>
      <c r="I71" s="154">
        <v>0</v>
      </c>
      <c r="J71" s="154">
        <v>0</v>
      </c>
      <c r="K71" s="154">
        <v>0</v>
      </c>
      <c r="L71" s="154">
        <v>0</v>
      </c>
      <c r="M71" s="154">
        <v>0</v>
      </c>
      <c r="N71" s="154">
        <v>0</v>
      </c>
      <c r="O71" s="154">
        <v>0</v>
      </c>
      <c r="P71" s="154">
        <v>0</v>
      </c>
      <c r="Q71" s="154">
        <v>0</v>
      </c>
      <c r="R71" s="154">
        <v>0</v>
      </c>
      <c r="S71" s="154">
        <v>0</v>
      </c>
      <c r="T71" s="154">
        <v>0</v>
      </c>
      <c r="U71" s="154">
        <v>0</v>
      </c>
      <c r="V71" s="154">
        <v>0</v>
      </c>
      <c r="W71" s="154">
        <v>0</v>
      </c>
      <c r="X71" s="154">
        <v>0</v>
      </c>
    </row>
    <row r="72" spans="1:25" s="55" customFormat="1" ht="6.95" customHeight="1">
      <c r="A72" s="90"/>
      <c r="B72" s="91"/>
      <c r="C72" s="92"/>
      <c r="D72" s="78"/>
      <c r="E72" s="78"/>
      <c r="F72" s="78"/>
      <c r="G72" s="78"/>
      <c r="H72" s="78"/>
      <c r="I72" s="78"/>
      <c r="J72" s="78"/>
      <c r="K72" s="78"/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</row>
    <row r="73" spans="1:25" s="55" customFormat="1" ht="15" customHeight="1">
      <c r="A73" s="74">
        <v>68</v>
      </c>
      <c r="B73" s="91"/>
      <c r="C73" s="93" t="s">
        <v>422</v>
      </c>
      <c r="D73" s="154">
        <v>6467.1495242021201</v>
      </c>
      <c r="E73" s="154">
        <v>6162.4925163034104</v>
      </c>
      <c r="F73" s="154">
        <v>6108.8441183111017</v>
      </c>
      <c r="G73" s="154">
        <v>5888.9148670772684</v>
      </c>
      <c r="H73" s="154">
        <v>4289.7521890992211</v>
      </c>
      <c r="I73" s="154">
        <v>4072.4977836626463</v>
      </c>
      <c r="J73" s="154">
        <v>3751.7786842786718</v>
      </c>
      <c r="K73" s="154">
        <v>3087.0402801038672</v>
      </c>
      <c r="L73" s="154">
        <v>3034.1576875781457</v>
      </c>
      <c r="M73" s="154">
        <v>3243.5512456940751</v>
      </c>
      <c r="N73" s="154">
        <v>3319.8665920612289</v>
      </c>
      <c r="O73" s="154">
        <v>3241.5008613857844</v>
      </c>
      <c r="P73" s="154">
        <v>3180.593286224962</v>
      </c>
      <c r="Q73" s="154">
        <v>2971.2128199831986</v>
      </c>
      <c r="R73" s="154">
        <v>2923.9790760492815</v>
      </c>
      <c r="S73" s="154">
        <v>3100.0356837579966</v>
      </c>
      <c r="T73" s="154">
        <v>3162.9997284821507</v>
      </c>
      <c r="U73" s="154">
        <v>3154.891769985888</v>
      </c>
      <c r="V73" s="154">
        <v>3261.1457982879351</v>
      </c>
      <c r="W73" s="154">
        <v>3396.1718068330315</v>
      </c>
      <c r="X73" s="154">
        <v>3561.6703611676016</v>
      </c>
      <c r="Y73" s="80"/>
    </row>
    <row r="74" spans="1:25" s="55" customFormat="1" ht="15" customHeight="1">
      <c r="A74" s="74">
        <v>69</v>
      </c>
      <c r="B74" s="91"/>
      <c r="C74" s="162" t="s">
        <v>423</v>
      </c>
      <c r="D74" s="154">
        <v>0</v>
      </c>
      <c r="E74" s="154">
        <v>0</v>
      </c>
      <c r="F74" s="154">
        <v>0</v>
      </c>
      <c r="G74" s="154">
        <v>0</v>
      </c>
      <c r="H74" s="154">
        <v>0</v>
      </c>
      <c r="I74" s="154">
        <v>0</v>
      </c>
      <c r="J74" s="154">
        <v>0</v>
      </c>
      <c r="K74" s="154">
        <v>0</v>
      </c>
      <c r="L74" s="154">
        <v>0</v>
      </c>
      <c r="M74" s="154">
        <v>0</v>
      </c>
      <c r="N74" s="154">
        <v>0</v>
      </c>
      <c r="O74" s="154">
        <v>0</v>
      </c>
      <c r="P74" s="154">
        <v>0</v>
      </c>
      <c r="Q74" s="154">
        <v>0</v>
      </c>
      <c r="R74" s="154">
        <v>0</v>
      </c>
      <c r="S74" s="154">
        <v>0</v>
      </c>
      <c r="T74" s="154">
        <v>0</v>
      </c>
      <c r="U74" s="154">
        <v>0</v>
      </c>
      <c r="V74" s="154">
        <v>0</v>
      </c>
      <c r="W74" s="154">
        <v>0</v>
      </c>
      <c r="X74" s="154">
        <v>0</v>
      </c>
      <c r="Y74" s="80"/>
    </row>
    <row r="75" spans="1:25" s="55" customFormat="1" ht="15" customHeight="1">
      <c r="A75" s="74">
        <v>70</v>
      </c>
      <c r="B75" s="91"/>
      <c r="C75" s="95" t="s">
        <v>568</v>
      </c>
      <c r="D75" s="154">
        <v>6467.1495242021201</v>
      </c>
      <c r="E75" s="154">
        <v>6162.4925163034104</v>
      </c>
      <c r="F75" s="154">
        <v>6108.8441183111017</v>
      </c>
      <c r="G75" s="154">
        <v>5888.9148670772684</v>
      </c>
      <c r="H75" s="154">
        <v>4289.7521890992211</v>
      </c>
      <c r="I75" s="154">
        <v>4072.4977836626463</v>
      </c>
      <c r="J75" s="154">
        <v>3751.7786842786718</v>
      </c>
      <c r="K75" s="154">
        <v>3087.0402801038672</v>
      </c>
      <c r="L75" s="154">
        <v>3034.1576875781457</v>
      </c>
      <c r="M75" s="154">
        <v>3243.5512456940751</v>
      </c>
      <c r="N75" s="154">
        <v>3319.8665920612289</v>
      </c>
      <c r="O75" s="154">
        <v>3241.5008613857844</v>
      </c>
      <c r="P75" s="154">
        <v>3180.593286224962</v>
      </c>
      <c r="Q75" s="154">
        <v>2971.2128199831986</v>
      </c>
      <c r="R75" s="154">
        <v>2923.9790760492815</v>
      </c>
      <c r="S75" s="154">
        <v>3100.0356837579966</v>
      </c>
      <c r="T75" s="154">
        <v>3162.9997284821507</v>
      </c>
      <c r="U75" s="154">
        <v>3154.891769985888</v>
      </c>
      <c r="V75" s="154">
        <v>3261.1457982879351</v>
      </c>
      <c r="W75" s="154">
        <v>3396.1718068330315</v>
      </c>
      <c r="X75" s="154">
        <v>3561.6703611676016</v>
      </c>
      <c r="Y75" s="80"/>
    </row>
    <row r="76" spans="1:25" ht="15" customHeight="1">
      <c r="A76" s="269" t="s">
        <v>569</v>
      </c>
      <c r="B76" s="98"/>
    </row>
    <row r="77" spans="1:25" ht="15" customHeight="1">
      <c r="A77" s="99" t="s">
        <v>595</v>
      </c>
      <c r="C77" s="99"/>
    </row>
    <row r="78" spans="1:25" ht="12" customHeight="1">
      <c r="B78" s="99"/>
      <c r="C78" s="99"/>
    </row>
    <row r="79" spans="1:25" ht="12" customHeight="1">
      <c r="B79" s="102"/>
      <c r="C79" s="103"/>
    </row>
    <row r="80" spans="1:25" s="101" customFormat="1" ht="12" customHeight="1">
      <c r="B80" s="113"/>
      <c r="C80" s="114"/>
      <c r="D80" s="100"/>
      <c r="E80" s="100"/>
      <c r="F80" s="100"/>
      <c r="G80" s="100"/>
      <c r="H80" s="100"/>
      <c r="I80" s="100"/>
      <c r="J80" s="100"/>
      <c r="K80" s="100"/>
      <c r="L80" s="100"/>
      <c r="M80" s="100"/>
      <c r="N80" s="100"/>
      <c r="O80" s="100"/>
      <c r="P80" s="100"/>
      <c r="Q80" s="100"/>
      <c r="R80" s="100"/>
      <c r="S80" s="100"/>
      <c r="T80" s="100"/>
      <c r="U80" s="100"/>
      <c r="V80" s="100"/>
      <c r="W80" s="100"/>
    </row>
    <row r="81" spans="2:23" ht="12" customHeight="1">
      <c r="B81" s="102"/>
      <c r="C81" s="103"/>
    </row>
    <row r="82" spans="2:23" ht="12" customHeight="1">
      <c r="B82" s="102"/>
      <c r="C82" s="103"/>
    </row>
    <row r="83" spans="2:23" ht="12" customHeight="1">
      <c r="B83" s="102"/>
      <c r="C83" s="103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</row>
    <row r="84" spans="2:23" ht="12" customHeight="1">
      <c r="B84" s="102"/>
      <c r="C84" s="103"/>
      <c r="D84" s="109"/>
      <c r="E84" s="109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09"/>
      <c r="T84" s="109"/>
      <c r="U84" s="109"/>
      <c r="V84" s="109"/>
      <c r="W84" s="109"/>
    </row>
    <row r="85" spans="2:23" ht="12" customHeight="1">
      <c r="B85" s="102"/>
      <c r="C85" s="103"/>
    </row>
    <row r="86" spans="2:23" ht="12" customHeight="1">
      <c r="B86" s="102"/>
    </row>
    <row r="87" spans="2:23" ht="12" customHeight="1">
      <c r="B87" s="102"/>
    </row>
    <row r="88" spans="2:23" ht="12" customHeight="1">
      <c r="B88" s="102"/>
    </row>
    <row r="89" spans="2:23" ht="15" customHeight="1">
      <c r="B89" s="102"/>
    </row>
    <row r="90" spans="2:23" ht="15" customHeight="1">
      <c r="B90" s="102"/>
    </row>
    <row r="91" spans="2:23" ht="15" customHeight="1">
      <c r="B91" s="102"/>
    </row>
    <row r="92" spans="2:23" ht="15" customHeight="1">
      <c r="B92" s="102"/>
    </row>
    <row r="93" spans="2:23" ht="15" customHeight="1">
      <c r="B93" s="102"/>
      <c r="C93" s="103"/>
    </row>
    <row r="94" spans="2:23" ht="15" customHeight="1">
      <c r="B94" s="102"/>
      <c r="C94" s="103"/>
    </row>
    <row r="95" spans="2:23" ht="15" customHeight="1">
      <c r="B95" s="102"/>
      <c r="C95" s="103"/>
    </row>
    <row r="96" spans="2:23" ht="15" customHeight="1">
      <c r="B96" s="102"/>
      <c r="C96" s="103"/>
    </row>
    <row r="97" spans="2:3" ht="15" customHeight="1">
      <c r="B97" s="102"/>
      <c r="C97" s="103"/>
    </row>
    <row r="98" spans="2:3" ht="15" customHeight="1">
      <c r="B98" s="102"/>
      <c r="C98" s="103"/>
    </row>
    <row r="99" spans="2:3" ht="15" customHeight="1">
      <c r="B99" s="102"/>
      <c r="C99" s="103"/>
    </row>
    <row r="100" spans="2:3" ht="15" customHeight="1">
      <c r="B100" s="102"/>
      <c r="C100" s="103"/>
    </row>
    <row r="101" spans="2:3" ht="15" customHeight="1">
      <c r="B101" s="102"/>
      <c r="C101" s="103"/>
    </row>
    <row r="102" spans="2:3" ht="15" customHeight="1">
      <c r="B102" s="102"/>
      <c r="C102" s="103"/>
    </row>
    <row r="103" spans="2:3" ht="15" customHeight="1">
      <c r="B103" s="102"/>
      <c r="C103" s="103"/>
    </row>
    <row r="104" spans="2:3" ht="15" customHeight="1">
      <c r="B104" s="102"/>
      <c r="C104" s="103"/>
    </row>
    <row r="105" spans="2:3" ht="15" customHeight="1">
      <c r="B105" s="102"/>
      <c r="C105" s="103"/>
    </row>
    <row r="106" spans="2:3" ht="15" customHeight="1">
      <c r="B106" s="102"/>
      <c r="C106" s="103"/>
    </row>
    <row r="107" spans="2:3" ht="15" customHeight="1">
      <c r="B107" s="102"/>
      <c r="C107" s="103"/>
    </row>
    <row r="108" spans="2:3" ht="15" customHeight="1">
      <c r="B108" s="102"/>
      <c r="C108" s="103"/>
    </row>
    <row r="109" spans="2:3" ht="15" customHeight="1">
      <c r="B109" s="102"/>
      <c r="C109" s="103"/>
    </row>
    <row r="110" spans="2:3" ht="15" customHeight="1">
      <c r="B110" s="102"/>
      <c r="C110" s="103"/>
    </row>
    <row r="111" spans="2:3" ht="15" customHeight="1">
      <c r="B111" s="102"/>
      <c r="C111" s="103"/>
    </row>
    <row r="112" spans="2:3" ht="15" customHeight="1">
      <c r="B112" s="102"/>
      <c r="C112" s="103"/>
    </row>
    <row r="113" spans="2:3" ht="15" customHeight="1">
      <c r="B113" s="102"/>
      <c r="C113" s="103"/>
    </row>
    <row r="114" spans="2:3" ht="15" customHeight="1">
      <c r="B114" s="102"/>
      <c r="C114" s="103"/>
    </row>
    <row r="115" spans="2:3" ht="15" customHeight="1">
      <c r="B115" s="102"/>
      <c r="C115" s="103"/>
    </row>
    <row r="116" spans="2:3" ht="15" customHeight="1">
      <c r="B116" s="102"/>
      <c r="C116" s="103"/>
    </row>
    <row r="117" spans="2:3" ht="15" customHeight="1">
      <c r="B117" s="102"/>
      <c r="C117" s="103"/>
    </row>
    <row r="118" spans="2:3" ht="15" customHeight="1">
      <c r="B118" s="102"/>
      <c r="C118" s="103"/>
    </row>
    <row r="119" spans="2:3" ht="15" customHeight="1">
      <c r="B119" s="102"/>
      <c r="C119" s="103"/>
    </row>
    <row r="120" spans="2:3" ht="15" customHeight="1">
      <c r="B120" s="102"/>
      <c r="C120" s="103"/>
    </row>
    <row r="121" spans="2:3" ht="15" customHeight="1">
      <c r="B121" s="102"/>
      <c r="C121" s="103"/>
    </row>
    <row r="122" spans="2:3" ht="15" customHeight="1">
      <c r="B122" s="102"/>
      <c r="C122" s="103"/>
    </row>
    <row r="123" spans="2:3" ht="15" customHeight="1">
      <c r="B123" s="102"/>
      <c r="C123" s="103"/>
    </row>
    <row r="124" spans="2:3" ht="15" customHeight="1">
      <c r="B124" s="102"/>
      <c r="C124" s="103"/>
    </row>
    <row r="125" spans="2:3" ht="15" customHeight="1">
      <c r="B125" s="102"/>
      <c r="C125" s="103"/>
    </row>
    <row r="126" spans="2:3" ht="15" customHeight="1">
      <c r="B126" s="102"/>
      <c r="C126" s="103"/>
    </row>
    <row r="127" spans="2:3" ht="15" customHeight="1">
      <c r="B127" s="102"/>
      <c r="C127" s="103"/>
    </row>
    <row r="128" spans="2:3" ht="15" customHeight="1">
      <c r="B128" s="102"/>
      <c r="C128" s="103"/>
    </row>
    <row r="129" spans="2:3" ht="15" customHeight="1">
      <c r="B129" s="102"/>
      <c r="C129" s="103"/>
    </row>
    <row r="130" spans="2:3" ht="15" customHeight="1">
      <c r="B130" s="102"/>
      <c r="C130" s="103"/>
    </row>
    <row r="131" spans="2:3" ht="15" customHeight="1">
      <c r="B131" s="102"/>
      <c r="C131" s="103"/>
    </row>
    <row r="132" spans="2:3" ht="15" customHeight="1">
      <c r="B132" s="102"/>
      <c r="C132" s="103"/>
    </row>
    <row r="133" spans="2:3" ht="15" customHeight="1">
      <c r="B133" s="102"/>
      <c r="C133" s="103"/>
    </row>
    <row r="134" spans="2:3" ht="15" customHeight="1">
      <c r="B134" s="102"/>
      <c r="C134" s="103"/>
    </row>
    <row r="135" spans="2:3" ht="15" customHeight="1">
      <c r="B135" s="102"/>
      <c r="C135" s="103"/>
    </row>
    <row r="136" spans="2:3" ht="15" customHeight="1">
      <c r="B136" s="102"/>
      <c r="C136" s="103"/>
    </row>
    <row r="137" spans="2:3" ht="15" customHeight="1">
      <c r="B137" s="102"/>
      <c r="C137" s="103"/>
    </row>
    <row r="138" spans="2:3" ht="15" customHeight="1">
      <c r="B138" s="102"/>
      <c r="C138" s="103"/>
    </row>
    <row r="139" spans="2:3" ht="15" customHeight="1">
      <c r="B139" s="102"/>
      <c r="C139" s="103"/>
    </row>
    <row r="140" spans="2:3" ht="15" customHeight="1">
      <c r="B140" s="102"/>
      <c r="C140" s="103"/>
    </row>
    <row r="141" spans="2:3" ht="15" customHeight="1">
      <c r="B141" s="102"/>
      <c r="C141" s="103"/>
    </row>
    <row r="142" spans="2:3" ht="15" customHeight="1">
      <c r="B142" s="102"/>
      <c r="C142" s="103"/>
    </row>
    <row r="143" spans="2:3" ht="15" customHeight="1">
      <c r="B143" s="102"/>
      <c r="C143" s="103"/>
    </row>
    <row r="144" spans="2:3" ht="15" customHeight="1">
      <c r="B144" s="102"/>
      <c r="C144" s="103"/>
    </row>
    <row r="145" spans="2:3" ht="15" customHeight="1">
      <c r="B145" s="102"/>
      <c r="C145" s="103"/>
    </row>
    <row r="146" spans="2:3" ht="15" customHeight="1">
      <c r="B146" s="102"/>
      <c r="C146" s="103"/>
    </row>
    <row r="147" spans="2:3" ht="15" customHeight="1">
      <c r="B147" s="102"/>
      <c r="C147" s="103"/>
    </row>
    <row r="148" spans="2:3" ht="15" customHeight="1">
      <c r="B148" s="102"/>
      <c r="C148" s="103"/>
    </row>
    <row r="149" spans="2:3" ht="15" customHeight="1">
      <c r="B149" s="102"/>
      <c r="C149" s="103"/>
    </row>
    <row r="150" spans="2:3" ht="15" customHeight="1">
      <c r="B150" s="102"/>
      <c r="C150" s="103"/>
    </row>
    <row r="151" spans="2:3" ht="15" customHeight="1">
      <c r="B151" s="102"/>
      <c r="C151" s="103"/>
    </row>
    <row r="152" spans="2:3" ht="15" customHeight="1">
      <c r="B152" s="102"/>
      <c r="C152" s="103"/>
    </row>
    <row r="153" spans="2:3" ht="15" customHeight="1">
      <c r="B153" s="102"/>
      <c r="C153" s="103"/>
    </row>
    <row r="154" spans="2:3" ht="15" customHeight="1">
      <c r="B154" s="102"/>
      <c r="C154" s="103"/>
    </row>
    <row r="155" spans="2:3" ht="15" customHeight="1">
      <c r="B155" s="102"/>
      <c r="C155" s="103"/>
    </row>
    <row r="156" spans="2:3" ht="15" customHeight="1">
      <c r="B156" s="102"/>
      <c r="C156" s="103"/>
    </row>
    <row r="157" spans="2:3" ht="15" customHeight="1">
      <c r="B157" s="102"/>
      <c r="C157" s="103"/>
    </row>
    <row r="158" spans="2:3" ht="15" customHeight="1">
      <c r="B158" s="102"/>
      <c r="C158" s="103"/>
    </row>
    <row r="159" spans="2:3" ht="15" customHeight="1">
      <c r="B159" s="102"/>
      <c r="C159" s="103"/>
    </row>
    <row r="160" spans="2:3" ht="15" customHeight="1">
      <c r="B160" s="102"/>
      <c r="C160" s="103"/>
    </row>
    <row r="161" spans="2:3" ht="15" customHeight="1">
      <c r="B161" s="102"/>
      <c r="C161" s="103"/>
    </row>
    <row r="162" spans="2:3" ht="15" customHeight="1">
      <c r="B162" s="102"/>
      <c r="C162" s="103"/>
    </row>
    <row r="163" spans="2:3" ht="15" customHeight="1">
      <c r="B163" s="102"/>
      <c r="C163" s="103"/>
    </row>
    <row r="164" spans="2:3" ht="15" customHeight="1">
      <c r="B164" s="102"/>
      <c r="C164" s="103"/>
    </row>
    <row r="165" spans="2:3" ht="15" customHeight="1">
      <c r="B165" s="102"/>
      <c r="C165" s="103"/>
    </row>
    <row r="166" spans="2:3" ht="15" customHeight="1">
      <c r="B166" s="102"/>
      <c r="C166" s="103"/>
    </row>
    <row r="167" spans="2:3" ht="15" customHeight="1">
      <c r="B167" s="102"/>
      <c r="C167" s="103"/>
    </row>
    <row r="168" spans="2:3" ht="15" customHeight="1">
      <c r="B168" s="102"/>
      <c r="C168" s="103"/>
    </row>
    <row r="169" spans="2:3" ht="15" customHeight="1">
      <c r="B169" s="102"/>
      <c r="C169" s="103"/>
    </row>
    <row r="170" spans="2:3" ht="15" customHeight="1">
      <c r="B170" s="102"/>
      <c r="C170" s="103"/>
    </row>
    <row r="171" spans="2:3" ht="15" customHeight="1">
      <c r="B171" s="102"/>
      <c r="C171" s="103"/>
    </row>
    <row r="172" spans="2:3" ht="15" customHeight="1">
      <c r="B172" s="102"/>
      <c r="C172" s="103"/>
    </row>
    <row r="173" spans="2:3" ht="15" customHeight="1">
      <c r="B173" s="102"/>
      <c r="C173" s="103"/>
    </row>
    <row r="174" spans="2:3" ht="15" customHeight="1">
      <c r="B174" s="102"/>
      <c r="C174" s="103"/>
    </row>
    <row r="175" spans="2:3" ht="15" customHeight="1">
      <c r="B175" s="102"/>
      <c r="C175" s="103"/>
    </row>
    <row r="176" spans="2:3" ht="15" customHeight="1">
      <c r="B176" s="102"/>
      <c r="C176" s="103"/>
    </row>
    <row r="177" spans="2:3" ht="15" customHeight="1">
      <c r="B177" s="102"/>
      <c r="C177" s="103"/>
    </row>
    <row r="178" spans="2:3" ht="15" customHeight="1">
      <c r="B178" s="102"/>
      <c r="C178" s="103"/>
    </row>
    <row r="179" spans="2:3" ht="15" customHeight="1">
      <c r="B179" s="102"/>
      <c r="C179" s="103"/>
    </row>
    <row r="180" spans="2:3" ht="15" customHeight="1">
      <c r="B180" s="102"/>
      <c r="C180" s="103"/>
    </row>
    <row r="181" spans="2:3" ht="15" customHeight="1">
      <c r="B181" s="102"/>
      <c r="C181" s="103"/>
    </row>
    <row r="182" spans="2:3" ht="15" customHeight="1">
      <c r="B182" s="102"/>
      <c r="C182" s="103"/>
    </row>
    <row r="183" spans="2:3" ht="15" customHeight="1">
      <c r="B183" s="102"/>
      <c r="C183" s="103"/>
    </row>
    <row r="184" spans="2:3" ht="15" customHeight="1">
      <c r="B184" s="102"/>
      <c r="C184" s="103"/>
    </row>
    <row r="185" spans="2:3" ht="15" customHeight="1">
      <c r="C185" s="103"/>
    </row>
    <row r="186" spans="2:3" ht="15" customHeight="1">
      <c r="C186" s="103"/>
    </row>
    <row r="187" spans="2:3" ht="15" customHeight="1">
      <c r="C187" s="103"/>
    </row>
    <row r="188" spans="2:3" ht="15" customHeight="1">
      <c r="C188" s="103"/>
    </row>
    <row r="189" spans="2:3" ht="15" customHeight="1">
      <c r="C189" s="103"/>
    </row>
    <row r="190" spans="2:3" ht="15" customHeight="1">
      <c r="C190" s="103"/>
    </row>
    <row r="191" spans="2:3" ht="15" customHeight="1">
      <c r="C191" s="103"/>
    </row>
    <row r="192" spans="2:3" ht="15" customHeight="1">
      <c r="C192" s="103"/>
    </row>
    <row r="193" spans="3:3" ht="15" customHeight="1">
      <c r="C193" s="103"/>
    </row>
    <row r="194" spans="3:3" ht="15" customHeight="1">
      <c r="C194" s="103"/>
    </row>
    <row r="195" spans="3:3" ht="15" customHeight="1">
      <c r="C195" s="103"/>
    </row>
    <row r="196" spans="3:3" ht="15" customHeight="1">
      <c r="C196" s="103"/>
    </row>
    <row r="197" spans="3:3" ht="15" customHeight="1">
      <c r="C197" s="103"/>
    </row>
    <row r="198" spans="3:3" ht="15" customHeight="1">
      <c r="C198" s="103"/>
    </row>
    <row r="199" spans="3:3" ht="15" customHeight="1">
      <c r="C199" s="103"/>
    </row>
    <row r="200" spans="3:3" ht="15" customHeight="1">
      <c r="C200" s="103"/>
    </row>
    <row r="201" spans="3:3" ht="15" customHeight="1">
      <c r="C201" s="103"/>
    </row>
    <row r="202" spans="3:3" ht="15" customHeight="1">
      <c r="C202" s="103"/>
    </row>
    <row r="203" spans="3:3" ht="15" customHeight="1">
      <c r="C203" s="103"/>
    </row>
    <row r="204" spans="3:3" ht="15" customHeight="1">
      <c r="C204" s="103"/>
    </row>
    <row r="205" spans="3:3" ht="15" customHeight="1">
      <c r="C205" s="103"/>
    </row>
    <row r="206" spans="3:3" ht="15" customHeight="1">
      <c r="C206" s="103"/>
    </row>
    <row r="207" spans="3:3" ht="15" customHeight="1">
      <c r="C207" s="103"/>
    </row>
    <row r="208" spans="3:3" ht="15" customHeight="1">
      <c r="C208" s="103"/>
    </row>
    <row r="209" spans="3:3" ht="15" customHeight="1">
      <c r="C209" s="103"/>
    </row>
    <row r="210" spans="3:3" ht="15" customHeight="1">
      <c r="C210" s="103"/>
    </row>
    <row r="211" spans="3:3" ht="15" customHeight="1">
      <c r="C211" s="103"/>
    </row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ageMargins left="0.59055118110236227" right="0.19685039370078741" top="0.78740157480314965" bottom="0.39370078740157483" header="0.11811023622047245" footer="0.11811023622047245"/>
  <pageSetup paperSize="9" scale="65" orientation="portrait" r:id="rId1"/>
  <headerFooter alignWithMargins="0">
    <oddFooter>&amp;L&amp;"MetaNormalLF-Roman,Standard"&amp;10Statistisches Bundesamt, Tabellen zu den UGR, Teil 3, 2017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665"/>
  <sheetViews>
    <sheetView zoomScaleNormal="100" zoomScaleSheetLayoutView="100" workbookViewId="0"/>
  </sheetViews>
  <sheetFormatPr baseColWidth="10" defaultRowHeight="11.25"/>
  <cols>
    <col min="1" max="1" width="3.85546875" style="71" customWidth="1"/>
    <col min="2" max="2" width="8.7109375" style="71" customWidth="1"/>
    <col min="3" max="3" width="52.7109375" style="71" customWidth="1"/>
    <col min="4" max="8" width="9.7109375" style="71" hidden="1" customWidth="1"/>
    <col min="9" max="9" width="9.7109375" style="71" customWidth="1"/>
    <col min="10" max="13" width="9.7109375" style="71" hidden="1" customWidth="1"/>
    <col min="14" max="14" width="9.7109375" style="71" customWidth="1"/>
    <col min="15" max="18" width="9.7109375" style="71" hidden="1" customWidth="1"/>
    <col min="19" max="24" width="9.7109375" style="71" customWidth="1"/>
    <col min="25" max="16384" width="11.42578125" style="71"/>
  </cols>
  <sheetData>
    <row r="1" spans="1:25" s="68" customFormat="1" ht="20.100000000000001" customHeight="1">
      <c r="A1" s="200" t="s">
        <v>715</v>
      </c>
      <c r="B1" s="67"/>
      <c r="C1" s="67"/>
      <c r="E1" s="69"/>
      <c r="F1" s="69"/>
      <c r="G1" s="69"/>
      <c r="J1" s="66"/>
      <c r="K1" s="67"/>
    </row>
    <row r="2" spans="1:25" s="68" customFormat="1" ht="18" customHeight="1">
      <c r="A2" s="158" t="s">
        <v>710</v>
      </c>
      <c r="B2" s="67"/>
      <c r="C2" s="67"/>
      <c r="E2" s="69"/>
      <c r="F2" s="69"/>
      <c r="G2" s="69"/>
      <c r="J2" s="70"/>
      <c r="K2" s="67"/>
    </row>
    <row r="3" spans="1:25" ht="15" customHeight="1">
      <c r="C3" s="72"/>
      <c r="D3" s="104"/>
      <c r="G3" s="105"/>
    </row>
    <row r="4" spans="1:25" s="58" customFormat="1" ht="27" customHeight="1">
      <c r="A4" s="263" t="s">
        <v>282</v>
      </c>
      <c r="B4" s="264" t="s">
        <v>712</v>
      </c>
      <c r="C4" s="265" t="s">
        <v>284</v>
      </c>
      <c r="D4" s="266">
        <v>1995</v>
      </c>
      <c r="E4" s="266">
        <v>1996</v>
      </c>
      <c r="F4" s="266">
        <v>1997</v>
      </c>
      <c r="G4" s="266">
        <v>1998</v>
      </c>
      <c r="H4" s="266">
        <v>1999</v>
      </c>
      <c r="I4" s="266">
        <v>2000</v>
      </c>
      <c r="J4" s="266">
        <v>2001</v>
      </c>
      <c r="K4" s="266">
        <v>2002</v>
      </c>
      <c r="L4" s="266">
        <v>2003</v>
      </c>
      <c r="M4" s="266">
        <v>2004</v>
      </c>
      <c r="N4" s="266">
        <v>2005</v>
      </c>
      <c r="O4" s="266">
        <v>2006</v>
      </c>
      <c r="P4" s="266">
        <v>2007</v>
      </c>
      <c r="Q4" s="266">
        <v>2008</v>
      </c>
      <c r="R4" s="266">
        <v>2009</v>
      </c>
      <c r="S4" s="267">
        <v>2010</v>
      </c>
      <c r="T4" s="267">
        <v>2011</v>
      </c>
      <c r="U4" s="267">
        <v>2012</v>
      </c>
      <c r="V4" s="267">
        <v>2013</v>
      </c>
      <c r="W4" s="268">
        <v>2014</v>
      </c>
      <c r="X4" s="268">
        <v>2015</v>
      </c>
      <c r="Y4" s="177"/>
    </row>
    <row r="5" spans="1:25" s="55" customFormat="1" ht="15" customHeight="1">
      <c r="A5" s="74">
        <v>1</v>
      </c>
      <c r="B5" s="75" t="s">
        <v>289</v>
      </c>
      <c r="C5" s="76" t="s">
        <v>290</v>
      </c>
      <c r="D5" s="154">
        <v>0</v>
      </c>
      <c r="E5" s="154">
        <v>0</v>
      </c>
      <c r="F5" s="154">
        <v>0</v>
      </c>
      <c r="G5" s="154">
        <v>0</v>
      </c>
      <c r="H5" s="154">
        <v>0</v>
      </c>
      <c r="I5" s="154">
        <v>0</v>
      </c>
      <c r="J5" s="154">
        <v>0</v>
      </c>
      <c r="K5" s="154">
        <v>0</v>
      </c>
      <c r="L5" s="154">
        <v>0</v>
      </c>
      <c r="M5" s="154">
        <v>0</v>
      </c>
      <c r="N5" s="154">
        <v>0</v>
      </c>
      <c r="O5" s="154">
        <v>0</v>
      </c>
      <c r="P5" s="154">
        <v>0</v>
      </c>
      <c r="Q5" s="154">
        <v>0</v>
      </c>
      <c r="R5" s="154">
        <v>0</v>
      </c>
      <c r="S5" s="154">
        <v>0</v>
      </c>
      <c r="T5" s="154">
        <v>0</v>
      </c>
      <c r="U5" s="154">
        <v>0</v>
      </c>
      <c r="V5" s="154">
        <v>0</v>
      </c>
      <c r="W5" s="154">
        <v>0</v>
      </c>
      <c r="X5" s="154">
        <v>0</v>
      </c>
    </row>
    <row r="6" spans="1:25" s="55" customFormat="1" ht="12.75" customHeight="1">
      <c r="A6" s="74">
        <v>2</v>
      </c>
      <c r="B6" s="75" t="s">
        <v>291</v>
      </c>
      <c r="C6" s="79" t="s">
        <v>292</v>
      </c>
      <c r="D6" s="154">
        <v>0</v>
      </c>
      <c r="E6" s="154">
        <v>0</v>
      </c>
      <c r="F6" s="154">
        <v>0</v>
      </c>
      <c r="G6" s="154">
        <v>0</v>
      </c>
      <c r="H6" s="154">
        <v>0</v>
      </c>
      <c r="I6" s="154">
        <v>0</v>
      </c>
      <c r="J6" s="154">
        <v>0</v>
      </c>
      <c r="K6" s="154">
        <v>0</v>
      </c>
      <c r="L6" s="154">
        <v>0</v>
      </c>
      <c r="M6" s="154">
        <v>0</v>
      </c>
      <c r="N6" s="154">
        <v>0</v>
      </c>
      <c r="O6" s="154">
        <v>0</v>
      </c>
      <c r="P6" s="154">
        <v>0</v>
      </c>
      <c r="Q6" s="154">
        <v>0</v>
      </c>
      <c r="R6" s="154">
        <v>0</v>
      </c>
      <c r="S6" s="154">
        <v>0</v>
      </c>
      <c r="T6" s="154">
        <v>0</v>
      </c>
      <c r="U6" s="154">
        <v>0</v>
      </c>
      <c r="V6" s="154">
        <v>0</v>
      </c>
      <c r="W6" s="154">
        <v>0</v>
      </c>
      <c r="X6" s="154">
        <v>0</v>
      </c>
    </row>
    <row r="7" spans="1:25" s="55" customFormat="1" ht="12.75" customHeight="1">
      <c r="A7" s="74">
        <v>3</v>
      </c>
      <c r="B7" s="75" t="s">
        <v>293</v>
      </c>
      <c r="C7" s="79" t="s">
        <v>294</v>
      </c>
      <c r="D7" s="154">
        <v>0</v>
      </c>
      <c r="E7" s="154">
        <v>0</v>
      </c>
      <c r="F7" s="154">
        <v>0</v>
      </c>
      <c r="G7" s="154">
        <v>0</v>
      </c>
      <c r="H7" s="154">
        <v>0</v>
      </c>
      <c r="I7" s="154">
        <v>0</v>
      </c>
      <c r="J7" s="154">
        <v>0</v>
      </c>
      <c r="K7" s="154">
        <v>0</v>
      </c>
      <c r="L7" s="154">
        <v>0</v>
      </c>
      <c r="M7" s="154">
        <v>0</v>
      </c>
      <c r="N7" s="154">
        <v>0</v>
      </c>
      <c r="O7" s="154">
        <v>0</v>
      </c>
      <c r="P7" s="154">
        <v>0</v>
      </c>
      <c r="Q7" s="154">
        <v>0</v>
      </c>
      <c r="R7" s="154">
        <v>0</v>
      </c>
      <c r="S7" s="154">
        <v>0</v>
      </c>
      <c r="T7" s="154">
        <v>0</v>
      </c>
      <c r="U7" s="154">
        <v>0</v>
      </c>
      <c r="V7" s="154">
        <v>0</v>
      </c>
      <c r="W7" s="154">
        <v>0</v>
      </c>
      <c r="X7" s="154">
        <v>0</v>
      </c>
    </row>
    <row r="8" spans="1:25" s="55" customFormat="1" ht="12.75" customHeight="1">
      <c r="A8" s="74">
        <v>4</v>
      </c>
      <c r="B8" s="75" t="s">
        <v>295</v>
      </c>
      <c r="C8" s="79" t="s">
        <v>296</v>
      </c>
      <c r="D8" s="154">
        <v>0</v>
      </c>
      <c r="E8" s="154">
        <v>0</v>
      </c>
      <c r="F8" s="154">
        <v>0</v>
      </c>
      <c r="G8" s="154">
        <v>0</v>
      </c>
      <c r="H8" s="154">
        <v>0</v>
      </c>
      <c r="I8" s="154">
        <v>0</v>
      </c>
      <c r="J8" s="154">
        <v>0</v>
      </c>
      <c r="K8" s="154">
        <v>0</v>
      </c>
      <c r="L8" s="154">
        <v>0</v>
      </c>
      <c r="M8" s="154">
        <v>0</v>
      </c>
      <c r="N8" s="154">
        <v>0</v>
      </c>
      <c r="O8" s="154">
        <v>0</v>
      </c>
      <c r="P8" s="154">
        <v>0</v>
      </c>
      <c r="Q8" s="154">
        <v>0</v>
      </c>
      <c r="R8" s="154">
        <v>0</v>
      </c>
      <c r="S8" s="154">
        <v>0</v>
      </c>
      <c r="T8" s="154">
        <v>0</v>
      </c>
      <c r="U8" s="154">
        <v>0</v>
      </c>
      <c r="V8" s="154">
        <v>0</v>
      </c>
      <c r="W8" s="154">
        <v>0</v>
      </c>
      <c r="X8" s="154">
        <v>0</v>
      </c>
    </row>
    <row r="9" spans="1:25" s="55" customFormat="1" ht="12.75" customHeight="1">
      <c r="A9" s="74">
        <v>5</v>
      </c>
      <c r="B9" s="75" t="s">
        <v>297</v>
      </c>
      <c r="C9" s="81" t="s">
        <v>298</v>
      </c>
      <c r="D9" s="154">
        <v>0</v>
      </c>
      <c r="E9" s="154">
        <v>0</v>
      </c>
      <c r="F9" s="154">
        <v>0</v>
      </c>
      <c r="G9" s="154">
        <v>0</v>
      </c>
      <c r="H9" s="154">
        <v>0</v>
      </c>
      <c r="I9" s="154">
        <v>0</v>
      </c>
      <c r="J9" s="154">
        <v>0</v>
      </c>
      <c r="K9" s="154">
        <v>0</v>
      </c>
      <c r="L9" s="154">
        <v>0</v>
      </c>
      <c r="M9" s="154">
        <v>0</v>
      </c>
      <c r="N9" s="154">
        <v>0</v>
      </c>
      <c r="O9" s="154">
        <v>0</v>
      </c>
      <c r="P9" s="154">
        <v>0</v>
      </c>
      <c r="Q9" s="154">
        <v>0</v>
      </c>
      <c r="R9" s="154">
        <v>0</v>
      </c>
      <c r="S9" s="154">
        <v>0</v>
      </c>
      <c r="T9" s="154">
        <v>0</v>
      </c>
      <c r="U9" s="154">
        <v>0</v>
      </c>
      <c r="V9" s="154">
        <v>0</v>
      </c>
      <c r="W9" s="154">
        <v>0</v>
      </c>
      <c r="X9" s="154">
        <v>0</v>
      </c>
    </row>
    <row r="10" spans="1:25" s="55" customFormat="1" ht="12.75" customHeight="1">
      <c r="A10" s="74">
        <v>6</v>
      </c>
      <c r="B10" s="75" t="s">
        <v>299</v>
      </c>
      <c r="C10" s="82" t="s">
        <v>300</v>
      </c>
      <c r="D10" s="154">
        <v>0</v>
      </c>
      <c r="E10" s="154">
        <v>0</v>
      </c>
      <c r="F10" s="154">
        <v>0</v>
      </c>
      <c r="G10" s="154">
        <v>0</v>
      </c>
      <c r="H10" s="154">
        <v>0</v>
      </c>
      <c r="I10" s="154">
        <v>0</v>
      </c>
      <c r="J10" s="154">
        <v>0</v>
      </c>
      <c r="K10" s="154">
        <v>0</v>
      </c>
      <c r="L10" s="154">
        <v>0</v>
      </c>
      <c r="M10" s="154">
        <v>0</v>
      </c>
      <c r="N10" s="154">
        <v>0</v>
      </c>
      <c r="O10" s="154">
        <v>0</v>
      </c>
      <c r="P10" s="154">
        <v>0</v>
      </c>
      <c r="Q10" s="154">
        <v>0</v>
      </c>
      <c r="R10" s="154">
        <v>0</v>
      </c>
      <c r="S10" s="154">
        <v>0</v>
      </c>
      <c r="T10" s="154">
        <v>0</v>
      </c>
      <c r="U10" s="154">
        <v>0</v>
      </c>
      <c r="V10" s="154">
        <v>0</v>
      </c>
      <c r="W10" s="154">
        <v>0</v>
      </c>
      <c r="X10" s="154">
        <v>0</v>
      </c>
    </row>
    <row r="11" spans="1:25" s="55" customFormat="1" ht="12.75" customHeight="1">
      <c r="A11" s="74">
        <v>7</v>
      </c>
      <c r="B11" s="75" t="s">
        <v>301</v>
      </c>
      <c r="C11" s="79" t="s">
        <v>302</v>
      </c>
      <c r="D11" s="154">
        <v>0</v>
      </c>
      <c r="E11" s="154">
        <v>0</v>
      </c>
      <c r="F11" s="154">
        <v>0</v>
      </c>
      <c r="G11" s="154">
        <v>0</v>
      </c>
      <c r="H11" s="154">
        <v>0</v>
      </c>
      <c r="I11" s="154">
        <v>0</v>
      </c>
      <c r="J11" s="154">
        <v>0</v>
      </c>
      <c r="K11" s="154">
        <v>0</v>
      </c>
      <c r="L11" s="154">
        <v>0</v>
      </c>
      <c r="M11" s="154">
        <v>0</v>
      </c>
      <c r="N11" s="154">
        <v>0</v>
      </c>
      <c r="O11" s="154">
        <v>0</v>
      </c>
      <c r="P11" s="154">
        <v>0</v>
      </c>
      <c r="Q11" s="154">
        <v>0</v>
      </c>
      <c r="R11" s="154">
        <v>0</v>
      </c>
      <c r="S11" s="154">
        <v>0</v>
      </c>
      <c r="T11" s="154">
        <v>0</v>
      </c>
      <c r="U11" s="154">
        <v>0</v>
      </c>
      <c r="V11" s="154">
        <v>0</v>
      </c>
      <c r="W11" s="154">
        <v>0</v>
      </c>
      <c r="X11" s="154">
        <v>0</v>
      </c>
    </row>
    <row r="12" spans="1:25" s="55" customFormat="1" ht="12.75" customHeight="1">
      <c r="A12" s="74">
        <v>8</v>
      </c>
      <c r="B12" s="75" t="s">
        <v>303</v>
      </c>
      <c r="C12" s="79" t="s">
        <v>304</v>
      </c>
      <c r="D12" s="154">
        <v>0</v>
      </c>
      <c r="E12" s="154">
        <v>0</v>
      </c>
      <c r="F12" s="154">
        <v>0</v>
      </c>
      <c r="G12" s="154">
        <v>0</v>
      </c>
      <c r="H12" s="154">
        <v>0</v>
      </c>
      <c r="I12" s="154">
        <v>0</v>
      </c>
      <c r="J12" s="154">
        <v>0</v>
      </c>
      <c r="K12" s="154">
        <v>0</v>
      </c>
      <c r="L12" s="154">
        <v>0</v>
      </c>
      <c r="M12" s="154">
        <v>0</v>
      </c>
      <c r="N12" s="154">
        <v>0</v>
      </c>
      <c r="O12" s="154">
        <v>0</v>
      </c>
      <c r="P12" s="154">
        <v>0</v>
      </c>
      <c r="Q12" s="154">
        <v>0</v>
      </c>
      <c r="R12" s="154">
        <v>0</v>
      </c>
      <c r="S12" s="154">
        <v>0</v>
      </c>
      <c r="T12" s="154">
        <v>0</v>
      </c>
      <c r="U12" s="154">
        <v>0</v>
      </c>
      <c r="V12" s="154">
        <v>0</v>
      </c>
      <c r="W12" s="154">
        <v>0</v>
      </c>
      <c r="X12" s="154">
        <v>0</v>
      </c>
    </row>
    <row r="13" spans="1:25" s="55" customFormat="1" ht="12.75" customHeight="1">
      <c r="A13" s="74">
        <v>9</v>
      </c>
      <c r="B13" s="75" t="s">
        <v>305</v>
      </c>
      <c r="C13" s="83" t="s">
        <v>306</v>
      </c>
      <c r="D13" s="154">
        <v>5.2897166724000009</v>
      </c>
      <c r="E13" s="154">
        <v>7.2211333275999996</v>
      </c>
      <c r="F13" s="154">
        <v>7.8518000000000008</v>
      </c>
      <c r="G13" s="154">
        <v>7.5837666724000004</v>
      </c>
      <c r="H13" s="154">
        <v>6.6850666724000005</v>
      </c>
      <c r="I13" s="154">
        <v>8.916050000000002</v>
      </c>
      <c r="J13" s="154">
        <v>7.8202666724000007</v>
      </c>
      <c r="K13" s="154">
        <v>12.2191666724</v>
      </c>
      <c r="L13" s="154">
        <v>19.377233333333276</v>
      </c>
      <c r="M13" s="154">
        <v>22.814366672399998</v>
      </c>
      <c r="N13" s="154">
        <v>34.489440000000002</v>
      </c>
      <c r="O13" s="154">
        <v>27.839919999999996</v>
      </c>
      <c r="P13" s="154">
        <v>12.0228</v>
      </c>
      <c r="Q13" s="154">
        <v>29.595868000000003</v>
      </c>
      <c r="R13" s="154">
        <v>29.0813333368</v>
      </c>
      <c r="S13" s="154">
        <v>61.4336666632</v>
      </c>
      <c r="T13" s="154">
        <v>61.206666670400004</v>
      </c>
      <c r="U13" s="154">
        <v>35.207000006000001</v>
      </c>
      <c r="V13" s="154">
        <v>16.0304</v>
      </c>
      <c r="W13" s="154">
        <v>20.2788</v>
      </c>
      <c r="X13" s="154">
        <v>11.885199999999999</v>
      </c>
    </row>
    <row r="14" spans="1:25" s="55" customFormat="1" ht="12.75" customHeight="1">
      <c r="A14" s="74">
        <v>10</v>
      </c>
      <c r="B14" s="75" t="s">
        <v>307</v>
      </c>
      <c r="C14" s="79" t="s">
        <v>308</v>
      </c>
      <c r="D14" s="154">
        <v>0</v>
      </c>
      <c r="E14" s="154">
        <v>0</v>
      </c>
      <c r="F14" s="154">
        <v>0</v>
      </c>
      <c r="G14" s="154">
        <v>0</v>
      </c>
      <c r="H14" s="154">
        <v>0</v>
      </c>
      <c r="I14" s="154">
        <v>0</v>
      </c>
      <c r="J14" s="154">
        <v>0</v>
      </c>
      <c r="K14" s="154">
        <v>0</v>
      </c>
      <c r="L14" s="154">
        <v>0</v>
      </c>
      <c r="M14" s="154">
        <v>0</v>
      </c>
      <c r="N14" s="154">
        <v>0</v>
      </c>
      <c r="O14" s="154">
        <v>0</v>
      </c>
      <c r="P14" s="154">
        <v>0</v>
      </c>
      <c r="Q14" s="154">
        <v>0</v>
      </c>
      <c r="R14" s="154">
        <v>0</v>
      </c>
      <c r="S14" s="154">
        <v>0</v>
      </c>
      <c r="T14" s="154">
        <v>0</v>
      </c>
      <c r="U14" s="154">
        <v>0</v>
      </c>
      <c r="V14" s="154">
        <v>0</v>
      </c>
      <c r="W14" s="154">
        <v>0</v>
      </c>
      <c r="X14" s="154">
        <v>0</v>
      </c>
    </row>
    <row r="15" spans="1:25" s="55" customFormat="1" ht="12.75" customHeight="1">
      <c r="A15" s="74">
        <v>11</v>
      </c>
      <c r="B15" s="75" t="s">
        <v>309</v>
      </c>
      <c r="C15" s="79" t="s">
        <v>310</v>
      </c>
      <c r="D15" s="154">
        <v>0</v>
      </c>
      <c r="E15" s="154">
        <v>0</v>
      </c>
      <c r="F15" s="154">
        <v>0</v>
      </c>
      <c r="G15" s="154">
        <v>0</v>
      </c>
      <c r="H15" s="154">
        <v>0</v>
      </c>
      <c r="I15" s="154">
        <v>0</v>
      </c>
      <c r="J15" s="154">
        <v>0</v>
      </c>
      <c r="K15" s="154">
        <v>0</v>
      </c>
      <c r="L15" s="154">
        <v>0</v>
      </c>
      <c r="M15" s="154">
        <v>0</v>
      </c>
      <c r="N15" s="154">
        <v>0</v>
      </c>
      <c r="O15" s="154">
        <v>0</v>
      </c>
      <c r="P15" s="154">
        <v>0</v>
      </c>
      <c r="Q15" s="154">
        <v>0</v>
      </c>
      <c r="R15" s="154">
        <v>0</v>
      </c>
      <c r="S15" s="154">
        <v>0</v>
      </c>
      <c r="T15" s="154">
        <v>0</v>
      </c>
      <c r="U15" s="154">
        <v>0</v>
      </c>
      <c r="V15" s="154">
        <v>0</v>
      </c>
      <c r="W15" s="154">
        <v>0</v>
      </c>
      <c r="X15" s="154">
        <v>0</v>
      </c>
    </row>
    <row r="16" spans="1:25" s="55" customFormat="1" ht="12.75" customHeight="1">
      <c r="A16" s="74">
        <v>12</v>
      </c>
      <c r="B16" s="75" t="s">
        <v>311</v>
      </c>
      <c r="C16" s="79" t="s">
        <v>312</v>
      </c>
      <c r="D16" s="154">
        <v>0</v>
      </c>
      <c r="E16" s="154">
        <v>0</v>
      </c>
      <c r="F16" s="154">
        <v>0</v>
      </c>
      <c r="G16" s="154">
        <v>0</v>
      </c>
      <c r="H16" s="154">
        <v>0</v>
      </c>
      <c r="I16" s="154">
        <v>0</v>
      </c>
      <c r="J16" s="154">
        <v>0</v>
      </c>
      <c r="K16" s="154">
        <v>0</v>
      </c>
      <c r="L16" s="154">
        <v>0</v>
      </c>
      <c r="M16" s="154">
        <v>0</v>
      </c>
      <c r="N16" s="154">
        <v>0</v>
      </c>
      <c r="O16" s="154">
        <v>0</v>
      </c>
      <c r="P16" s="154">
        <v>0</v>
      </c>
      <c r="Q16" s="154">
        <v>0</v>
      </c>
      <c r="R16" s="154">
        <v>0</v>
      </c>
      <c r="S16" s="154">
        <v>0</v>
      </c>
      <c r="T16" s="154">
        <v>0</v>
      </c>
      <c r="U16" s="154">
        <v>0</v>
      </c>
      <c r="V16" s="154">
        <v>0</v>
      </c>
      <c r="W16" s="154">
        <v>0</v>
      </c>
      <c r="X16" s="154">
        <v>0</v>
      </c>
    </row>
    <row r="17" spans="1:24" s="55" customFormat="1" ht="12.75" customHeight="1">
      <c r="A17" s="74">
        <v>13</v>
      </c>
      <c r="B17" s="75" t="s">
        <v>313</v>
      </c>
      <c r="C17" s="79" t="s">
        <v>314</v>
      </c>
      <c r="D17" s="154">
        <v>0</v>
      </c>
      <c r="E17" s="154">
        <v>0</v>
      </c>
      <c r="F17" s="154">
        <v>0</v>
      </c>
      <c r="G17" s="154">
        <v>0</v>
      </c>
      <c r="H17" s="154">
        <v>0</v>
      </c>
      <c r="I17" s="154">
        <v>0</v>
      </c>
      <c r="J17" s="154">
        <v>0</v>
      </c>
      <c r="K17" s="154">
        <v>0</v>
      </c>
      <c r="L17" s="154">
        <v>0</v>
      </c>
      <c r="M17" s="154">
        <v>0</v>
      </c>
      <c r="N17" s="154">
        <v>0</v>
      </c>
      <c r="O17" s="154">
        <v>0</v>
      </c>
      <c r="P17" s="154">
        <v>0</v>
      </c>
      <c r="Q17" s="154">
        <v>0</v>
      </c>
      <c r="R17" s="154">
        <v>0</v>
      </c>
      <c r="S17" s="154">
        <v>0</v>
      </c>
      <c r="T17" s="154">
        <v>0</v>
      </c>
      <c r="U17" s="154">
        <v>0</v>
      </c>
      <c r="V17" s="154">
        <v>0</v>
      </c>
      <c r="W17" s="154">
        <v>0</v>
      </c>
      <c r="X17" s="154">
        <v>0</v>
      </c>
    </row>
    <row r="18" spans="1:24" s="55" customFormat="1" ht="12.75" customHeight="1">
      <c r="A18" s="74">
        <v>14</v>
      </c>
      <c r="B18" s="75" t="s">
        <v>315</v>
      </c>
      <c r="C18" s="79" t="s">
        <v>316</v>
      </c>
      <c r="D18" s="154">
        <v>0</v>
      </c>
      <c r="E18" s="154">
        <v>0</v>
      </c>
      <c r="F18" s="154">
        <v>0</v>
      </c>
      <c r="G18" s="154">
        <v>0</v>
      </c>
      <c r="H18" s="154">
        <v>0</v>
      </c>
      <c r="I18" s="154">
        <v>0</v>
      </c>
      <c r="J18" s="154">
        <v>0</v>
      </c>
      <c r="K18" s="154">
        <v>0</v>
      </c>
      <c r="L18" s="154">
        <v>0</v>
      </c>
      <c r="M18" s="154">
        <v>0</v>
      </c>
      <c r="N18" s="154">
        <v>0</v>
      </c>
      <c r="O18" s="154">
        <v>0</v>
      </c>
      <c r="P18" s="154">
        <v>0</v>
      </c>
      <c r="Q18" s="154">
        <v>0</v>
      </c>
      <c r="R18" s="154">
        <v>0</v>
      </c>
      <c r="S18" s="154">
        <v>0</v>
      </c>
      <c r="T18" s="154">
        <v>0</v>
      </c>
      <c r="U18" s="154">
        <v>0</v>
      </c>
      <c r="V18" s="154">
        <v>0</v>
      </c>
      <c r="W18" s="154">
        <v>0</v>
      </c>
      <c r="X18" s="154">
        <v>0</v>
      </c>
    </row>
    <row r="19" spans="1:24" s="55" customFormat="1" ht="12.75" customHeight="1">
      <c r="A19" s="74">
        <v>15</v>
      </c>
      <c r="B19" s="75" t="s">
        <v>317</v>
      </c>
      <c r="C19" s="79" t="s">
        <v>318</v>
      </c>
      <c r="D19" s="154">
        <v>0</v>
      </c>
      <c r="E19" s="154">
        <v>0</v>
      </c>
      <c r="F19" s="154">
        <v>0</v>
      </c>
      <c r="G19" s="154">
        <v>0</v>
      </c>
      <c r="H19" s="154">
        <v>0</v>
      </c>
      <c r="I19" s="154">
        <v>0</v>
      </c>
      <c r="J19" s="154">
        <v>0</v>
      </c>
      <c r="K19" s="154">
        <v>0</v>
      </c>
      <c r="L19" s="154">
        <v>0</v>
      </c>
      <c r="M19" s="154">
        <v>0</v>
      </c>
      <c r="N19" s="154">
        <v>0</v>
      </c>
      <c r="O19" s="154">
        <v>0</v>
      </c>
      <c r="P19" s="154">
        <v>0</v>
      </c>
      <c r="Q19" s="154">
        <v>0</v>
      </c>
      <c r="R19" s="154">
        <v>0</v>
      </c>
      <c r="S19" s="154">
        <v>0</v>
      </c>
      <c r="T19" s="154">
        <v>0</v>
      </c>
      <c r="U19" s="154">
        <v>0</v>
      </c>
      <c r="V19" s="154">
        <v>0</v>
      </c>
      <c r="W19" s="154">
        <v>0</v>
      </c>
      <c r="X19" s="154">
        <v>0</v>
      </c>
    </row>
    <row r="20" spans="1:24" s="55" customFormat="1" ht="12.75" customHeight="1">
      <c r="A20" s="74">
        <v>16</v>
      </c>
      <c r="B20" s="75" t="s">
        <v>319</v>
      </c>
      <c r="C20" s="84" t="s">
        <v>320</v>
      </c>
      <c r="D20" s="154">
        <v>0</v>
      </c>
      <c r="E20" s="154">
        <v>0</v>
      </c>
      <c r="F20" s="154">
        <v>0</v>
      </c>
      <c r="G20" s="154">
        <v>0</v>
      </c>
      <c r="H20" s="154">
        <v>0</v>
      </c>
      <c r="I20" s="154">
        <v>0</v>
      </c>
      <c r="J20" s="154">
        <v>0</v>
      </c>
      <c r="K20" s="154">
        <v>0</v>
      </c>
      <c r="L20" s="154">
        <v>0</v>
      </c>
      <c r="M20" s="154">
        <v>0</v>
      </c>
      <c r="N20" s="154">
        <v>0</v>
      </c>
      <c r="O20" s="154">
        <v>0</v>
      </c>
      <c r="P20" s="154">
        <v>0</v>
      </c>
      <c r="Q20" s="154">
        <v>0</v>
      </c>
      <c r="R20" s="154">
        <v>0</v>
      </c>
      <c r="S20" s="154">
        <v>0</v>
      </c>
      <c r="T20" s="154">
        <v>0</v>
      </c>
      <c r="U20" s="154">
        <v>0</v>
      </c>
      <c r="V20" s="154">
        <v>0</v>
      </c>
      <c r="W20" s="154">
        <v>0</v>
      </c>
      <c r="X20" s="154">
        <v>0</v>
      </c>
    </row>
    <row r="21" spans="1:24" s="55" customFormat="1" ht="12.75" customHeight="1">
      <c r="A21" s="74">
        <v>17</v>
      </c>
      <c r="B21" s="75" t="s">
        <v>321</v>
      </c>
      <c r="C21" s="85" t="s">
        <v>322</v>
      </c>
      <c r="D21" s="154">
        <v>0</v>
      </c>
      <c r="E21" s="154">
        <v>0</v>
      </c>
      <c r="F21" s="154">
        <v>0</v>
      </c>
      <c r="G21" s="154">
        <v>0</v>
      </c>
      <c r="H21" s="154">
        <v>0</v>
      </c>
      <c r="I21" s="154">
        <v>0</v>
      </c>
      <c r="J21" s="154">
        <v>0</v>
      </c>
      <c r="K21" s="154">
        <v>0</v>
      </c>
      <c r="L21" s="154">
        <v>0</v>
      </c>
      <c r="M21" s="154">
        <v>0</v>
      </c>
      <c r="N21" s="154">
        <v>0</v>
      </c>
      <c r="O21" s="154">
        <v>0</v>
      </c>
      <c r="P21" s="154">
        <v>0</v>
      </c>
      <c r="Q21" s="154">
        <v>0</v>
      </c>
      <c r="R21" s="154">
        <v>0</v>
      </c>
      <c r="S21" s="154">
        <v>0</v>
      </c>
      <c r="T21" s="154">
        <v>0</v>
      </c>
      <c r="U21" s="154">
        <v>0</v>
      </c>
      <c r="V21" s="154">
        <v>0</v>
      </c>
      <c r="W21" s="154">
        <v>0</v>
      </c>
      <c r="X21" s="154">
        <v>0</v>
      </c>
    </row>
    <row r="22" spans="1:24" s="55" customFormat="1" ht="12.75" customHeight="1">
      <c r="A22" s="74">
        <v>18</v>
      </c>
      <c r="B22" s="75" t="s">
        <v>323</v>
      </c>
      <c r="C22" s="79" t="s">
        <v>324</v>
      </c>
      <c r="D22" s="154">
        <v>0</v>
      </c>
      <c r="E22" s="154">
        <v>0</v>
      </c>
      <c r="F22" s="154">
        <v>0</v>
      </c>
      <c r="G22" s="154">
        <v>0</v>
      </c>
      <c r="H22" s="154">
        <v>0</v>
      </c>
      <c r="I22" s="154">
        <v>0</v>
      </c>
      <c r="J22" s="154">
        <v>0</v>
      </c>
      <c r="K22" s="154">
        <v>0</v>
      </c>
      <c r="L22" s="154">
        <v>0</v>
      </c>
      <c r="M22" s="154">
        <v>0</v>
      </c>
      <c r="N22" s="154">
        <v>0</v>
      </c>
      <c r="O22" s="154">
        <v>0</v>
      </c>
      <c r="P22" s="154">
        <v>0</v>
      </c>
      <c r="Q22" s="154">
        <v>0</v>
      </c>
      <c r="R22" s="154">
        <v>0</v>
      </c>
      <c r="S22" s="154">
        <v>0</v>
      </c>
      <c r="T22" s="154">
        <v>0</v>
      </c>
      <c r="U22" s="154">
        <v>0</v>
      </c>
      <c r="V22" s="154">
        <v>0</v>
      </c>
      <c r="W22" s="154">
        <v>0</v>
      </c>
      <c r="X22" s="154">
        <v>0</v>
      </c>
    </row>
    <row r="23" spans="1:24" s="55" customFormat="1" ht="12.75" customHeight="1">
      <c r="A23" s="74">
        <v>19</v>
      </c>
      <c r="B23" s="75" t="s">
        <v>325</v>
      </c>
      <c r="C23" s="79" t="s">
        <v>326</v>
      </c>
      <c r="D23" s="154">
        <v>0</v>
      </c>
      <c r="E23" s="154">
        <v>0</v>
      </c>
      <c r="F23" s="154">
        <v>0</v>
      </c>
      <c r="G23" s="154">
        <v>0</v>
      </c>
      <c r="H23" s="154">
        <v>0</v>
      </c>
      <c r="I23" s="154">
        <v>0</v>
      </c>
      <c r="J23" s="154">
        <v>0</v>
      </c>
      <c r="K23" s="154">
        <v>0</v>
      </c>
      <c r="L23" s="154">
        <v>0</v>
      </c>
      <c r="M23" s="154">
        <v>0</v>
      </c>
      <c r="N23" s="154">
        <v>0</v>
      </c>
      <c r="O23" s="154">
        <v>0</v>
      </c>
      <c r="P23" s="154">
        <v>0</v>
      </c>
      <c r="Q23" s="154">
        <v>0</v>
      </c>
      <c r="R23" s="154">
        <v>0</v>
      </c>
      <c r="S23" s="154">
        <v>0</v>
      </c>
      <c r="T23" s="154">
        <v>0</v>
      </c>
      <c r="U23" s="154">
        <v>0</v>
      </c>
      <c r="V23" s="154">
        <v>0</v>
      </c>
      <c r="W23" s="154">
        <v>0</v>
      </c>
      <c r="X23" s="154">
        <v>0</v>
      </c>
    </row>
    <row r="24" spans="1:24" s="55" customFormat="1" ht="12.75" customHeight="1">
      <c r="A24" s="74">
        <v>20</v>
      </c>
      <c r="B24" s="75" t="s">
        <v>327</v>
      </c>
      <c r="C24" s="79" t="s">
        <v>328</v>
      </c>
      <c r="D24" s="154">
        <v>0</v>
      </c>
      <c r="E24" s="154">
        <v>0</v>
      </c>
      <c r="F24" s="154">
        <v>0</v>
      </c>
      <c r="G24" s="154">
        <v>0</v>
      </c>
      <c r="H24" s="154">
        <v>0</v>
      </c>
      <c r="I24" s="154">
        <v>0</v>
      </c>
      <c r="J24" s="154">
        <v>0</v>
      </c>
      <c r="K24" s="154">
        <v>0</v>
      </c>
      <c r="L24" s="154">
        <v>0</v>
      </c>
      <c r="M24" s="154">
        <v>0</v>
      </c>
      <c r="N24" s="154">
        <v>0</v>
      </c>
      <c r="O24" s="154">
        <v>0</v>
      </c>
      <c r="P24" s="154">
        <v>0</v>
      </c>
      <c r="Q24" s="154">
        <v>0</v>
      </c>
      <c r="R24" s="154">
        <v>0</v>
      </c>
      <c r="S24" s="154">
        <v>0</v>
      </c>
      <c r="T24" s="154">
        <v>0</v>
      </c>
      <c r="U24" s="154">
        <v>0</v>
      </c>
      <c r="V24" s="154">
        <v>0</v>
      </c>
      <c r="W24" s="154">
        <v>0</v>
      </c>
      <c r="X24" s="154">
        <v>0</v>
      </c>
    </row>
    <row r="25" spans="1:24" s="55" customFormat="1" ht="12.75" customHeight="1">
      <c r="A25" s="74">
        <v>21</v>
      </c>
      <c r="B25" s="75" t="s">
        <v>329</v>
      </c>
      <c r="C25" s="79" t="s">
        <v>330</v>
      </c>
      <c r="D25" s="154">
        <v>0</v>
      </c>
      <c r="E25" s="154">
        <v>0</v>
      </c>
      <c r="F25" s="154">
        <v>0</v>
      </c>
      <c r="G25" s="154">
        <v>0</v>
      </c>
      <c r="H25" s="154">
        <v>0</v>
      </c>
      <c r="I25" s="154">
        <v>0</v>
      </c>
      <c r="J25" s="154">
        <v>0</v>
      </c>
      <c r="K25" s="154">
        <v>0</v>
      </c>
      <c r="L25" s="154">
        <v>0</v>
      </c>
      <c r="M25" s="154">
        <v>0</v>
      </c>
      <c r="N25" s="154">
        <v>0</v>
      </c>
      <c r="O25" s="154">
        <v>0</v>
      </c>
      <c r="P25" s="154">
        <v>0</v>
      </c>
      <c r="Q25" s="154">
        <v>0</v>
      </c>
      <c r="R25" s="154">
        <v>0</v>
      </c>
      <c r="S25" s="154">
        <v>0</v>
      </c>
      <c r="T25" s="154">
        <v>0</v>
      </c>
      <c r="U25" s="154">
        <v>0</v>
      </c>
      <c r="V25" s="154">
        <v>0</v>
      </c>
      <c r="W25" s="154">
        <v>0</v>
      </c>
      <c r="X25" s="154">
        <v>0</v>
      </c>
    </row>
    <row r="26" spans="1:24" s="55" customFormat="1" ht="12.75" customHeight="1">
      <c r="A26" s="74">
        <v>22</v>
      </c>
      <c r="B26" s="75" t="s">
        <v>331</v>
      </c>
      <c r="C26" s="85" t="s">
        <v>332</v>
      </c>
      <c r="D26" s="154">
        <v>0</v>
      </c>
      <c r="E26" s="154">
        <v>0</v>
      </c>
      <c r="F26" s="154">
        <v>0</v>
      </c>
      <c r="G26" s="154">
        <v>0</v>
      </c>
      <c r="H26" s="154">
        <v>0</v>
      </c>
      <c r="I26" s="154">
        <v>0</v>
      </c>
      <c r="J26" s="154">
        <v>0</v>
      </c>
      <c r="K26" s="154">
        <v>0</v>
      </c>
      <c r="L26" s="154">
        <v>0</v>
      </c>
      <c r="M26" s="154">
        <v>0</v>
      </c>
      <c r="N26" s="154">
        <v>0</v>
      </c>
      <c r="O26" s="154">
        <v>0</v>
      </c>
      <c r="P26" s="154">
        <v>0</v>
      </c>
      <c r="Q26" s="154">
        <v>0</v>
      </c>
      <c r="R26" s="154">
        <v>0</v>
      </c>
      <c r="S26" s="154">
        <v>0</v>
      </c>
      <c r="T26" s="154">
        <v>0</v>
      </c>
      <c r="U26" s="154">
        <v>0</v>
      </c>
      <c r="V26" s="154">
        <v>0</v>
      </c>
      <c r="W26" s="154">
        <v>0</v>
      </c>
      <c r="X26" s="154">
        <v>0</v>
      </c>
    </row>
    <row r="27" spans="1:24" s="55" customFormat="1" ht="12.75" customHeight="1">
      <c r="A27" s="74">
        <v>23</v>
      </c>
      <c r="B27" s="75" t="s">
        <v>333</v>
      </c>
      <c r="C27" s="85" t="s">
        <v>334</v>
      </c>
      <c r="D27" s="154">
        <v>0</v>
      </c>
      <c r="E27" s="154">
        <v>0</v>
      </c>
      <c r="F27" s="154">
        <v>0</v>
      </c>
      <c r="G27" s="154">
        <v>0</v>
      </c>
      <c r="H27" s="154">
        <v>0</v>
      </c>
      <c r="I27" s="154">
        <v>0</v>
      </c>
      <c r="J27" s="154">
        <v>0</v>
      </c>
      <c r="K27" s="154">
        <v>0</v>
      </c>
      <c r="L27" s="154">
        <v>0</v>
      </c>
      <c r="M27" s="154">
        <v>0</v>
      </c>
      <c r="N27" s="154">
        <v>0</v>
      </c>
      <c r="O27" s="154">
        <v>0</v>
      </c>
      <c r="P27" s="154">
        <v>0</v>
      </c>
      <c r="Q27" s="154">
        <v>0</v>
      </c>
      <c r="R27" s="154">
        <v>0</v>
      </c>
      <c r="S27" s="154">
        <v>0</v>
      </c>
      <c r="T27" s="154">
        <v>0</v>
      </c>
      <c r="U27" s="154">
        <v>0</v>
      </c>
      <c r="V27" s="154">
        <v>0</v>
      </c>
      <c r="W27" s="154">
        <v>0</v>
      </c>
      <c r="X27" s="154">
        <v>0</v>
      </c>
    </row>
    <row r="28" spans="1:24" s="55" customFormat="1" ht="12.75" customHeight="1">
      <c r="A28" s="74">
        <v>24</v>
      </c>
      <c r="B28" s="75" t="s">
        <v>335</v>
      </c>
      <c r="C28" s="79" t="s">
        <v>336</v>
      </c>
      <c r="D28" s="154">
        <v>0</v>
      </c>
      <c r="E28" s="154">
        <v>0</v>
      </c>
      <c r="F28" s="154">
        <v>0</v>
      </c>
      <c r="G28" s="154">
        <v>0</v>
      </c>
      <c r="H28" s="154">
        <v>0</v>
      </c>
      <c r="I28" s="154">
        <v>0</v>
      </c>
      <c r="J28" s="154">
        <v>0</v>
      </c>
      <c r="K28" s="154">
        <v>0</v>
      </c>
      <c r="L28" s="154">
        <v>0</v>
      </c>
      <c r="M28" s="154">
        <v>0</v>
      </c>
      <c r="N28" s="154">
        <v>0</v>
      </c>
      <c r="O28" s="154">
        <v>0</v>
      </c>
      <c r="P28" s="154">
        <v>0</v>
      </c>
      <c r="Q28" s="154">
        <v>0</v>
      </c>
      <c r="R28" s="154">
        <v>0</v>
      </c>
      <c r="S28" s="154">
        <v>0</v>
      </c>
      <c r="T28" s="154">
        <v>0</v>
      </c>
      <c r="U28" s="154">
        <v>0</v>
      </c>
      <c r="V28" s="154">
        <v>0</v>
      </c>
      <c r="W28" s="154">
        <v>0</v>
      </c>
      <c r="X28" s="154">
        <v>0</v>
      </c>
    </row>
    <row r="29" spans="1:24" s="55" customFormat="1" ht="12.75" customHeight="1">
      <c r="A29" s="74">
        <v>25</v>
      </c>
      <c r="B29" s="75" t="s">
        <v>337</v>
      </c>
      <c r="C29" s="85" t="s">
        <v>338</v>
      </c>
      <c r="D29" s="154">
        <v>0</v>
      </c>
      <c r="E29" s="154">
        <v>0</v>
      </c>
      <c r="F29" s="154">
        <v>0</v>
      </c>
      <c r="G29" s="154">
        <v>0</v>
      </c>
      <c r="H29" s="154">
        <v>0</v>
      </c>
      <c r="I29" s="154">
        <v>0</v>
      </c>
      <c r="J29" s="154">
        <v>0</v>
      </c>
      <c r="K29" s="154">
        <v>0</v>
      </c>
      <c r="L29" s="154">
        <v>0</v>
      </c>
      <c r="M29" s="154">
        <v>0</v>
      </c>
      <c r="N29" s="154">
        <v>0</v>
      </c>
      <c r="O29" s="154">
        <v>0</v>
      </c>
      <c r="P29" s="154">
        <v>0</v>
      </c>
      <c r="Q29" s="154">
        <v>0</v>
      </c>
      <c r="R29" s="154">
        <v>0</v>
      </c>
      <c r="S29" s="154">
        <v>0</v>
      </c>
      <c r="T29" s="154">
        <v>0</v>
      </c>
      <c r="U29" s="154">
        <v>0</v>
      </c>
      <c r="V29" s="154">
        <v>0</v>
      </c>
      <c r="W29" s="154">
        <v>0</v>
      </c>
      <c r="X29" s="154">
        <v>0</v>
      </c>
    </row>
    <row r="30" spans="1:24" s="55" customFormat="1" ht="12.75" customHeight="1">
      <c r="A30" s="74">
        <v>26</v>
      </c>
      <c r="B30" s="75" t="s">
        <v>339</v>
      </c>
      <c r="C30" s="85" t="s">
        <v>340</v>
      </c>
      <c r="D30" s="154">
        <v>0</v>
      </c>
      <c r="E30" s="154">
        <v>0</v>
      </c>
      <c r="F30" s="154">
        <v>0</v>
      </c>
      <c r="G30" s="154">
        <v>0</v>
      </c>
      <c r="H30" s="154">
        <v>0</v>
      </c>
      <c r="I30" s="154">
        <v>0</v>
      </c>
      <c r="J30" s="154">
        <v>0</v>
      </c>
      <c r="K30" s="154">
        <v>0</v>
      </c>
      <c r="L30" s="154">
        <v>0</v>
      </c>
      <c r="M30" s="154">
        <v>0</v>
      </c>
      <c r="N30" s="154">
        <v>0</v>
      </c>
      <c r="O30" s="154">
        <v>0</v>
      </c>
      <c r="P30" s="154">
        <v>0</v>
      </c>
      <c r="Q30" s="154">
        <v>0</v>
      </c>
      <c r="R30" s="154">
        <v>0</v>
      </c>
      <c r="S30" s="154">
        <v>0</v>
      </c>
      <c r="T30" s="154">
        <v>0</v>
      </c>
      <c r="U30" s="154">
        <v>0</v>
      </c>
      <c r="V30" s="154">
        <v>0</v>
      </c>
      <c r="W30" s="154">
        <v>0</v>
      </c>
      <c r="X30" s="154">
        <v>0</v>
      </c>
    </row>
    <row r="31" spans="1:24" s="55" customFormat="1" ht="12.75" customHeight="1">
      <c r="A31" s="74">
        <v>27</v>
      </c>
      <c r="B31" s="75" t="s">
        <v>341</v>
      </c>
      <c r="C31" s="85" t="s">
        <v>342</v>
      </c>
      <c r="D31" s="154">
        <v>0</v>
      </c>
      <c r="E31" s="154">
        <v>0</v>
      </c>
      <c r="F31" s="154">
        <v>0</v>
      </c>
      <c r="G31" s="154">
        <v>0</v>
      </c>
      <c r="H31" s="154">
        <v>0</v>
      </c>
      <c r="I31" s="154">
        <v>0</v>
      </c>
      <c r="J31" s="154">
        <v>0</v>
      </c>
      <c r="K31" s="154">
        <v>0</v>
      </c>
      <c r="L31" s="154">
        <v>0</v>
      </c>
      <c r="M31" s="154">
        <v>0</v>
      </c>
      <c r="N31" s="154">
        <v>0</v>
      </c>
      <c r="O31" s="154">
        <v>0</v>
      </c>
      <c r="P31" s="154">
        <v>0</v>
      </c>
      <c r="Q31" s="154">
        <v>0</v>
      </c>
      <c r="R31" s="154">
        <v>0</v>
      </c>
      <c r="S31" s="154">
        <v>0</v>
      </c>
      <c r="T31" s="154">
        <v>0</v>
      </c>
      <c r="U31" s="154">
        <v>0</v>
      </c>
      <c r="V31" s="154">
        <v>0</v>
      </c>
      <c r="W31" s="154">
        <v>0</v>
      </c>
      <c r="X31" s="154">
        <v>0</v>
      </c>
    </row>
    <row r="32" spans="1:24" s="55" customFormat="1" ht="12.75" customHeight="1">
      <c r="A32" s="74">
        <v>28</v>
      </c>
      <c r="B32" s="75" t="s">
        <v>343</v>
      </c>
      <c r="C32" s="79" t="s">
        <v>344</v>
      </c>
      <c r="D32" s="154">
        <v>0</v>
      </c>
      <c r="E32" s="154">
        <v>0</v>
      </c>
      <c r="F32" s="154">
        <v>0</v>
      </c>
      <c r="G32" s="154">
        <v>0</v>
      </c>
      <c r="H32" s="154">
        <v>0</v>
      </c>
      <c r="I32" s="154">
        <v>0</v>
      </c>
      <c r="J32" s="154">
        <v>0</v>
      </c>
      <c r="K32" s="154">
        <v>0</v>
      </c>
      <c r="L32" s="154">
        <v>0</v>
      </c>
      <c r="M32" s="154">
        <v>0</v>
      </c>
      <c r="N32" s="154">
        <v>0</v>
      </c>
      <c r="O32" s="154">
        <v>0</v>
      </c>
      <c r="P32" s="154">
        <v>0</v>
      </c>
      <c r="Q32" s="154">
        <v>0</v>
      </c>
      <c r="R32" s="154">
        <v>0</v>
      </c>
      <c r="S32" s="154">
        <v>0</v>
      </c>
      <c r="T32" s="154">
        <v>0</v>
      </c>
      <c r="U32" s="154">
        <v>0</v>
      </c>
      <c r="V32" s="154">
        <v>0</v>
      </c>
      <c r="W32" s="154">
        <v>0</v>
      </c>
      <c r="X32" s="154">
        <v>0</v>
      </c>
    </row>
    <row r="33" spans="1:25" s="55" customFormat="1" ht="12.75" customHeight="1">
      <c r="A33" s="74">
        <v>29</v>
      </c>
      <c r="B33" s="75" t="s">
        <v>345</v>
      </c>
      <c r="C33" s="82" t="s">
        <v>346</v>
      </c>
      <c r="D33" s="154">
        <v>5.2897166724000009</v>
      </c>
      <c r="E33" s="154">
        <v>7.2211333275999996</v>
      </c>
      <c r="F33" s="154">
        <v>7.8518000000000008</v>
      </c>
      <c r="G33" s="154">
        <v>7.5837666724000004</v>
      </c>
      <c r="H33" s="154">
        <v>6.6850666724000005</v>
      </c>
      <c r="I33" s="154">
        <v>8.916050000000002</v>
      </c>
      <c r="J33" s="154">
        <v>7.8202666724000007</v>
      </c>
      <c r="K33" s="154">
        <v>12.2191666724</v>
      </c>
      <c r="L33" s="154">
        <v>19.377233333333276</v>
      </c>
      <c r="M33" s="154">
        <v>22.814366672399998</v>
      </c>
      <c r="N33" s="154">
        <v>34.489440000000002</v>
      </c>
      <c r="O33" s="154">
        <v>27.839919999999996</v>
      </c>
      <c r="P33" s="154">
        <v>12.0228</v>
      </c>
      <c r="Q33" s="154">
        <v>29.595868000000003</v>
      </c>
      <c r="R33" s="154">
        <v>29.0813333368</v>
      </c>
      <c r="S33" s="154">
        <v>61.4336666632</v>
      </c>
      <c r="T33" s="154">
        <v>61.206666670400004</v>
      </c>
      <c r="U33" s="154">
        <v>35.207000006000001</v>
      </c>
      <c r="V33" s="154">
        <v>16.0304</v>
      </c>
      <c r="W33" s="154">
        <v>20.2788</v>
      </c>
      <c r="X33" s="154">
        <v>11.885199999999999</v>
      </c>
    </row>
    <row r="34" spans="1:25" s="55" customFormat="1" ht="12.75" customHeight="1">
      <c r="A34" s="74">
        <v>30</v>
      </c>
      <c r="B34" s="75" t="s">
        <v>347</v>
      </c>
      <c r="C34" s="82" t="s">
        <v>348</v>
      </c>
      <c r="D34" s="154">
        <v>0</v>
      </c>
      <c r="E34" s="154">
        <v>0</v>
      </c>
      <c r="F34" s="154">
        <v>0</v>
      </c>
      <c r="G34" s="154">
        <v>0</v>
      </c>
      <c r="H34" s="154">
        <v>0</v>
      </c>
      <c r="I34" s="154">
        <v>0</v>
      </c>
      <c r="J34" s="154">
        <v>0</v>
      </c>
      <c r="K34" s="154">
        <v>0</v>
      </c>
      <c r="L34" s="154">
        <v>0</v>
      </c>
      <c r="M34" s="154">
        <v>0</v>
      </c>
      <c r="N34" s="154">
        <v>0</v>
      </c>
      <c r="O34" s="154">
        <v>0</v>
      </c>
      <c r="P34" s="154">
        <v>0</v>
      </c>
      <c r="Q34" s="154">
        <v>0</v>
      </c>
      <c r="R34" s="154">
        <v>0</v>
      </c>
      <c r="S34" s="154">
        <v>0</v>
      </c>
      <c r="T34" s="154">
        <v>0</v>
      </c>
      <c r="U34" s="154">
        <v>0</v>
      </c>
      <c r="V34" s="154">
        <v>0</v>
      </c>
      <c r="W34" s="154">
        <v>0</v>
      </c>
      <c r="X34" s="154">
        <v>0</v>
      </c>
    </row>
    <row r="35" spans="1:25" s="55" customFormat="1" ht="12.75" customHeight="1">
      <c r="A35" s="74">
        <v>31</v>
      </c>
      <c r="B35" s="75" t="s">
        <v>349</v>
      </c>
      <c r="C35" s="79" t="s">
        <v>350</v>
      </c>
      <c r="D35" s="154">
        <v>0</v>
      </c>
      <c r="E35" s="154">
        <v>0</v>
      </c>
      <c r="F35" s="154">
        <v>0</v>
      </c>
      <c r="G35" s="154">
        <v>0</v>
      </c>
      <c r="H35" s="154">
        <v>0</v>
      </c>
      <c r="I35" s="154">
        <v>0</v>
      </c>
      <c r="J35" s="154">
        <v>0</v>
      </c>
      <c r="K35" s="154">
        <v>0</v>
      </c>
      <c r="L35" s="154">
        <v>0</v>
      </c>
      <c r="M35" s="154">
        <v>0</v>
      </c>
      <c r="N35" s="154">
        <v>0</v>
      </c>
      <c r="O35" s="154">
        <v>0</v>
      </c>
      <c r="P35" s="154">
        <v>0</v>
      </c>
      <c r="Q35" s="154">
        <v>0</v>
      </c>
      <c r="R35" s="154">
        <v>0</v>
      </c>
      <c r="S35" s="154">
        <v>0</v>
      </c>
      <c r="T35" s="154">
        <v>0</v>
      </c>
      <c r="U35" s="154">
        <v>0</v>
      </c>
      <c r="V35" s="154">
        <v>0</v>
      </c>
      <c r="W35" s="154">
        <v>0</v>
      </c>
      <c r="X35" s="154">
        <v>0</v>
      </c>
    </row>
    <row r="36" spans="1:25" s="55" customFormat="1" ht="12.75" customHeight="1">
      <c r="A36" s="74">
        <v>32</v>
      </c>
      <c r="B36" s="75" t="s">
        <v>351</v>
      </c>
      <c r="C36" s="79" t="s">
        <v>352</v>
      </c>
      <c r="D36" s="154">
        <v>0</v>
      </c>
      <c r="E36" s="154">
        <v>0</v>
      </c>
      <c r="F36" s="154">
        <v>0</v>
      </c>
      <c r="G36" s="154">
        <v>0</v>
      </c>
      <c r="H36" s="154">
        <v>0</v>
      </c>
      <c r="I36" s="154">
        <v>0</v>
      </c>
      <c r="J36" s="154">
        <v>0</v>
      </c>
      <c r="K36" s="154">
        <v>0</v>
      </c>
      <c r="L36" s="154">
        <v>0</v>
      </c>
      <c r="M36" s="154">
        <v>0</v>
      </c>
      <c r="N36" s="154">
        <v>0</v>
      </c>
      <c r="O36" s="154">
        <v>0</v>
      </c>
      <c r="P36" s="154">
        <v>0</v>
      </c>
      <c r="Q36" s="154">
        <v>0</v>
      </c>
      <c r="R36" s="154">
        <v>0</v>
      </c>
      <c r="S36" s="154">
        <v>0</v>
      </c>
      <c r="T36" s="154">
        <v>0</v>
      </c>
      <c r="U36" s="154">
        <v>0</v>
      </c>
      <c r="V36" s="154">
        <v>0</v>
      </c>
      <c r="W36" s="154">
        <v>0</v>
      </c>
      <c r="X36" s="154">
        <v>0</v>
      </c>
    </row>
    <row r="37" spans="1:25" s="55" customFormat="1" ht="12.75" customHeight="1">
      <c r="A37" s="74">
        <v>33</v>
      </c>
      <c r="B37" s="75" t="s">
        <v>353</v>
      </c>
      <c r="C37" s="79" t="s">
        <v>354</v>
      </c>
      <c r="D37" s="154">
        <v>0</v>
      </c>
      <c r="E37" s="154">
        <v>0</v>
      </c>
      <c r="F37" s="154">
        <v>0</v>
      </c>
      <c r="G37" s="154">
        <v>0</v>
      </c>
      <c r="H37" s="154">
        <v>0</v>
      </c>
      <c r="I37" s="154">
        <v>0</v>
      </c>
      <c r="J37" s="154">
        <v>0</v>
      </c>
      <c r="K37" s="154">
        <v>0</v>
      </c>
      <c r="L37" s="154">
        <v>0</v>
      </c>
      <c r="M37" s="154">
        <v>0</v>
      </c>
      <c r="N37" s="154">
        <v>0</v>
      </c>
      <c r="O37" s="154">
        <v>0</v>
      </c>
      <c r="P37" s="154">
        <v>0</v>
      </c>
      <c r="Q37" s="154">
        <v>0</v>
      </c>
      <c r="R37" s="154">
        <v>0</v>
      </c>
      <c r="S37" s="154">
        <v>0</v>
      </c>
      <c r="T37" s="154">
        <v>0</v>
      </c>
      <c r="U37" s="154">
        <v>0</v>
      </c>
      <c r="V37" s="154">
        <v>0</v>
      </c>
      <c r="W37" s="154">
        <v>0</v>
      </c>
      <c r="X37" s="154">
        <v>0</v>
      </c>
    </row>
    <row r="38" spans="1:25" s="87" customFormat="1" ht="12.75" customHeight="1">
      <c r="A38" s="74">
        <v>34</v>
      </c>
      <c r="B38" s="75" t="s">
        <v>355</v>
      </c>
      <c r="C38" s="79" t="s">
        <v>356</v>
      </c>
      <c r="D38" s="154">
        <v>0</v>
      </c>
      <c r="E38" s="154">
        <v>0</v>
      </c>
      <c r="F38" s="154">
        <v>0</v>
      </c>
      <c r="G38" s="154">
        <v>0</v>
      </c>
      <c r="H38" s="154">
        <v>0</v>
      </c>
      <c r="I38" s="154">
        <v>0</v>
      </c>
      <c r="J38" s="154">
        <v>0</v>
      </c>
      <c r="K38" s="154">
        <v>0</v>
      </c>
      <c r="L38" s="154">
        <v>0</v>
      </c>
      <c r="M38" s="154">
        <v>0</v>
      </c>
      <c r="N38" s="154">
        <v>0</v>
      </c>
      <c r="O38" s="154">
        <v>0</v>
      </c>
      <c r="P38" s="154">
        <v>0</v>
      </c>
      <c r="Q38" s="154">
        <v>0</v>
      </c>
      <c r="R38" s="154">
        <v>0</v>
      </c>
      <c r="S38" s="154">
        <v>0</v>
      </c>
      <c r="T38" s="154">
        <v>0</v>
      </c>
      <c r="U38" s="154">
        <v>0</v>
      </c>
      <c r="V38" s="154">
        <v>0</v>
      </c>
      <c r="W38" s="154">
        <v>0</v>
      </c>
      <c r="X38" s="154">
        <v>0</v>
      </c>
      <c r="Y38" s="86"/>
    </row>
    <row r="39" spans="1:25" s="87" customFormat="1" ht="12.75" customHeight="1">
      <c r="A39" s="74">
        <v>35</v>
      </c>
      <c r="B39" s="75" t="s">
        <v>357</v>
      </c>
      <c r="C39" s="79" t="s">
        <v>358</v>
      </c>
      <c r="D39" s="154">
        <v>0</v>
      </c>
      <c r="E39" s="154">
        <v>0</v>
      </c>
      <c r="F39" s="154">
        <v>0</v>
      </c>
      <c r="G39" s="154">
        <v>0</v>
      </c>
      <c r="H39" s="154">
        <v>0</v>
      </c>
      <c r="I39" s="154">
        <v>0</v>
      </c>
      <c r="J39" s="154">
        <v>0</v>
      </c>
      <c r="K39" s="154">
        <v>0</v>
      </c>
      <c r="L39" s="154">
        <v>0</v>
      </c>
      <c r="M39" s="154">
        <v>0</v>
      </c>
      <c r="N39" s="154">
        <v>0</v>
      </c>
      <c r="O39" s="154">
        <v>0</v>
      </c>
      <c r="P39" s="154">
        <v>0</v>
      </c>
      <c r="Q39" s="154">
        <v>0</v>
      </c>
      <c r="R39" s="154">
        <v>0</v>
      </c>
      <c r="S39" s="154">
        <v>0</v>
      </c>
      <c r="T39" s="154">
        <v>0</v>
      </c>
      <c r="U39" s="154">
        <v>0</v>
      </c>
      <c r="V39" s="154">
        <v>0</v>
      </c>
      <c r="W39" s="154">
        <v>0</v>
      </c>
      <c r="X39" s="154">
        <v>0</v>
      </c>
    </row>
    <row r="40" spans="1:25" s="87" customFormat="1" ht="12.75" customHeight="1">
      <c r="A40" s="74">
        <v>36</v>
      </c>
      <c r="B40" s="75" t="s">
        <v>359</v>
      </c>
      <c r="C40" s="83" t="s">
        <v>360</v>
      </c>
      <c r="D40" s="154">
        <v>0</v>
      </c>
      <c r="E40" s="154">
        <v>0</v>
      </c>
      <c r="F40" s="154">
        <v>0</v>
      </c>
      <c r="G40" s="154">
        <v>0</v>
      </c>
      <c r="H40" s="154">
        <v>0</v>
      </c>
      <c r="I40" s="154">
        <v>0</v>
      </c>
      <c r="J40" s="154">
        <v>0</v>
      </c>
      <c r="K40" s="154">
        <v>0</v>
      </c>
      <c r="L40" s="154">
        <v>0</v>
      </c>
      <c r="M40" s="154">
        <v>0</v>
      </c>
      <c r="N40" s="154">
        <v>0</v>
      </c>
      <c r="O40" s="154">
        <v>0</v>
      </c>
      <c r="P40" s="154">
        <v>0</v>
      </c>
      <c r="Q40" s="154">
        <v>0</v>
      </c>
      <c r="R40" s="154">
        <v>0</v>
      </c>
      <c r="S40" s="154">
        <v>0</v>
      </c>
      <c r="T40" s="154">
        <v>0</v>
      </c>
      <c r="U40" s="154">
        <v>0</v>
      </c>
      <c r="V40" s="154">
        <v>0</v>
      </c>
      <c r="W40" s="154">
        <v>0</v>
      </c>
      <c r="X40" s="154">
        <v>0</v>
      </c>
    </row>
    <row r="41" spans="1:25" s="87" customFormat="1" ht="12.75" customHeight="1">
      <c r="A41" s="74">
        <v>37</v>
      </c>
      <c r="B41" s="75" t="s">
        <v>361</v>
      </c>
      <c r="C41" s="79" t="s">
        <v>362</v>
      </c>
      <c r="D41" s="154">
        <v>0</v>
      </c>
      <c r="E41" s="154">
        <v>0</v>
      </c>
      <c r="F41" s="154">
        <v>0</v>
      </c>
      <c r="G41" s="154">
        <v>0</v>
      </c>
      <c r="H41" s="154">
        <v>0</v>
      </c>
      <c r="I41" s="154">
        <v>0</v>
      </c>
      <c r="J41" s="154">
        <v>0</v>
      </c>
      <c r="K41" s="154">
        <v>0</v>
      </c>
      <c r="L41" s="154">
        <v>0</v>
      </c>
      <c r="M41" s="154">
        <v>0</v>
      </c>
      <c r="N41" s="154">
        <v>0</v>
      </c>
      <c r="O41" s="154">
        <v>0</v>
      </c>
      <c r="P41" s="154">
        <v>0</v>
      </c>
      <c r="Q41" s="154">
        <v>0</v>
      </c>
      <c r="R41" s="154">
        <v>0</v>
      </c>
      <c r="S41" s="154">
        <v>0</v>
      </c>
      <c r="T41" s="154">
        <v>0</v>
      </c>
      <c r="U41" s="154">
        <v>0</v>
      </c>
      <c r="V41" s="154">
        <v>0</v>
      </c>
      <c r="W41" s="154">
        <v>0</v>
      </c>
      <c r="X41" s="154">
        <v>0</v>
      </c>
    </row>
    <row r="42" spans="1:25" s="87" customFormat="1" ht="12.75" customHeight="1">
      <c r="A42" s="74">
        <v>38</v>
      </c>
      <c r="B42" s="75" t="s">
        <v>703</v>
      </c>
      <c r="C42" s="79" t="s">
        <v>364</v>
      </c>
      <c r="D42" s="154">
        <v>0</v>
      </c>
      <c r="E42" s="154">
        <v>0</v>
      </c>
      <c r="F42" s="154">
        <v>0</v>
      </c>
      <c r="G42" s="154">
        <v>0</v>
      </c>
      <c r="H42" s="154">
        <v>0</v>
      </c>
      <c r="I42" s="154">
        <v>0</v>
      </c>
      <c r="J42" s="154">
        <v>0</v>
      </c>
      <c r="K42" s="154">
        <v>0</v>
      </c>
      <c r="L42" s="154">
        <v>0</v>
      </c>
      <c r="M42" s="154">
        <v>0</v>
      </c>
      <c r="N42" s="154">
        <v>0</v>
      </c>
      <c r="O42" s="154">
        <v>0</v>
      </c>
      <c r="P42" s="154">
        <v>0</v>
      </c>
      <c r="Q42" s="154">
        <v>0</v>
      </c>
      <c r="R42" s="154">
        <v>0</v>
      </c>
      <c r="S42" s="154">
        <v>0</v>
      </c>
      <c r="T42" s="154">
        <v>0</v>
      </c>
      <c r="U42" s="154">
        <v>0</v>
      </c>
      <c r="V42" s="154">
        <v>0</v>
      </c>
      <c r="W42" s="154">
        <v>0</v>
      </c>
      <c r="X42" s="154">
        <v>0</v>
      </c>
    </row>
    <row r="43" spans="1:25" s="88" customFormat="1" ht="12.75" customHeight="1">
      <c r="A43" s="74">
        <v>39</v>
      </c>
      <c r="B43" s="75" t="s">
        <v>365</v>
      </c>
      <c r="C43" s="83" t="s">
        <v>366</v>
      </c>
      <c r="D43" s="154">
        <v>0</v>
      </c>
      <c r="E43" s="154">
        <v>0</v>
      </c>
      <c r="F43" s="154">
        <v>0</v>
      </c>
      <c r="G43" s="154">
        <v>0</v>
      </c>
      <c r="H43" s="154">
        <v>0</v>
      </c>
      <c r="I43" s="154">
        <v>0</v>
      </c>
      <c r="J43" s="154">
        <v>0</v>
      </c>
      <c r="K43" s="154">
        <v>0</v>
      </c>
      <c r="L43" s="154">
        <v>0</v>
      </c>
      <c r="M43" s="154">
        <v>0</v>
      </c>
      <c r="N43" s="154">
        <v>0</v>
      </c>
      <c r="O43" s="154">
        <v>0</v>
      </c>
      <c r="P43" s="154">
        <v>0</v>
      </c>
      <c r="Q43" s="154">
        <v>0</v>
      </c>
      <c r="R43" s="154">
        <v>0</v>
      </c>
      <c r="S43" s="154">
        <v>0</v>
      </c>
      <c r="T43" s="154">
        <v>0</v>
      </c>
      <c r="U43" s="154">
        <v>0</v>
      </c>
      <c r="V43" s="154">
        <v>0</v>
      </c>
      <c r="W43" s="154">
        <v>0</v>
      </c>
      <c r="X43" s="154">
        <v>0</v>
      </c>
    </row>
    <row r="44" spans="1:25" s="87" customFormat="1" ht="12.75" customHeight="1">
      <c r="A44" s="74">
        <v>40</v>
      </c>
      <c r="B44" s="75" t="s">
        <v>367</v>
      </c>
      <c r="C44" s="79" t="s">
        <v>368</v>
      </c>
      <c r="D44" s="154">
        <v>0</v>
      </c>
      <c r="E44" s="154">
        <v>0</v>
      </c>
      <c r="F44" s="154">
        <v>0</v>
      </c>
      <c r="G44" s="154">
        <v>0</v>
      </c>
      <c r="H44" s="154">
        <v>0</v>
      </c>
      <c r="I44" s="154">
        <v>0</v>
      </c>
      <c r="J44" s="154">
        <v>0</v>
      </c>
      <c r="K44" s="154">
        <v>0</v>
      </c>
      <c r="L44" s="154">
        <v>0</v>
      </c>
      <c r="M44" s="154">
        <v>0</v>
      </c>
      <c r="N44" s="154">
        <v>0</v>
      </c>
      <c r="O44" s="154">
        <v>0</v>
      </c>
      <c r="P44" s="154">
        <v>0</v>
      </c>
      <c r="Q44" s="154">
        <v>0</v>
      </c>
      <c r="R44" s="154">
        <v>0</v>
      </c>
      <c r="S44" s="154">
        <v>0</v>
      </c>
      <c r="T44" s="154">
        <v>0</v>
      </c>
      <c r="U44" s="154">
        <v>0</v>
      </c>
      <c r="V44" s="154">
        <v>0</v>
      </c>
      <c r="W44" s="154">
        <v>0</v>
      </c>
      <c r="X44" s="154">
        <v>0</v>
      </c>
    </row>
    <row r="45" spans="1:25" s="55" customFormat="1" ht="12.75" customHeight="1">
      <c r="A45" s="74">
        <v>41</v>
      </c>
      <c r="B45" s="75" t="s">
        <v>369</v>
      </c>
      <c r="C45" s="79" t="s">
        <v>370</v>
      </c>
      <c r="D45" s="154">
        <v>0</v>
      </c>
      <c r="E45" s="154">
        <v>0</v>
      </c>
      <c r="F45" s="154">
        <v>0</v>
      </c>
      <c r="G45" s="154">
        <v>0</v>
      </c>
      <c r="H45" s="154">
        <v>0</v>
      </c>
      <c r="I45" s="154">
        <v>0</v>
      </c>
      <c r="J45" s="154">
        <v>0</v>
      </c>
      <c r="K45" s="154">
        <v>0</v>
      </c>
      <c r="L45" s="154">
        <v>0</v>
      </c>
      <c r="M45" s="154">
        <v>0</v>
      </c>
      <c r="N45" s="154">
        <v>0</v>
      </c>
      <c r="O45" s="154">
        <v>0</v>
      </c>
      <c r="P45" s="154">
        <v>0</v>
      </c>
      <c r="Q45" s="154">
        <v>0</v>
      </c>
      <c r="R45" s="154">
        <v>0</v>
      </c>
      <c r="S45" s="154">
        <v>0</v>
      </c>
      <c r="T45" s="154">
        <v>0</v>
      </c>
      <c r="U45" s="154">
        <v>0</v>
      </c>
      <c r="V45" s="154">
        <v>0</v>
      </c>
      <c r="W45" s="154">
        <v>0</v>
      </c>
      <c r="X45" s="154">
        <v>0</v>
      </c>
    </row>
    <row r="46" spans="1:25" s="55" customFormat="1" ht="12.75" customHeight="1">
      <c r="A46" s="74">
        <v>42</v>
      </c>
      <c r="B46" s="75">
        <v>37</v>
      </c>
      <c r="C46" s="85" t="s">
        <v>371</v>
      </c>
      <c r="D46" s="154">
        <v>0</v>
      </c>
      <c r="E46" s="154">
        <v>0</v>
      </c>
      <c r="F46" s="154">
        <v>0</v>
      </c>
      <c r="G46" s="154">
        <v>0</v>
      </c>
      <c r="H46" s="154">
        <v>0</v>
      </c>
      <c r="I46" s="154">
        <v>0</v>
      </c>
      <c r="J46" s="154">
        <v>0</v>
      </c>
      <c r="K46" s="154">
        <v>0</v>
      </c>
      <c r="L46" s="154">
        <v>0</v>
      </c>
      <c r="M46" s="154">
        <v>0</v>
      </c>
      <c r="N46" s="154">
        <v>0</v>
      </c>
      <c r="O46" s="154">
        <v>0</v>
      </c>
      <c r="P46" s="154">
        <v>0</v>
      </c>
      <c r="Q46" s="154">
        <v>0</v>
      </c>
      <c r="R46" s="154">
        <v>0</v>
      </c>
      <c r="S46" s="154">
        <v>0</v>
      </c>
      <c r="T46" s="154">
        <v>0</v>
      </c>
      <c r="U46" s="154">
        <v>0</v>
      </c>
      <c r="V46" s="154">
        <v>0</v>
      </c>
      <c r="W46" s="154">
        <v>0</v>
      </c>
      <c r="X46" s="154">
        <v>0</v>
      </c>
    </row>
    <row r="47" spans="1:25" s="55" customFormat="1" ht="12.75" customHeight="1">
      <c r="A47" s="74">
        <v>43</v>
      </c>
      <c r="B47" s="75" t="s">
        <v>372</v>
      </c>
      <c r="C47" s="85" t="s">
        <v>373</v>
      </c>
      <c r="D47" s="154">
        <v>0</v>
      </c>
      <c r="E47" s="154">
        <v>0</v>
      </c>
      <c r="F47" s="154">
        <v>0</v>
      </c>
      <c r="G47" s="154">
        <v>0</v>
      </c>
      <c r="H47" s="154">
        <v>0</v>
      </c>
      <c r="I47" s="154">
        <v>0</v>
      </c>
      <c r="J47" s="154">
        <v>0</v>
      </c>
      <c r="K47" s="154">
        <v>0</v>
      </c>
      <c r="L47" s="154">
        <v>0</v>
      </c>
      <c r="M47" s="154">
        <v>0</v>
      </c>
      <c r="N47" s="154">
        <v>0</v>
      </c>
      <c r="O47" s="154">
        <v>0</v>
      </c>
      <c r="P47" s="154">
        <v>0</v>
      </c>
      <c r="Q47" s="154">
        <v>0</v>
      </c>
      <c r="R47" s="154">
        <v>0</v>
      </c>
      <c r="S47" s="154">
        <v>0</v>
      </c>
      <c r="T47" s="154">
        <v>0</v>
      </c>
      <c r="U47" s="154">
        <v>0</v>
      </c>
      <c r="V47" s="154">
        <v>0</v>
      </c>
      <c r="W47" s="154">
        <v>0</v>
      </c>
      <c r="X47" s="154">
        <v>0</v>
      </c>
    </row>
    <row r="48" spans="1:25" s="55" customFormat="1" ht="12.75" customHeight="1">
      <c r="A48" s="74">
        <v>44</v>
      </c>
      <c r="B48" s="75" t="s">
        <v>374</v>
      </c>
      <c r="C48" s="83" t="s">
        <v>375</v>
      </c>
      <c r="D48" s="154">
        <v>0</v>
      </c>
      <c r="E48" s="154">
        <v>0</v>
      </c>
      <c r="F48" s="154">
        <v>0</v>
      </c>
      <c r="G48" s="154">
        <v>0</v>
      </c>
      <c r="H48" s="154">
        <v>0</v>
      </c>
      <c r="I48" s="154">
        <v>0</v>
      </c>
      <c r="J48" s="154">
        <v>0</v>
      </c>
      <c r="K48" s="154">
        <v>0</v>
      </c>
      <c r="L48" s="154">
        <v>0</v>
      </c>
      <c r="M48" s="154">
        <v>0</v>
      </c>
      <c r="N48" s="154">
        <v>0</v>
      </c>
      <c r="O48" s="154">
        <v>0</v>
      </c>
      <c r="P48" s="154">
        <v>0</v>
      </c>
      <c r="Q48" s="154">
        <v>0</v>
      </c>
      <c r="R48" s="154">
        <v>0</v>
      </c>
      <c r="S48" s="154">
        <v>0</v>
      </c>
      <c r="T48" s="154">
        <v>0</v>
      </c>
      <c r="U48" s="154">
        <v>0</v>
      </c>
      <c r="V48" s="154">
        <v>0</v>
      </c>
      <c r="W48" s="154">
        <v>0</v>
      </c>
      <c r="X48" s="154">
        <v>0</v>
      </c>
    </row>
    <row r="49" spans="1:24" s="55" customFormat="1" ht="12.75" customHeight="1">
      <c r="A49" s="74">
        <v>45</v>
      </c>
      <c r="B49" s="75" t="s">
        <v>376</v>
      </c>
      <c r="C49" s="79" t="s">
        <v>377</v>
      </c>
      <c r="D49" s="154">
        <v>0</v>
      </c>
      <c r="E49" s="154">
        <v>0</v>
      </c>
      <c r="F49" s="154">
        <v>0</v>
      </c>
      <c r="G49" s="154">
        <v>0</v>
      </c>
      <c r="H49" s="154">
        <v>0</v>
      </c>
      <c r="I49" s="154">
        <v>0</v>
      </c>
      <c r="J49" s="154">
        <v>0</v>
      </c>
      <c r="K49" s="154">
        <v>0</v>
      </c>
      <c r="L49" s="154">
        <v>0</v>
      </c>
      <c r="M49" s="154">
        <v>0</v>
      </c>
      <c r="N49" s="154">
        <v>0</v>
      </c>
      <c r="O49" s="154">
        <v>0</v>
      </c>
      <c r="P49" s="154">
        <v>0</v>
      </c>
      <c r="Q49" s="154">
        <v>0</v>
      </c>
      <c r="R49" s="154">
        <v>0</v>
      </c>
      <c r="S49" s="154">
        <v>0</v>
      </c>
      <c r="T49" s="154">
        <v>0</v>
      </c>
      <c r="U49" s="154">
        <v>0</v>
      </c>
      <c r="V49" s="154">
        <v>0</v>
      </c>
      <c r="W49" s="154">
        <v>0</v>
      </c>
      <c r="X49" s="154">
        <v>0</v>
      </c>
    </row>
    <row r="50" spans="1:24" s="55" customFormat="1" ht="12.75" customHeight="1">
      <c r="A50" s="74">
        <v>46</v>
      </c>
      <c r="B50" s="75" t="s">
        <v>378</v>
      </c>
      <c r="C50" s="79" t="s">
        <v>379</v>
      </c>
      <c r="D50" s="154">
        <v>0</v>
      </c>
      <c r="E50" s="154">
        <v>0</v>
      </c>
      <c r="F50" s="154">
        <v>0</v>
      </c>
      <c r="G50" s="154">
        <v>0</v>
      </c>
      <c r="H50" s="154">
        <v>0</v>
      </c>
      <c r="I50" s="154">
        <v>0</v>
      </c>
      <c r="J50" s="154">
        <v>0</v>
      </c>
      <c r="K50" s="154">
        <v>0</v>
      </c>
      <c r="L50" s="154">
        <v>0</v>
      </c>
      <c r="M50" s="154">
        <v>0</v>
      </c>
      <c r="N50" s="154">
        <v>0</v>
      </c>
      <c r="O50" s="154">
        <v>0</v>
      </c>
      <c r="P50" s="154">
        <v>0</v>
      </c>
      <c r="Q50" s="154">
        <v>0</v>
      </c>
      <c r="R50" s="154">
        <v>0</v>
      </c>
      <c r="S50" s="154">
        <v>0</v>
      </c>
      <c r="T50" s="154">
        <v>0</v>
      </c>
      <c r="U50" s="154">
        <v>0</v>
      </c>
      <c r="V50" s="154">
        <v>0</v>
      </c>
      <c r="W50" s="154">
        <v>0</v>
      </c>
      <c r="X50" s="154">
        <v>0</v>
      </c>
    </row>
    <row r="51" spans="1:24" s="55" customFormat="1" ht="12.75" customHeight="1">
      <c r="A51" s="74">
        <v>47</v>
      </c>
      <c r="B51" s="75" t="s">
        <v>380</v>
      </c>
      <c r="C51" s="83" t="s">
        <v>381</v>
      </c>
      <c r="D51" s="154">
        <v>0</v>
      </c>
      <c r="E51" s="154">
        <v>0</v>
      </c>
      <c r="F51" s="154">
        <v>0</v>
      </c>
      <c r="G51" s="154">
        <v>0</v>
      </c>
      <c r="H51" s="154">
        <v>0</v>
      </c>
      <c r="I51" s="154">
        <v>0</v>
      </c>
      <c r="J51" s="154">
        <v>0</v>
      </c>
      <c r="K51" s="154">
        <v>0</v>
      </c>
      <c r="L51" s="154">
        <v>0</v>
      </c>
      <c r="M51" s="154">
        <v>0</v>
      </c>
      <c r="N51" s="154">
        <v>0</v>
      </c>
      <c r="O51" s="154">
        <v>0</v>
      </c>
      <c r="P51" s="154">
        <v>0</v>
      </c>
      <c r="Q51" s="154">
        <v>0</v>
      </c>
      <c r="R51" s="154">
        <v>0</v>
      </c>
      <c r="S51" s="154">
        <v>0</v>
      </c>
      <c r="T51" s="154">
        <v>0</v>
      </c>
      <c r="U51" s="154">
        <v>0</v>
      </c>
      <c r="V51" s="154">
        <v>0</v>
      </c>
      <c r="W51" s="154">
        <v>0</v>
      </c>
      <c r="X51" s="154">
        <v>0</v>
      </c>
    </row>
    <row r="52" spans="1:24" s="55" customFormat="1" ht="12.75" customHeight="1">
      <c r="A52" s="74">
        <v>48</v>
      </c>
      <c r="B52" s="75" t="s">
        <v>382</v>
      </c>
      <c r="C52" s="79" t="s">
        <v>383</v>
      </c>
      <c r="D52" s="154">
        <v>0</v>
      </c>
      <c r="E52" s="154">
        <v>0</v>
      </c>
      <c r="F52" s="154">
        <v>0</v>
      </c>
      <c r="G52" s="154">
        <v>0</v>
      </c>
      <c r="H52" s="154">
        <v>0</v>
      </c>
      <c r="I52" s="154">
        <v>0</v>
      </c>
      <c r="J52" s="154">
        <v>0</v>
      </c>
      <c r="K52" s="154">
        <v>0</v>
      </c>
      <c r="L52" s="154">
        <v>0</v>
      </c>
      <c r="M52" s="154">
        <v>0</v>
      </c>
      <c r="N52" s="154">
        <v>0</v>
      </c>
      <c r="O52" s="154">
        <v>0</v>
      </c>
      <c r="P52" s="154">
        <v>0</v>
      </c>
      <c r="Q52" s="154">
        <v>0</v>
      </c>
      <c r="R52" s="154">
        <v>0</v>
      </c>
      <c r="S52" s="154">
        <v>0</v>
      </c>
      <c r="T52" s="154">
        <v>0</v>
      </c>
      <c r="U52" s="154">
        <v>0</v>
      </c>
      <c r="V52" s="154">
        <v>0</v>
      </c>
      <c r="W52" s="154">
        <v>0</v>
      </c>
      <c r="X52" s="154">
        <v>0</v>
      </c>
    </row>
    <row r="53" spans="1:24" s="55" customFormat="1" ht="12.75" customHeight="1">
      <c r="A53" s="74">
        <v>49</v>
      </c>
      <c r="B53" s="75" t="s">
        <v>384</v>
      </c>
      <c r="C53" s="79" t="s">
        <v>385</v>
      </c>
      <c r="D53" s="154">
        <v>0</v>
      </c>
      <c r="E53" s="154">
        <v>0</v>
      </c>
      <c r="F53" s="154">
        <v>0</v>
      </c>
      <c r="G53" s="154">
        <v>0</v>
      </c>
      <c r="H53" s="154">
        <v>0</v>
      </c>
      <c r="I53" s="154">
        <v>0</v>
      </c>
      <c r="J53" s="154">
        <v>0</v>
      </c>
      <c r="K53" s="154">
        <v>0</v>
      </c>
      <c r="L53" s="154">
        <v>0</v>
      </c>
      <c r="M53" s="154">
        <v>0</v>
      </c>
      <c r="N53" s="154">
        <v>0</v>
      </c>
      <c r="O53" s="154">
        <v>0</v>
      </c>
      <c r="P53" s="154">
        <v>0</v>
      </c>
      <c r="Q53" s="154">
        <v>0</v>
      </c>
      <c r="R53" s="154">
        <v>0</v>
      </c>
      <c r="S53" s="154">
        <v>0</v>
      </c>
      <c r="T53" s="154">
        <v>0</v>
      </c>
      <c r="U53" s="154">
        <v>0</v>
      </c>
      <c r="V53" s="154">
        <v>0</v>
      </c>
      <c r="W53" s="154">
        <v>0</v>
      </c>
      <c r="X53" s="154">
        <v>0</v>
      </c>
    </row>
    <row r="54" spans="1:24" s="55" customFormat="1" ht="12.75" customHeight="1">
      <c r="A54" s="74">
        <v>50</v>
      </c>
      <c r="B54" s="75" t="s">
        <v>386</v>
      </c>
      <c r="C54" s="79" t="s">
        <v>387</v>
      </c>
      <c r="D54" s="154">
        <v>0</v>
      </c>
      <c r="E54" s="154">
        <v>0</v>
      </c>
      <c r="F54" s="154">
        <v>0</v>
      </c>
      <c r="G54" s="154">
        <v>0</v>
      </c>
      <c r="H54" s="154">
        <v>0</v>
      </c>
      <c r="I54" s="154">
        <v>0</v>
      </c>
      <c r="J54" s="154">
        <v>0</v>
      </c>
      <c r="K54" s="154">
        <v>0</v>
      </c>
      <c r="L54" s="154">
        <v>0</v>
      </c>
      <c r="M54" s="154">
        <v>0</v>
      </c>
      <c r="N54" s="154">
        <v>0</v>
      </c>
      <c r="O54" s="154">
        <v>0</v>
      </c>
      <c r="P54" s="154">
        <v>0</v>
      </c>
      <c r="Q54" s="154">
        <v>0</v>
      </c>
      <c r="R54" s="154">
        <v>0</v>
      </c>
      <c r="S54" s="154">
        <v>0</v>
      </c>
      <c r="T54" s="154">
        <v>0</v>
      </c>
      <c r="U54" s="154">
        <v>0</v>
      </c>
      <c r="V54" s="154">
        <v>0</v>
      </c>
      <c r="W54" s="154">
        <v>0</v>
      </c>
      <c r="X54" s="154">
        <v>0</v>
      </c>
    </row>
    <row r="55" spans="1:24" s="55" customFormat="1" ht="12.75" customHeight="1">
      <c r="A55" s="74">
        <v>51</v>
      </c>
      <c r="B55" s="75" t="s">
        <v>388</v>
      </c>
      <c r="C55" s="83" t="s">
        <v>389</v>
      </c>
      <c r="D55" s="154">
        <v>0</v>
      </c>
      <c r="E55" s="154">
        <v>0</v>
      </c>
      <c r="F55" s="154">
        <v>0</v>
      </c>
      <c r="G55" s="154">
        <v>0</v>
      </c>
      <c r="H55" s="154">
        <v>0</v>
      </c>
      <c r="I55" s="154">
        <v>0</v>
      </c>
      <c r="J55" s="154">
        <v>0</v>
      </c>
      <c r="K55" s="154">
        <v>0</v>
      </c>
      <c r="L55" s="154">
        <v>0</v>
      </c>
      <c r="M55" s="154">
        <v>0</v>
      </c>
      <c r="N55" s="154">
        <v>0</v>
      </c>
      <c r="O55" s="154">
        <v>0</v>
      </c>
      <c r="P55" s="154">
        <v>0</v>
      </c>
      <c r="Q55" s="154">
        <v>0</v>
      </c>
      <c r="R55" s="154">
        <v>0</v>
      </c>
      <c r="S55" s="154">
        <v>0</v>
      </c>
      <c r="T55" s="154">
        <v>0</v>
      </c>
      <c r="U55" s="154">
        <v>0</v>
      </c>
      <c r="V55" s="154">
        <v>0</v>
      </c>
      <c r="W55" s="154">
        <v>0</v>
      </c>
      <c r="X55" s="154">
        <v>0</v>
      </c>
    </row>
    <row r="56" spans="1:24" s="55" customFormat="1" ht="12.75" customHeight="1">
      <c r="A56" s="74">
        <v>52</v>
      </c>
      <c r="B56" s="75" t="s">
        <v>390</v>
      </c>
      <c r="C56" s="79" t="s">
        <v>391</v>
      </c>
      <c r="D56" s="154">
        <v>0</v>
      </c>
      <c r="E56" s="154">
        <v>0</v>
      </c>
      <c r="F56" s="154">
        <v>0</v>
      </c>
      <c r="G56" s="154">
        <v>0</v>
      </c>
      <c r="H56" s="154">
        <v>0</v>
      </c>
      <c r="I56" s="154">
        <v>0</v>
      </c>
      <c r="J56" s="154">
        <v>0</v>
      </c>
      <c r="K56" s="154">
        <v>0</v>
      </c>
      <c r="L56" s="154">
        <v>0</v>
      </c>
      <c r="M56" s="154">
        <v>0</v>
      </c>
      <c r="N56" s="154">
        <v>0</v>
      </c>
      <c r="O56" s="154">
        <v>0</v>
      </c>
      <c r="P56" s="154">
        <v>0</v>
      </c>
      <c r="Q56" s="154">
        <v>0</v>
      </c>
      <c r="R56" s="154">
        <v>0</v>
      </c>
      <c r="S56" s="154">
        <v>0</v>
      </c>
      <c r="T56" s="154">
        <v>0</v>
      </c>
      <c r="U56" s="154">
        <v>0</v>
      </c>
      <c r="V56" s="154">
        <v>0</v>
      </c>
      <c r="W56" s="154">
        <v>0</v>
      </c>
      <c r="X56" s="154">
        <v>0</v>
      </c>
    </row>
    <row r="57" spans="1:24" s="55" customFormat="1" ht="12.75" customHeight="1">
      <c r="A57" s="74">
        <v>53</v>
      </c>
      <c r="B57" s="75" t="s">
        <v>392</v>
      </c>
      <c r="C57" s="79" t="s">
        <v>393</v>
      </c>
      <c r="D57" s="154">
        <v>0</v>
      </c>
      <c r="E57" s="154">
        <v>0</v>
      </c>
      <c r="F57" s="154">
        <v>0</v>
      </c>
      <c r="G57" s="154">
        <v>0</v>
      </c>
      <c r="H57" s="154">
        <v>0</v>
      </c>
      <c r="I57" s="154">
        <v>0</v>
      </c>
      <c r="J57" s="154">
        <v>0</v>
      </c>
      <c r="K57" s="154">
        <v>0</v>
      </c>
      <c r="L57" s="154">
        <v>0</v>
      </c>
      <c r="M57" s="154">
        <v>0</v>
      </c>
      <c r="N57" s="154">
        <v>0</v>
      </c>
      <c r="O57" s="154">
        <v>0</v>
      </c>
      <c r="P57" s="154">
        <v>0</v>
      </c>
      <c r="Q57" s="154">
        <v>0</v>
      </c>
      <c r="R57" s="154">
        <v>0</v>
      </c>
      <c r="S57" s="154">
        <v>0</v>
      </c>
      <c r="T57" s="154">
        <v>0</v>
      </c>
      <c r="U57" s="154">
        <v>0</v>
      </c>
      <c r="V57" s="154">
        <v>0</v>
      </c>
      <c r="W57" s="154">
        <v>0</v>
      </c>
      <c r="X57" s="154">
        <v>0</v>
      </c>
    </row>
    <row r="58" spans="1:24" s="55" customFormat="1" ht="12.75" customHeight="1">
      <c r="A58" s="74">
        <v>54</v>
      </c>
      <c r="B58" s="75" t="s">
        <v>394</v>
      </c>
      <c r="C58" s="79" t="s">
        <v>395</v>
      </c>
      <c r="D58" s="154">
        <v>0</v>
      </c>
      <c r="E58" s="154">
        <v>0</v>
      </c>
      <c r="F58" s="154">
        <v>0</v>
      </c>
      <c r="G58" s="154">
        <v>0</v>
      </c>
      <c r="H58" s="154">
        <v>0</v>
      </c>
      <c r="I58" s="154">
        <v>0</v>
      </c>
      <c r="J58" s="154">
        <v>0</v>
      </c>
      <c r="K58" s="154">
        <v>0</v>
      </c>
      <c r="L58" s="154">
        <v>0</v>
      </c>
      <c r="M58" s="154">
        <v>0</v>
      </c>
      <c r="N58" s="154">
        <v>0</v>
      </c>
      <c r="O58" s="154">
        <v>0</v>
      </c>
      <c r="P58" s="154">
        <v>0</v>
      </c>
      <c r="Q58" s="154">
        <v>0</v>
      </c>
      <c r="R58" s="154">
        <v>0</v>
      </c>
      <c r="S58" s="154">
        <v>0</v>
      </c>
      <c r="T58" s="154">
        <v>0</v>
      </c>
      <c r="U58" s="154">
        <v>0</v>
      </c>
      <c r="V58" s="154">
        <v>0</v>
      </c>
      <c r="W58" s="154">
        <v>0</v>
      </c>
      <c r="X58" s="154">
        <v>0</v>
      </c>
    </row>
    <row r="59" spans="1:24" s="55" customFormat="1" ht="12.75" customHeight="1">
      <c r="A59" s="74">
        <v>55</v>
      </c>
      <c r="B59" s="75" t="s">
        <v>396</v>
      </c>
      <c r="C59" s="79" t="s">
        <v>397</v>
      </c>
      <c r="D59" s="154">
        <v>0</v>
      </c>
      <c r="E59" s="154">
        <v>0</v>
      </c>
      <c r="F59" s="154">
        <v>0</v>
      </c>
      <c r="G59" s="154">
        <v>0</v>
      </c>
      <c r="H59" s="154">
        <v>0</v>
      </c>
      <c r="I59" s="154">
        <v>0</v>
      </c>
      <c r="J59" s="154">
        <v>0</v>
      </c>
      <c r="K59" s="154">
        <v>0</v>
      </c>
      <c r="L59" s="154">
        <v>0</v>
      </c>
      <c r="M59" s="154">
        <v>0</v>
      </c>
      <c r="N59" s="154">
        <v>0</v>
      </c>
      <c r="O59" s="154">
        <v>0</v>
      </c>
      <c r="P59" s="154">
        <v>0</v>
      </c>
      <c r="Q59" s="154">
        <v>0</v>
      </c>
      <c r="R59" s="154">
        <v>0</v>
      </c>
      <c r="S59" s="154">
        <v>0</v>
      </c>
      <c r="T59" s="154">
        <v>0</v>
      </c>
      <c r="U59" s="154">
        <v>0</v>
      </c>
      <c r="V59" s="154">
        <v>0</v>
      </c>
      <c r="W59" s="154">
        <v>0</v>
      </c>
      <c r="X59" s="154">
        <v>0</v>
      </c>
    </row>
    <row r="60" spans="1:24" s="55" customFormat="1" ht="12.75" customHeight="1">
      <c r="A60" s="74">
        <v>56</v>
      </c>
      <c r="B60" s="75" t="s">
        <v>398</v>
      </c>
      <c r="C60" s="79" t="s">
        <v>399</v>
      </c>
      <c r="D60" s="154">
        <v>0</v>
      </c>
      <c r="E60" s="154">
        <v>0</v>
      </c>
      <c r="F60" s="154">
        <v>0</v>
      </c>
      <c r="G60" s="154">
        <v>0</v>
      </c>
      <c r="H60" s="154">
        <v>0</v>
      </c>
      <c r="I60" s="154">
        <v>0</v>
      </c>
      <c r="J60" s="154">
        <v>0</v>
      </c>
      <c r="K60" s="154">
        <v>0</v>
      </c>
      <c r="L60" s="154">
        <v>0</v>
      </c>
      <c r="M60" s="154">
        <v>0</v>
      </c>
      <c r="N60" s="154">
        <v>0</v>
      </c>
      <c r="O60" s="154">
        <v>0</v>
      </c>
      <c r="P60" s="154">
        <v>0</v>
      </c>
      <c r="Q60" s="154">
        <v>0</v>
      </c>
      <c r="R60" s="154">
        <v>0</v>
      </c>
      <c r="S60" s="154">
        <v>0</v>
      </c>
      <c r="T60" s="154">
        <v>0</v>
      </c>
      <c r="U60" s="154">
        <v>0</v>
      </c>
      <c r="V60" s="154">
        <v>0</v>
      </c>
      <c r="W60" s="154">
        <v>0</v>
      </c>
      <c r="X60" s="154">
        <v>0</v>
      </c>
    </row>
    <row r="61" spans="1:24" s="55" customFormat="1" ht="12.75" customHeight="1">
      <c r="A61" s="74">
        <v>57</v>
      </c>
      <c r="B61" s="75" t="s">
        <v>400</v>
      </c>
      <c r="C61" s="79" t="s">
        <v>401</v>
      </c>
      <c r="D61" s="154">
        <v>0</v>
      </c>
      <c r="E61" s="154">
        <v>0</v>
      </c>
      <c r="F61" s="154">
        <v>0</v>
      </c>
      <c r="G61" s="154">
        <v>0</v>
      </c>
      <c r="H61" s="154">
        <v>0</v>
      </c>
      <c r="I61" s="154">
        <v>0</v>
      </c>
      <c r="J61" s="154">
        <v>0</v>
      </c>
      <c r="K61" s="154">
        <v>0</v>
      </c>
      <c r="L61" s="154">
        <v>0</v>
      </c>
      <c r="M61" s="154">
        <v>0</v>
      </c>
      <c r="N61" s="154">
        <v>0</v>
      </c>
      <c r="O61" s="154">
        <v>0</v>
      </c>
      <c r="P61" s="154">
        <v>0</v>
      </c>
      <c r="Q61" s="154">
        <v>0</v>
      </c>
      <c r="R61" s="154">
        <v>0</v>
      </c>
      <c r="S61" s="154">
        <v>0</v>
      </c>
      <c r="T61" s="154">
        <v>0</v>
      </c>
      <c r="U61" s="154">
        <v>0</v>
      </c>
      <c r="V61" s="154">
        <v>0</v>
      </c>
      <c r="W61" s="154">
        <v>0</v>
      </c>
      <c r="X61" s="154">
        <v>0</v>
      </c>
    </row>
    <row r="62" spans="1:24" s="55" customFormat="1" ht="12.75" customHeight="1">
      <c r="A62" s="74">
        <v>58</v>
      </c>
      <c r="B62" s="75" t="s">
        <v>402</v>
      </c>
      <c r="C62" s="83" t="s">
        <v>403</v>
      </c>
      <c r="D62" s="154">
        <v>0</v>
      </c>
      <c r="E62" s="154">
        <v>0</v>
      </c>
      <c r="F62" s="154">
        <v>0</v>
      </c>
      <c r="G62" s="154">
        <v>0</v>
      </c>
      <c r="H62" s="154">
        <v>0</v>
      </c>
      <c r="I62" s="154">
        <v>0</v>
      </c>
      <c r="J62" s="154">
        <v>0</v>
      </c>
      <c r="K62" s="154">
        <v>0</v>
      </c>
      <c r="L62" s="154">
        <v>0</v>
      </c>
      <c r="M62" s="154">
        <v>0</v>
      </c>
      <c r="N62" s="154">
        <v>0</v>
      </c>
      <c r="O62" s="154">
        <v>0</v>
      </c>
      <c r="P62" s="154">
        <v>0</v>
      </c>
      <c r="Q62" s="154">
        <v>0</v>
      </c>
      <c r="R62" s="154">
        <v>0</v>
      </c>
      <c r="S62" s="154">
        <v>0</v>
      </c>
      <c r="T62" s="154">
        <v>0</v>
      </c>
      <c r="U62" s="154">
        <v>0</v>
      </c>
      <c r="V62" s="154">
        <v>0</v>
      </c>
      <c r="W62" s="154">
        <v>0</v>
      </c>
      <c r="X62" s="154">
        <v>0</v>
      </c>
    </row>
    <row r="63" spans="1:24" s="55" customFormat="1" ht="12.75" customHeight="1">
      <c r="A63" s="74">
        <v>59</v>
      </c>
      <c r="B63" s="75" t="s">
        <v>404</v>
      </c>
      <c r="C63" s="83" t="s">
        <v>405</v>
      </c>
      <c r="D63" s="154">
        <v>0</v>
      </c>
      <c r="E63" s="154">
        <v>0</v>
      </c>
      <c r="F63" s="154">
        <v>0</v>
      </c>
      <c r="G63" s="154">
        <v>0</v>
      </c>
      <c r="H63" s="154">
        <v>0</v>
      </c>
      <c r="I63" s="154">
        <v>0</v>
      </c>
      <c r="J63" s="154">
        <v>0</v>
      </c>
      <c r="K63" s="154">
        <v>0</v>
      </c>
      <c r="L63" s="154">
        <v>0</v>
      </c>
      <c r="M63" s="154">
        <v>0</v>
      </c>
      <c r="N63" s="154">
        <v>0</v>
      </c>
      <c r="O63" s="154">
        <v>0</v>
      </c>
      <c r="P63" s="154">
        <v>0</v>
      </c>
      <c r="Q63" s="154">
        <v>0</v>
      </c>
      <c r="R63" s="154">
        <v>0</v>
      </c>
      <c r="S63" s="154">
        <v>0</v>
      </c>
      <c r="T63" s="154">
        <v>0</v>
      </c>
      <c r="U63" s="154">
        <v>0</v>
      </c>
      <c r="V63" s="154">
        <v>0</v>
      </c>
      <c r="W63" s="154">
        <v>0</v>
      </c>
      <c r="X63" s="154">
        <v>0</v>
      </c>
    </row>
    <row r="64" spans="1:24" s="55" customFormat="1" ht="12.75" customHeight="1">
      <c r="A64" s="74">
        <v>60</v>
      </c>
      <c r="B64" s="75" t="s">
        <v>406</v>
      </c>
      <c r="C64" s="83" t="s">
        <v>407</v>
      </c>
      <c r="D64" s="154">
        <v>0</v>
      </c>
      <c r="E64" s="154">
        <v>0</v>
      </c>
      <c r="F64" s="154">
        <v>0</v>
      </c>
      <c r="G64" s="154">
        <v>0</v>
      </c>
      <c r="H64" s="154">
        <v>0</v>
      </c>
      <c r="I64" s="154">
        <v>0</v>
      </c>
      <c r="J64" s="154">
        <v>0</v>
      </c>
      <c r="K64" s="154">
        <v>0</v>
      </c>
      <c r="L64" s="154">
        <v>0</v>
      </c>
      <c r="M64" s="154">
        <v>0</v>
      </c>
      <c r="N64" s="154">
        <v>0</v>
      </c>
      <c r="O64" s="154">
        <v>0</v>
      </c>
      <c r="P64" s="154">
        <v>0</v>
      </c>
      <c r="Q64" s="154">
        <v>0</v>
      </c>
      <c r="R64" s="154">
        <v>0</v>
      </c>
      <c r="S64" s="154">
        <v>0</v>
      </c>
      <c r="T64" s="154">
        <v>0</v>
      </c>
      <c r="U64" s="154">
        <v>0</v>
      </c>
      <c r="V64" s="154">
        <v>0</v>
      </c>
      <c r="W64" s="154">
        <v>0</v>
      </c>
      <c r="X64" s="154">
        <v>0</v>
      </c>
    </row>
    <row r="65" spans="1:25" s="55" customFormat="1" ht="12.75" customHeight="1">
      <c r="A65" s="74">
        <v>61</v>
      </c>
      <c r="B65" s="75" t="s">
        <v>408</v>
      </c>
      <c r="C65" s="83" t="s">
        <v>409</v>
      </c>
      <c r="D65" s="154">
        <v>0</v>
      </c>
      <c r="E65" s="154">
        <v>0</v>
      </c>
      <c r="F65" s="154">
        <v>0</v>
      </c>
      <c r="G65" s="154">
        <v>0</v>
      </c>
      <c r="H65" s="154">
        <v>0</v>
      </c>
      <c r="I65" s="154">
        <v>0</v>
      </c>
      <c r="J65" s="154">
        <v>0</v>
      </c>
      <c r="K65" s="154">
        <v>0</v>
      </c>
      <c r="L65" s="154">
        <v>0</v>
      </c>
      <c r="M65" s="154">
        <v>0</v>
      </c>
      <c r="N65" s="154">
        <v>0</v>
      </c>
      <c r="O65" s="154">
        <v>0</v>
      </c>
      <c r="P65" s="154">
        <v>0</v>
      </c>
      <c r="Q65" s="154">
        <v>0</v>
      </c>
      <c r="R65" s="154">
        <v>0</v>
      </c>
      <c r="S65" s="154">
        <v>0</v>
      </c>
      <c r="T65" s="154">
        <v>0</v>
      </c>
      <c r="U65" s="154">
        <v>0</v>
      </c>
      <c r="V65" s="154">
        <v>0</v>
      </c>
      <c r="W65" s="154">
        <v>0</v>
      </c>
      <c r="X65" s="154">
        <v>0</v>
      </c>
    </row>
    <row r="66" spans="1:25" s="55" customFormat="1" ht="12.75" customHeight="1">
      <c r="A66" s="74">
        <v>62</v>
      </c>
      <c r="B66" s="89" t="s">
        <v>410</v>
      </c>
      <c r="C66" s="83" t="s">
        <v>411</v>
      </c>
      <c r="D66" s="154">
        <v>0</v>
      </c>
      <c r="E66" s="154">
        <v>0</v>
      </c>
      <c r="F66" s="154">
        <v>0</v>
      </c>
      <c r="G66" s="154">
        <v>0</v>
      </c>
      <c r="H66" s="154">
        <v>0</v>
      </c>
      <c r="I66" s="154">
        <v>0</v>
      </c>
      <c r="J66" s="154">
        <v>0</v>
      </c>
      <c r="K66" s="154">
        <v>0</v>
      </c>
      <c r="L66" s="154">
        <v>0</v>
      </c>
      <c r="M66" s="154">
        <v>0</v>
      </c>
      <c r="N66" s="154">
        <v>0</v>
      </c>
      <c r="O66" s="154">
        <v>0</v>
      </c>
      <c r="P66" s="154">
        <v>0</v>
      </c>
      <c r="Q66" s="154">
        <v>0</v>
      </c>
      <c r="R66" s="154">
        <v>0</v>
      </c>
      <c r="S66" s="154">
        <v>0</v>
      </c>
      <c r="T66" s="154">
        <v>0</v>
      </c>
      <c r="U66" s="154">
        <v>0</v>
      </c>
      <c r="V66" s="154">
        <v>0</v>
      </c>
      <c r="W66" s="154">
        <v>0</v>
      </c>
      <c r="X66" s="154">
        <v>0</v>
      </c>
    </row>
    <row r="67" spans="1:25" s="55" customFormat="1" ht="12.75" customHeight="1">
      <c r="A67" s="74">
        <v>63</v>
      </c>
      <c r="B67" s="89" t="s">
        <v>412</v>
      </c>
      <c r="C67" s="83" t="s">
        <v>413</v>
      </c>
      <c r="D67" s="154">
        <v>0</v>
      </c>
      <c r="E67" s="154">
        <v>0</v>
      </c>
      <c r="F67" s="154">
        <v>0</v>
      </c>
      <c r="G67" s="154">
        <v>0</v>
      </c>
      <c r="H67" s="154">
        <v>0</v>
      </c>
      <c r="I67" s="154">
        <v>0</v>
      </c>
      <c r="J67" s="154">
        <v>0</v>
      </c>
      <c r="K67" s="154">
        <v>0</v>
      </c>
      <c r="L67" s="154">
        <v>0</v>
      </c>
      <c r="M67" s="154">
        <v>0</v>
      </c>
      <c r="N67" s="154">
        <v>0</v>
      </c>
      <c r="O67" s="154">
        <v>0</v>
      </c>
      <c r="P67" s="154">
        <v>0</v>
      </c>
      <c r="Q67" s="154">
        <v>0</v>
      </c>
      <c r="R67" s="154">
        <v>0</v>
      </c>
      <c r="S67" s="154">
        <v>0</v>
      </c>
      <c r="T67" s="154">
        <v>0</v>
      </c>
      <c r="U67" s="154">
        <v>0</v>
      </c>
      <c r="V67" s="154">
        <v>0</v>
      </c>
      <c r="W67" s="154">
        <v>0</v>
      </c>
      <c r="X67" s="154">
        <v>0</v>
      </c>
    </row>
    <row r="68" spans="1:25" s="55" customFormat="1" ht="12.75" customHeight="1">
      <c r="A68" s="74">
        <v>64</v>
      </c>
      <c r="B68" s="89" t="s">
        <v>414</v>
      </c>
      <c r="C68" s="83" t="s">
        <v>415</v>
      </c>
      <c r="D68" s="154">
        <v>0</v>
      </c>
      <c r="E68" s="154">
        <v>0</v>
      </c>
      <c r="F68" s="154">
        <v>0</v>
      </c>
      <c r="G68" s="154">
        <v>0</v>
      </c>
      <c r="H68" s="154">
        <v>0</v>
      </c>
      <c r="I68" s="154">
        <v>0</v>
      </c>
      <c r="J68" s="154">
        <v>0</v>
      </c>
      <c r="K68" s="154">
        <v>0</v>
      </c>
      <c r="L68" s="154">
        <v>0</v>
      </c>
      <c r="M68" s="154">
        <v>0</v>
      </c>
      <c r="N68" s="154">
        <v>0</v>
      </c>
      <c r="O68" s="154">
        <v>0</v>
      </c>
      <c r="P68" s="154">
        <v>0</v>
      </c>
      <c r="Q68" s="154">
        <v>0</v>
      </c>
      <c r="R68" s="154">
        <v>0</v>
      </c>
      <c r="S68" s="154">
        <v>0</v>
      </c>
      <c r="T68" s="154">
        <v>0</v>
      </c>
      <c r="U68" s="154">
        <v>0</v>
      </c>
      <c r="V68" s="154">
        <v>0</v>
      </c>
      <c r="W68" s="154">
        <v>0</v>
      </c>
      <c r="X68" s="154">
        <v>0</v>
      </c>
    </row>
    <row r="69" spans="1:25" s="55" customFormat="1" ht="12.75" customHeight="1">
      <c r="A69" s="74">
        <v>65</v>
      </c>
      <c r="B69" s="75" t="s">
        <v>416</v>
      </c>
      <c r="C69" s="83" t="s">
        <v>417</v>
      </c>
      <c r="D69" s="154">
        <v>0</v>
      </c>
      <c r="E69" s="154">
        <v>0</v>
      </c>
      <c r="F69" s="154">
        <v>0</v>
      </c>
      <c r="G69" s="154">
        <v>0</v>
      </c>
      <c r="H69" s="154">
        <v>0</v>
      </c>
      <c r="I69" s="154">
        <v>0</v>
      </c>
      <c r="J69" s="154">
        <v>0</v>
      </c>
      <c r="K69" s="154">
        <v>0</v>
      </c>
      <c r="L69" s="154">
        <v>0</v>
      </c>
      <c r="M69" s="154">
        <v>0</v>
      </c>
      <c r="N69" s="154">
        <v>0</v>
      </c>
      <c r="O69" s="154">
        <v>0</v>
      </c>
      <c r="P69" s="154">
        <v>0</v>
      </c>
      <c r="Q69" s="154">
        <v>0</v>
      </c>
      <c r="R69" s="154">
        <v>0</v>
      </c>
      <c r="S69" s="154">
        <v>0</v>
      </c>
      <c r="T69" s="154">
        <v>0</v>
      </c>
      <c r="U69" s="154">
        <v>0</v>
      </c>
      <c r="V69" s="154">
        <v>0</v>
      </c>
      <c r="W69" s="154">
        <v>0</v>
      </c>
      <c r="X69" s="154">
        <v>0</v>
      </c>
    </row>
    <row r="70" spans="1:25" s="55" customFormat="1" ht="12.75" customHeight="1">
      <c r="A70" s="74">
        <v>66</v>
      </c>
      <c r="B70" s="75" t="s">
        <v>418</v>
      </c>
      <c r="C70" s="83" t="s">
        <v>419</v>
      </c>
      <c r="D70" s="154">
        <v>0</v>
      </c>
      <c r="E70" s="154">
        <v>0</v>
      </c>
      <c r="F70" s="154">
        <v>0</v>
      </c>
      <c r="G70" s="154">
        <v>0</v>
      </c>
      <c r="H70" s="154">
        <v>0</v>
      </c>
      <c r="I70" s="154">
        <v>0</v>
      </c>
      <c r="J70" s="154">
        <v>0</v>
      </c>
      <c r="K70" s="154">
        <v>0</v>
      </c>
      <c r="L70" s="154">
        <v>0</v>
      </c>
      <c r="M70" s="154">
        <v>0</v>
      </c>
      <c r="N70" s="154">
        <v>0</v>
      </c>
      <c r="O70" s="154">
        <v>0</v>
      </c>
      <c r="P70" s="154">
        <v>0</v>
      </c>
      <c r="Q70" s="154">
        <v>0</v>
      </c>
      <c r="R70" s="154">
        <v>0</v>
      </c>
      <c r="S70" s="154">
        <v>0</v>
      </c>
      <c r="T70" s="154">
        <v>0</v>
      </c>
      <c r="U70" s="154">
        <v>0</v>
      </c>
      <c r="V70" s="154">
        <v>0</v>
      </c>
      <c r="W70" s="154">
        <v>0</v>
      </c>
      <c r="X70" s="154">
        <v>0</v>
      </c>
    </row>
    <row r="71" spans="1:25" s="55" customFormat="1" ht="12.75" customHeight="1">
      <c r="A71" s="74">
        <v>67</v>
      </c>
      <c r="B71" s="89" t="s">
        <v>420</v>
      </c>
      <c r="C71" s="81" t="s">
        <v>421</v>
      </c>
      <c r="D71" s="154">
        <v>0</v>
      </c>
      <c r="E71" s="154">
        <v>0</v>
      </c>
      <c r="F71" s="154">
        <v>0</v>
      </c>
      <c r="G71" s="154">
        <v>0</v>
      </c>
      <c r="H71" s="154">
        <v>0</v>
      </c>
      <c r="I71" s="154">
        <v>0</v>
      </c>
      <c r="J71" s="154">
        <v>0</v>
      </c>
      <c r="K71" s="154">
        <v>0</v>
      </c>
      <c r="L71" s="154">
        <v>0</v>
      </c>
      <c r="M71" s="154">
        <v>0</v>
      </c>
      <c r="N71" s="154">
        <v>0</v>
      </c>
      <c r="O71" s="154">
        <v>0</v>
      </c>
      <c r="P71" s="154">
        <v>0</v>
      </c>
      <c r="Q71" s="154">
        <v>0</v>
      </c>
      <c r="R71" s="154">
        <v>0</v>
      </c>
      <c r="S71" s="154">
        <v>0</v>
      </c>
      <c r="T71" s="154">
        <v>0</v>
      </c>
      <c r="U71" s="154">
        <v>0</v>
      </c>
      <c r="V71" s="154">
        <v>0</v>
      </c>
      <c r="W71" s="154">
        <v>0</v>
      </c>
      <c r="X71" s="154">
        <v>0</v>
      </c>
    </row>
    <row r="72" spans="1:25" s="55" customFormat="1" ht="6.95" customHeight="1">
      <c r="A72" s="90"/>
      <c r="B72" s="91"/>
      <c r="C72" s="92"/>
      <c r="D72" s="78"/>
      <c r="E72" s="78"/>
      <c r="F72" s="78"/>
      <c r="G72" s="78"/>
      <c r="H72" s="78"/>
      <c r="I72" s="78"/>
      <c r="J72" s="78"/>
      <c r="K72" s="78"/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</row>
    <row r="73" spans="1:25" s="55" customFormat="1" ht="15" customHeight="1">
      <c r="A73" s="74">
        <v>68</v>
      </c>
      <c r="B73" s="91"/>
      <c r="C73" s="93" t="s">
        <v>422</v>
      </c>
      <c r="D73" s="154">
        <v>5.2897166724000009</v>
      </c>
      <c r="E73" s="154">
        <v>7.2211333275999996</v>
      </c>
      <c r="F73" s="154">
        <v>7.8518000000000008</v>
      </c>
      <c r="G73" s="154">
        <v>7.5837666724000004</v>
      </c>
      <c r="H73" s="154">
        <v>6.6850666724000005</v>
      </c>
      <c r="I73" s="154">
        <v>8.916050000000002</v>
      </c>
      <c r="J73" s="154">
        <v>7.8202666724000007</v>
      </c>
      <c r="K73" s="154">
        <v>12.2191666724</v>
      </c>
      <c r="L73" s="154">
        <v>19.377233333333276</v>
      </c>
      <c r="M73" s="154">
        <v>22.814366672399998</v>
      </c>
      <c r="N73" s="154">
        <v>34.489440000000002</v>
      </c>
      <c r="O73" s="154">
        <v>27.839919999999996</v>
      </c>
      <c r="P73" s="154">
        <v>12.0228</v>
      </c>
      <c r="Q73" s="154">
        <v>29.595868000000003</v>
      </c>
      <c r="R73" s="154">
        <v>29.0813333368</v>
      </c>
      <c r="S73" s="154">
        <v>61.4336666632</v>
      </c>
      <c r="T73" s="154">
        <v>61.206666670400004</v>
      </c>
      <c r="U73" s="154">
        <v>35.207000006000001</v>
      </c>
      <c r="V73" s="154">
        <v>16.0304</v>
      </c>
      <c r="W73" s="154">
        <v>20.2788</v>
      </c>
      <c r="X73" s="154">
        <v>11.885199999999999</v>
      </c>
      <c r="Y73" s="80"/>
    </row>
    <row r="74" spans="1:25" s="55" customFormat="1" ht="15" customHeight="1">
      <c r="A74" s="74">
        <v>69</v>
      </c>
      <c r="B74" s="91"/>
      <c r="C74" s="162" t="s">
        <v>423</v>
      </c>
      <c r="D74" s="154">
        <v>0</v>
      </c>
      <c r="E74" s="154">
        <v>0</v>
      </c>
      <c r="F74" s="154">
        <v>0</v>
      </c>
      <c r="G74" s="154">
        <v>0</v>
      </c>
      <c r="H74" s="154">
        <v>0</v>
      </c>
      <c r="I74" s="154">
        <v>0</v>
      </c>
      <c r="J74" s="154">
        <v>0</v>
      </c>
      <c r="K74" s="154">
        <v>0</v>
      </c>
      <c r="L74" s="154">
        <v>0</v>
      </c>
      <c r="M74" s="154">
        <v>0</v>
      </c>
      <c r="N74" s="154">
        <v>0</v>
      </c>
      <c r="O74" s="154">
        <v>0</v>
      </c>
      <c r="P74" s="154">
        <v>0</v>
      </c>
      <c r="Q74" s="154">
        <v>0</v>
      </c>
      <c r="R74" s="154">
        <v>0</v>
      </c>
      <c r="S74" s="154">
        <v>0</v>
      </c>
      <c r="T74" s="154">
        <v>0</v>
      </c>
      <c r="U74" s="154">
        <v>0</v>
      </c>
      <c r="V74" s="154">
        <v>0</v>
      </c>
      <c r="W74" s="154">
        <v>0</v>
      </c>
      <c r="X74" s="154">
        <v>0</v>
      </c>
      <c r="Y74" s="80"/>
    </row>
    <row r="75" spans="1:25" s="55" customFormat="1" ht="15" customHeight="1">
      <c r="A75" s="74">
        <v>70</v>
      </c>
      <c r="B75" s="91"/>
      <c r="C75" s="95" t="s">
        <v>568</v>
      </c>
      <c r="D75" s="154">
        <v>5.2897166724000009</v>
      </c>
      <c r="E75" s="154">
        <v>7.2211333275999996</v>
      </c>
      <c r="F75" s="154">
        <v>7.8518000000000008</v>
      </c>
      <c r="G75" s="154">
        <v>7.5837666724000004</v>
      </c>
      <c r="H75" s="154">
        <v>6.6850666724000005</v>
      </c>
      <c r="I75" s="154">
        <v>8.916050000000002</v>
      </c>
      <c r="J75" s="154">
        <v>7.8202666724000007</v>
      </c>
      <c r="K75" s="154">
        <v>12.2191666724</v>
      </c>
      <c r="L75" s="154">
        <v>19.377233333333276</v>
      </c>
      <c r="M75" s="154">
        <v>22.814366672399998</v>
      </c>
      <c r="N75" s="154">
        <v>34.489440000000002</v>
      </c>
      <c r="O75" s="154">
        <v>27.839919999999996</v>
      </c>
      <c r="P75" s="154">
        <v>12.0228</v>
      </c>
      <c r="Q75" s="154">
        <v>29.595868000000003</v>
      </c>
      <c r="R75" s="154">
        <v>29.0813333368</v>
      </c>
      <c r="S75" s="154">
        <v>61.4336666632</v>
      </c>
      <c r="T75" s="154">
        <v>61.206666670400004</v>
      </c>
      <c r="U75" s="154">
        <v>35.207000006000001</v>
      </c>
      <c r="V75" s="154">
        <v>16.0304</v>
      </c>
      <c r="W75" s="154">
        <v>20.2788</v>
      </c>
      <c r="X75" s="154">
        <v>11.885199999999999</v>
      </c>
      <c r="Y75" s="80"/>
    </row>
    <row r="76" spans="1:25" ht="15" customHeight="1">
      <c r="A76" s="269" t="s">
        <v>569</v>
      </c>
      <c r="B76" s="98"/>
    </row>
    <row r="77" spans="1:25" ht="15" customHeight="1">
      <c r="A77" s="99" t="s">
        <v>595</v>
      </c>
      <c r="C77" s="99"/>
    </row>
    <row r="78" spans="1:25" ht="12" customHeight="1">
      <c r="B78" s="99"/>
      <c r="C78" s="99"/>
    </row>
    <row r="79" spans="1:25" ht="12" customHeight="1">
      <c r="B79" s="102"/>
      <c r="C79" s="103"/>
    </row>
    <row r="80" spans="1:25" s="101" customFormat="1" ht="12" customHeight="1">
      <c r="B80" s="113"/>
      <c r="C80" s="114"/>
      <c r="D80" s="100"/>
      <c r="E80" s="100"/>
      <c r="F80" s="100"/>
      <c r="G80" s="100"/>
      <c r="H80" s="100"/>
      <c r="I80" s="100"/>
      <c r="J80" s="100"/>
      <c r="K80" s="100"/>
      <c r="L80" s="100"/>
      <c r="M80" s="100"/>
      <c r="N80" s="100"/>
      <c r="O80" s="100"/>
      <c r="P80" s="100"/>
      <c r="Q80" s="100"/>
      <c r="R80" s="100"/>
      <c r="S80" s="100"/>
      <c r="T80" s="100"/>
      <c r="U80" s="100"/>
      <c r="V80" s="100"/>
      <c r="W80" s="100"/>
    </row>
    <row r="81" spans="2:23" ht="12" customHeight="1">
      <c r="B81" s="102"/>
      <c r="C81" s="103"/>
    </row>
    <row r="82" spans="2:23" ht="12" customHeight="1">
      <c r="B82" s="102"/>
      <c r="C82" s="103"/>
    </row>
    <row r="83" spans="2:23" ht="12" customHeight="1">
      <c r="B83" s="102"/>
      <c r="C83" s="103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</row>
    <row r="84" spans="2:23" ht="12" customHeight="1">
      <c r="B84" s="102"/>
      <c r="C84" s="103"/>
      <c r="D84" s="109"/>
      <c r="E84" s="109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09"/>
      <c r="T84" s="109"/>
      <c r="U84" s="109"/>
      <c r="V84" s="109"/>
      <c r="W84" s="109"/>
    </row>
    <row r="85" spans="2:23" ht="12" customHeight="1">
      <c r="B85" s="102"/>
      <c r="C85" s="103"/>
    </row>
    <row r="86" spans="2:23" ht="12" customHeight="1">
      <c r="B86" s="102"/>
    </row>
    <row r="87" spans="2:23" ht="12" customHeight="1">
      <c r="B87" s="102"/>
    </row>
    <row r="88" spans="2:23" ht="12" customHeight="1">
      <c r="B88" s="102"/>
    </row>
    <row r="89" spans="2:23" ht="15" customHeight="1">
      <c r="B89" s="102"/>
    </row>
    <row r="90" spans="2:23" ht="15" customHeight="1">
      <c r="B90" s="102"/>
    </row>
    <row r="91" spans="2:23" ht="15" customHeight="1">
      <c r="B91" s="102"/>
    </row>
    <row r="92" spans="2:23" ht="15" customHeight="1">
      <c r="B92" s="102"/>
    </row>
    <row r="93" spans="2:23" ht="15" customHeight="1">
      <c r="B93" s="102"/>
      <c r="C93" s="103"/>
    </row>
    <row r="94" spans="2:23" ht="15" customHeight="1">
      <c r="B94" s="102"/>
      <c r="C94" s="103"/>
    </row>
    <row r="95" spans="2:23" ht="15" customHeight="1">
      <c r="B95" s="102"/>
      <c r="C95" s="103"/>
    </row>
    <row r="96" spans="2:23" ht="15" customHeight="1">
      <c r="B96" s="102"/>
      <c r="C96" s="103"/>
    </row>
    <row r="97" spans="2:3" ht="15" customHeight="1">
      <c r="B97" s="102"/>
      <c r="C97" s="103"/>
    </row>
    <row r="98" spans="2:3" ht="15" customHeight="1">
      <c r="B98" s="102"/>
      <c r="C98" s="103"/>
    </row>
    <row r="99" spans="2:3" ht="15" customHeight="1">
      <c r="B99" s="102"/>
      <c r="C99" s="103"/>
    </row>
    <row r="100" spans="2:3" ht="15" customHeight="1">
      <c r="B100" s="102"/>
      <c r="C100" s="103"/>
    </row>
    <row r="101" spans="2:3" ht="15" customHeight="1">
      <c r="B101" s="102"/>
      <c r="C101" s="103"/>
    </row>
    <row r="102" spans="2:3" ht="15" customHeight="1">
      <c r="B102" s="102"/>
      <c r="C102" s="103"/>
    </row>
    <row r="103" spans="2:3" ht="15" customHeight="1">
      <c r="B103" s="102"/>
      <c r="C103" s="103"/>
    </row>
    <row r="104" spans="2:3" ht="15" customHeight="1">
      <c r="B104" s="102"/>
      <c r="C104" s="103"/>
    </row>
    <row r="105" spans="2:3" ht="15" customHeight="1">
      <c r="B105" s="102"/>
      <c r="C105" s="103"/>
    </row>
    <row r="106" spans="2:3" ht="15" customHeight="1">
      <c r="B106" s="102"/>
      <c r="C106" s="103"/>
    </row>
    <row r="107" spans="2:3" ht="15" customHeight="1">
      <c r="B107" s="102"/>
      <c r="C107" s="103"/>
    </row>
    <row r="108" spans="2:3" ht="15" customHeight="1">
      <c r="B108" s="102"/>
      <c r="C108" s="103"/>
    </row>
    <row r="109" spans="2:3" ht="15" customHeight="1">
      <c r="B109" s="102"/>
      <c r="C109" s="103"/>
    </row>
    <row r="110" spans="2:3" ht="15" customHeight="1">
      <c r="B110" s="102"/>
      <c r="C110" s="103"/>
    </row>
    <row r="111" spans="2:3" ht="15" customHeight="1">
      <c r="B111" s="102"/>
      <c r="C111" s="103"/>
    </row>
    <row r="112" spans="2:3" ht="15" customHeight="1">
      <c r="B112" s="102"/>
      <c r="C112" s="103"/>
    </row>
    <row r="113" spans="2:3" ht="15" customHeight="1">
      <c r="B113" s="102"/>
      <c r="C113" s="103"/>
    </row>
    <row r="114" spans="2:3" ht="15" customHeight="1">
      <c r="B114" s="102"/>
      <c r="C114" s="103"/>
    </row>
    <row r="115" spans="2:3" ht="15" customHeight="1">
      <c r="B115" s="102"/>
      <c r="C115" s="103"/>
    </row>
    <row r="116" spans="2:3" ht="15" customHeight="1">
      <c r="B116" s="102"/>
      <c r="C116" s="103"/>
    </row>
    <row r="117" spans="2:3" ht="15" customHeight="1">
      <c r="B117" s="102"/>
      <c r="C117" s="103"/>
    </row>
    <row r="118" spans="2:3" ht="15" customHeight="1">
      <c r="B118" s="102"/>
      <c r="C118" s="103"/>
    </row>
    <row r="119" spans="2:3" ht="15" customHeight="1">
      <c r="B119" s="102"/>
      <c r="C119" s="103"/>
    </row>
    <row r="120" spans="2:3" ht="15" customHeight="1">
      <c r="B120" s="102"/>
      <c r="C120" s="103"/>
    </row>
    <row r="121" spans="2:3" ht="15" customHeight="1">
      <c r="B121" s="102"/>
      <c r="C121" s="103"/>
    </row>
    <row r="122" spans="2:3" ht="15" customHeight="1">
      <c r="B122" s="102"/>
      <c r="C122" s="103"/>
    </row>
    <row r="123" spans="2:3" ht="15" customHeight="1">
      <c r="B123" s="102"/>
      <c r="C123" s="103"/>
    </row>
    <row r="124" spans="2:3" ht="15" customHeight="1">
      <c r="B124" s="102"/>
      <c r="C124" s="103"/>
    </row>
    <row r="125" spans="2:3" ht="15" customHeight="1">
      <c r="B125" s="102"/>
      <c r="C125" s="103"/>
    </row>
    <row r="126" spans="2:3" ht="15" customHeight="1">
      <c r="B126" s="102"/>
      <c r="C126" s="103"/>
    </row>
    <row r="127" spans="2:3" ht="15" customHeight="1">
      <c r="B127" s="102"/>
      <c r="C127" s="103"/>
    </row>
    <row r="128" spans="2:3" ht="15" customHeight="1">
      <c r="B128" s="102"/>
      <c r="C128" s="103"/>
    </row>
    <row r="129" spans="2:3" ht="15" customHeight="1">
      <c r="B129" s="102"/>
      <c r="C129" s="103"/>
    </row>
    <row r="130" spans="2:3" ht="15" customHeight="1">
      <c r="B130" s="102"/>
      <c r="C130" s="103"/>
    </row>
    <row r="131" spans="2:3" ht="15" customHeight="1">
      <c r="B131" s="102"/>
      <c r="C131" s="103"/>
    </row>
    <row r="132" spans="2:3" ht="15" customHeight="1">
      <c r="B132" s="102"/>
      <c r="C132" s="103"/>
    </row>
    <row r="133" spans="2:3" ht="15" customHeight="1">
      <c r="B133" s="102"/>
      <c r="C133" s="103"/>
    </row>
    <row r="134" spans="2:3" ht="15" customHeight="1">
      <c r="B134" s="102"/>
      <c r="C134" s="103"/>
    </row>
    <row r="135" spans="2:3" ht="15" customHeight="1">
      <c r="B135" s="102"/>
      <c r="C135" s="103"/>
    </row>
    <row r="136" spans="2:3" ht="15" customHeight="1">
      <c r="B136" s="102"/>
      <c r="C136" s="103"/>
    </row>
    <row r="137" spans="2:3" ht="15" customHeight="1">
      <c r="B137" s="102"/>
      <c r="C137" s="103"/>
    </row>
    <row r="138" spans="2:3" ht="15" customHeight="1">
      <c r="B138" s="102"/>
      <c r="C138" s="103"/>
    </row>
    <row r="139" spans="2:3" ht="15" customHeight="1">
      <c r="B139" s="102"/>
      <c r="C139" s="103"/>
    </row>
    <row r="140" spans="2:3" ht="15" customHeight="1">
      <c r="B140" s="102"/>
      <c r="C140" s="103"/>
    </row>
    <row r="141" spans="2:3" ht="15" customHeight="1">
      <c r="B141" s="102"/>
      <c r="C141" s="103"/>
    </row>
    <row r="142" spans="2:3" ht="15" customHeight="1">
      <c r="B142" s="102"/>
      <c r="C142" s="103"/>
    </row>
    <row r="143" spans="2:3" ht="15" customHeight="1">
      <c r="B143" s="102"/>
      <c r="C143" s="103"/>
    </row>
    <row r="144" spans="2:3" ht="15" customHeight="1">
      <c r="B144" s="102"/>
      <c r="C144" s="103"/>
    </row>
    <row r="145" spans="2:3" ht="15" customHeight="1">
      <c r="B145" s="102"/>
      <c r="C145" s="103"/>
    </row>
    <row r="146" spans="2:3" ht="15" customHeight="1">
      <c r="B146" s="102"/>
      <c r="C146" s="103"/>
    </row>
    <row r="147" spans="2:3" ht="15" customHeight="1">
      <c r="B147" s="102"/>
      <c r="C147" s="103"/>
    </row>
    <row r="148" spans="2:3" ht="15" customHeight="1">
      <c r="B148" s="102"/>
      <c r="C148" s="103"/>
    </row>
    <row r="149" spans="2:3" ht="15" customHeight="1">
      <c r="B149" s="102"/>
      <c r="C149" s="103"/>
    </row>
    <row r="150" spans="2:3" ht="15" customHeight="1">
      <c r="B150" s="102"/>
      <c r="C150" s="103"/>
    </row>
    <row r="151" spans="2:3" ht="15" customHeight="1">
      <c r="B151" s="102"/>
      <c r="C151" s="103"/>
    </row>
    <row r="152" spans="2:3" ht="15" customHeight="1">
      <c r="B152" s="102"/>
      <c r="C152" s="103"/>
    </row>
    <row r="153" spans="2:3" ht="15" customHeight="1">
      <c r="B153" s="102"/>
      <c r="C153" s="103"/>
    </row>
    <row r="154" spans="2:3" ht="15" customHeight="1">
      <c r="B154" s="102"/>
      <c r="C154" s="103"/>
    </row>
    <row r="155" spans="2:3" ht="15" customHeight="1">
      <c r="B155" s="102"/>
      <c r="C155" s="103"/>
    </row>
    <row r="156" spans="2:3" ht="15" customHeight="1">
      <c r="B156" s="102"/>
      <c r="C156" s="103"/>
    </row>
    <row r="157" spans="2:3" ht="15" customHeight="1">
      <c r="B157" s="102"/>
      <c r="C157" s="103"/>
    </row>
    <row r="158" spans="2:3" ht="15" customHeight="1">
      <c r="B158" s="102"/>
      <c r="C158" s="103"/>
    </row>
    <row r="159" spans="2:3" ht="15" customHeight="1">
      <c r="B159" s="102"/>
      <c r="C159" s="103"/>
    </row>
    <row r="160" spans="2:3" ht="15" customHeight="1">
      <c r="B160" s="102"/>
      <c r="C160" s="103"/>
    </row>
    <row r="161" spans="2:3" ht="15" customHeight="1">
      <c r="B161" s="102"/>
      <c r="C161" s="103"/>
    </row>
    <row r="162" spans="2:3" ht="15" customHeight="1">
      <c r="B162" s="102"/>
      <c r="C162" s="103"/>
    </row>
    <row r="163" spans="2:3" ht="15" customHeight="1">
      <c r="B163" s="102"/>
      <c r="C163" s="103"/>
    </row>
    <row r="164" spans="2:3" ht="15" customHeight="1">
      <c r="B164" s="102"/>
      <c r="C164" s="103"/>
    </row>
    <row r="165" spans="2:3" ht="15" customHeight="1">
      <c r="B165" s="102"/>
      <c r="C165" s="103"/>
    </row>
    <row r="166" spans="2:3" ht="15" customHeight="1">
      <c r="B166" s="102"/>
      <c r="C166" s="103"/>
    </row>
    <row r="167" spans="2:3" ht="15" customHeight="1">
      <c r="B167" s="102"/>
      <c r="C167" s="103"/>
    </row>
    <row r="168" spans="2:3" ht="15" customHeight="1">
      <c r="B168" s="102"/>
      <c r="C168" s="103"/>
    </row>
    <row r="169" spans="2:3" ht="15" customHeight="1">
      <c r="B169" s="102"/>
      <c r="C169" s="103"/>
    </row>
    <row r="170" spans="2:3" ht="15" customHeight="1">
      <c r="B170" s="102"/>
      <c r="C170" s="103"/>
    </row>
    <row r="171" spans="2:3" ht="15" customHeight="1">
      <c r="B171" s="102"/>
      <c r="C171" s="103"/>
    </row>
    <row r="172" spans="2:3" ht="15" customHeight="1">
      <c r="B172" s="102"/>
      <c r="C172" s="103"/>
    </row>
    <row r="173" spans="2:3" ht="15" customHeight="1">
      <c r="B173" s="102"/>
      <c r="C173" s="103"/>
    </row>
    <row r="174" spans="2:3" ht="15" customHeight="1">
      <c r="B174" s="102"/>
      <c r="C174" s="103"/>
    </row>
    <row r="175" spans="2:3" ht="15" customHeight="1">
      <c r="B175" s="102"/>
      <c r="C175" s="103"/>
    </row>
    <row r="176" spans="2:3" ht="15" customHeight="1">
      <c r="B176" s="102"/>
      <c r="C176" s="103"/>
    </row>
    <row r="177" spans="2:3" ht="15" customHeight="1">
      <c r="B177" s="102"/>
      <c r="C177" s="103"/>
    </row>
    <row r="178" spans="2:3" ht="15" customHeight="1">
      <c r="B178" s="102"/>
      <c r="C178" s="103"/>
    </row>
    <row r="179" spans="2:3" ht="15" customHeight="1">
      <c r="B179" s="102"/>
      <c r="C179" s="103"/>
    </row>
    <row r="180" spans="2:3" ht="15" customHeight="1">
      <c r="B180" s="102"/>
      <c r="C180" s="103"/>
    </row>
    <row r="181" spans="2:3" ht="15" customHeight="1">
      <c r="B181" s="102"/>
      <c r="C181" s="103"/>
    </row>
    <row r="182" spans="2:3" ht="15" customHeight="1">
      <c r="B182" s="102"/>
      <c r="C182" s="103"/>
    </row>
    <row r="183" spans="2:3" ht="15" customHeight="1">
      <c r="B183" s="102"/>
      <c r="C183" s="103"/>
    </row>
    <row r="184" spans="2:3" ht="15" customHeight="1">
      <c r="B184" s="102"/>
      <c r="C184" s="103"/>
    </row>
    <row r="185" spans="2:3" ht="15" customHeight="1">
      <c r="C185" s="103"/>
    </row>
    <row r="186" spans="2:3" ht="15" customHeight="1">
      <c r="C186" s="103"/>
    </row>
    <row r="187" spans="2:3" ht="15" customHeight="1">
      <c r="C187" s="103"/>
    </row>
    <row r="188" spans="2:3" ht="15" customHeight="1">
      <c r="C188" s="103"/>
    </row>
    <row r="189" spans="2:3" ht="15" customHeight="1">
      <c r="C189" s="103"/>
    </row>
    <row r="190" spans="2:3" ht="15" customHeight="1">
      <c r="C190" s="103"/>
    </row>
    <row r="191" spans="2:3" ht="15" customHeight="1">
      <c r="C191" s="103"/>
    </row>
    <row r="192" spans="2:3" ht="15" customHeight="1">
      <c r="C192" s="103"/>
    </row>
    <row r="193" spans="3:3" ht="15" customHeight="1">
      <c r="C193" s="103"/>
    </row>
    <row r="194" spans="3:3" ht="15" customHeight="1">
      <c r="C194" s="103"/>
    </row>
    <row r="195" spans="3:3" ht="15" customHeight="1">
      <c r="C195" s="103"/>
    </row>
    <row r="196" spans="3:3" ht="15" customHeight="1">
      <c r="C196" s="103"/>
    </row>
    <row r="197" spans="3:3" ht="15" customHeight="1">
      <c r="C197" s="103"/>
    </row>
    <row r="198" spans="3:3" ht="15" customHeight="1">
      <c r="C198" s="103"/>
    </row>
    <row r="199" spans="3:3" ht="15" customHeight="1">
      <c r="C199" s="103"/>
    </row>
    <row r="200" spans="3:3" ht="15" customHeight="1">
      <c r="C200" s="103"/>
    </row>
    <row r="201" spans="3:3" ht="15" customHeight="1">
      <c r="C201" s="103"/>
    </row>
    <row r="202" spans="3:3" ht="15" customHeight="1">
      <c r="C202" s="103"/>
    </row>
    <row r="203" spans="3:3" ht="15" customHeight="1">
      <c r="C203" s="103"/>
    </row>
    <row r="204" spans="3:3" ht="15" customHeight="1">
      <c r="C204" s="103"/>
    </row>
    <row r="205" spans="3:3" ht="15" customHeight="1">
      <c r="C205" s="103"/>
    </row>
    <row r="206" spans="3:3" ht="15" customHeight="1">
      <c r="C206" s="103"/>
    </row>
    <row r="207" spans="3:3" ht="15" customHeight="1">
      <c r="C207" s="103"/>
    </row>
    <row r="208" spans="3:3" ht="15" customHeight="1">
      <c r="C208" s="103"/>
    </row>
    <row r="209" spans="3:3" ht="15" customHeight="1">
      <c r="C209" s="103"/>
    </row>
    <row r="210" spans="3:3" ht="15" customHeight="1">
      <c r="C210" s="103"/>
    </row>
    <row r="211" spans="3:3" ht="15" customHeight="1">
      <c r="C211" s="103"/>
    </row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ageMargins left="0.59055118110236227" right="0.19685039370078741" top="0.78740157480314965" bottom="0.39370078740157483" header="0.11811023622047245" footer="0.11811023622047245"/>
  <pageSetup paperSize="9" scale="65" orientation="portrait" r:id="rId1"/>
  <headerFooter alignWithMargins="0">
    <oddFooter>&amp;L&amp;"MetaNormalLF-Roman,Standard"&amp;10Statistisches Bundesamt, Tabellen zu den UGR, Teil 3, 2017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3"/>
  <sheetViews>
    <sheetView zoomScaleNormal="100" zoomScaleSheetLayoutView="100" workbookViewId="0"/>
  </sheetViews>
  <sheetFormatPr baseColWidth="10" defaultRowHeight="11.25"/>
  <cols>
    <col min="1" max="1" width="3.85546875" style="71" customWidth="1"/>
    <col min="2" max="2" width="8.7109375" style="71" customWidth="1"/>
    <col min="3" max="3" width="53.7109375" style="71" customWidth="1"/>
    <col min="4" max="8" width="10.28515625" style="71" hidden="1" customWidth="1"/>
    <col min="9" max="9" width="10.28515625" style="71" customWidth="1"/>
    <col min="10" max="13" width="10.28515625" style="71" hidden="1" customWidth="1"/>
    <col min="14" max="14" width="10.28515625" style="71" customWidth="1"/>
    <col min="15" max="18" width="10.28515625" style="71" hidden="1" customWidth="1"/>
    <col min="19" max="24" width="10.28515625" style="71" customWidth="1"/>
    <col min="25" max="25" width="11.42578125" style="156"/>
    <col min="26" max="16384" width="11.42578125" style="71"/>
  </cols>
  <sheetData>
    <row r="1" spans="1:25" s="68" customFormat="1" ht="20.100000000000001" customHeight="1">
      <c r="A1" s="200" t="s">
        <v>713</v>
      </c>
      <c r="B1" s="67"/>
      <c r="C1" s="67"/>
      <c r="E1" s="69"/>
      <c r="F1" s="69"/>
      <c r="G1" s="69"/>
      <c r="J1" s="66"/>
      <c r="K1" s="67"/>
      <c r="Y1" s="212"/>
    </row>
    <row r="2" spans="1:25" s="68" customFormat="1" ht="18" customHeight="1">
      <c r="A2" s="158" t="s">
        <v>697</v>
      </c>
      <c r="B2" s="67"/>
      <c r="C2" s="67"/>
      <c r="E2" s="69"/>
      <c r="F2" s="69"/>
      <c r="G2" s="69"/>
      <c r="J2" s="70"/>
      <c r="K2" s="67"/>
      <c r="Y2" s="212"/>
    </row>
    <row r="3" spans="1:25" ht="15" customHeight="1">
      <c r="C3" s="72"/>
      <c r="D3" s="104"/>
      <c r="G3" s="105"/>
    </row>
    <row r="4" spans="1:25" s="58" customFormat="1" ht="27" customHeight="1">
      <c r="A4" s="174" t="s">
        <v>282</v>
      </c>
      <c r="B4" s="175" t="s">
        <v>587</v>
      </c>
      <c r="C4" s="194" t="s">
        <v>284</v>
      </c>
      <c r="D4" s="171">
        <v>1995</v>
      </c>
      <c r="E4" s="171">
        <v>1996</v>
      </c>
      <c r="F4" s="171">
        <v>1997</v>
      </c>
      <c r="G4" s="171">
        <v>1998</v>
      </c>
      <c r="H4" s="171">
        <v>1999</v>
      </c>
      <c r="I4" s="171">
        <v>2000</v>
      </c>
      <c r="J4" s="171">
        <v>2001</v>
      </c>
      <c r="K4" s="171">
        <v>2002</v>
      </c>
      <c r="L4" s="171">
        <v>2003</v>
      </c>
      <c r="M4" s="171">
        <v>2004</v>
      </c>
      <c r="N4" s="171">
        <v>2005</v>
      </c>
      <c r="O4" s="171">
        <v>2006</v>
      </c>
      <c r="P4" s="171">
        <v>2007</v>
      </c>
      <c r="Q4" s="171">
        <v>2008</v>
      </c>
      <c r="R4" s="171">
        <v>2009</v>
      </c>
      <c r="S4" s="73">
        <v>2010</v>
      </c>
      <c r="T4" s="73">
        <v>2011</v>
      </c>
      <c r="U4" s="73">
        <v>2012</v>
      </c>
      <c r="V4" s="73">
        <v>2013</v>
      </c>
      <c r="W4" s="73">
        <v>2014</v>
      </c>
      <c r="X4" s="168">
        <v>2015</v>
      </c>
      <c r="Y4" s="177"/>
    </row>
    <row r="5" spans="1:25" s="55" customFormat="1" ht="15" customHeight="1">
      <c r="A5" s="74">
        <v>1</v>
      </c>
      <c r="B5" s="75" t="s">
        <v>289</v>
      </c>
      <c r="C5" s="76" t="s">
        <v>290</v>
      </c>
      <c r="D5" s="111">
        <v>636612.94834293635</v>
      </c>
      <c r="E5" s="111">
        <v>639955.38720464066</v>
      </c>
      <c r="F5" s="111">
        <v>633183.95251487091</v>
      </c>
      <c r="G5" s="111">
        <v>638691.4507644166</v>
      </c>
      <c r="H5" s="111">
        <v>645138.66187430441</v>
      </c>
      <c r="I5" s="111">
        <v>644141.29857973964</v>
      </c>
      <c r="J5" s="111">
        <v>655106.63558917225</v>
      </c>
      <c r="K5" s="111">
        <v>641036.48411964811</v>
      </c>
      <c r="L5" s="111">
        <v>641592.69667879492</v>
      </c>
      <c r="M5" s="111">
        <v>634646.7421209279</v>
      </c>
      <c r="N5" s="111">
        <v>632174.498423827</v>
      </c>
      <c r="O5" s="111">
        <v>636199.61984637065</v>
      </c>
      <c r="P5" s="111">
        <v>639682.07302838378</v>
      </c>
      <c r="Q5" s="111">
        <v>650040.76625503052</v>
      </c>
      <c r="R5" s="111">
        <v>670304.14696363453</v>
      </c>
      <c r="S5" s="111">
        <v>642632.38161556446</v>
      </c>
      <c r="T5" s="111">
        <v>684520.40167610848</v>
      </c>
      <c r="U5" s="111">
        <v>667222.43172205181</v>
      </c>
      <c r="V5" s="111">
        <v>692570.39956799324</v>
      </c>
      <c r="W5" s="111">
        <v>701147.43666338315</v>
      </c>
      <c r="X5" s="111">
        <v>724023.36481129518</v>
      </c>
      <c r="Y5" s="87"/>
    </row>
    <row r="6" spans="1:25" s="55" customFormat="1" ht="12.75" customHeight="1">
      <c r="A6" s="74">
        <v>2</v>
      </c>
      <c r="B6" s="75" t="s">
        <v>291</v>
      </c>
      <c r="C6" s="79" t="s">
        <v>292</v>
      </c>
      <c r="D6" s="111">
        <v>636611.49520097161</v>
      </c>
      <c r="E6" s="111">
        <v>639953.81559221505</v>
      </c>
      <c r="F6" s="111">
        <v>633180.15453697194</v>
      </c>
      <c r="G6" s="111">
        <v>638689.66432210163</v>
      </c>
      <c r="H6" s="111">
        <v>645136.83459557348</v>
      </c>
      <c r="I6" s="111">
        <v>644139.18550943665</v>
      </c>
      <c r="J6" s="111">
        <v>655104.71195781347</v>
      </c>
      <c r="K6" s="111">
        <v>641034.55538498482</v>
      </c>
      <c r="L6" s="111">
        <v>641590.72889834107</v>
      </c>
      <c r="M6" s="111">
        <v>634644.75678123592</v>
      </c>
      <c r="N6" s="111">
        <v>632172.55881254666</v>
      </c>
      <c r="O6" s="111">
        <v>636197.669943974</v>
      </c>
      <c r="P6" s="111">
        <v>639679.99948990904</v>
      </c>
      <c r="Q6" s="111">
        <v>650038.94714512851</v>
      </c>
      <c r="R6" s="111">
        <v>670302.49970667053</v>
      </c>
      <c r="S6" s="111">
        <v>642630.76449279266</v>
      </c>
      <c r="T6" s="111">
        <v>684518.69489567156</v>
      </c>
      <c r="U6" s="111">
        <v>667220.96715880313</v>
      </c>
      <c r="V6" s="111">
        <v>692568.9490172331</v>
      </c>
      <c r="W6" s="111">
        <v>701146.0289747332</v>
      </c>
      <c r="X6" s="111">
        <v>724022.00135055743</v>
      </c>
      <c r="Y6" s="87"/>
    </row>
    <row r="7" spans="1:25" s="55" customFormat="1" ht="12.75" customHeight="1">
      <c r="A7" s="74">
        <v>3</v>
      </c>
      <c r="B7" s="75" t="s">
        <v>293</v>
      </c>
      <c r="C7" s="79" t="s">
        <v>294</v>
      </c>
      <c r="D7" s="111">
        <v>1.1844720653198175</v>
      </c>
      <c r="E7" s="111">
        <v>1.2906984224249609</v>
      </c>
      <c r="F7" s="111">
        <v>3.5111351485051912</v>
      </c>
      <c r="G7" s="111">
        <v>1.492286634673893</v>
      </c>
      <c r="H7" s="111">
        <v>1.5272986559462365</v>
      </c>
      <c r="I7" s="111">
        <v>1.7929930358911483</v>
      </c>
      <c r="J7" s="111">
        <v>1.6100095278303865</v>
      </c>
      <c r="K7" s="111">
        <v>1.624875313278634</v>
      </c>
      <c r="L7" s="111">
        <v>1.6716499785687819</v>
      </c>
      <c r="M7" s="111">
        <v>1.688992686658118</v>
      </c>
      <c r="N7" s="111">
        <v>1.6544791364760696</v>
      </c>
      <c r="O7" s="111">
        <v>1.6726410522846491</v>
      </c>
      <c r="P7" s="111">
        <v>1.7954459332630772</v>
      </c>
      <c r="Q7" s="111">
        <v>1.5467716567834149</v>
      </c>
      <c r="R7" s="111">
        <v>1.3796972466673996</v>
      </c>
      <c r="S7" s="111">
        <v>1.3620336370221866</v>
      </c>
      <c r="T7" s="111">
        <v>1.4727454490889822</v>
      </c>
      <c r="U7" s="111">
        <v>1.250149545338201</v>
      </c>
      <c r="V7" s="111">
        <v>1.2396733793936847</v>
      </c>
      <c r="W7" s="111">
        <v>1.190184773511944</v>
      </c>
      <c r="X7" s="111">
        <v>1.1655257026028754</v>
      </c>
      <c r="Y7" s="87"/>
    </row>
    <row r="8" spans="1:25" s="55" customFormat="1" ht="12.75" customHeight="1">
      <c r="A8" s="74">
        <v>4</v>
      </c>
      <c r="B8" s="75" t="s">
        <v>295</v>
      </c>
      <c r="C8" s="79" t="s">
        <v>296</v>
      </c>
      <c r="D8" s="111">
        <v>0.26866989949219622</v>
      </c>
      <c r="E8" s="111">
        <v>0.28091400318594872</v>
      </c>
      <c r="F8" s="111">
        <v>0.28684275042578722</v>
      </c>
      <c r="G8" s="111">
        <v>0.29415568030969075</v>
      </c>
      <c r="H8" s="111">
        <v>0.29998007493621992</v>
      </c>
      <c r="I8" s="111">
        <v>0.32007726709405437</v>
      </c>
      <c r="J8" s="111">
        <v>0.31362183098292357</v>
      </c>
      <c r="K8" s="111">
        <v>0.30385935008956544</v>
      </c>
      <c r="L8" s="111">
        <v>0.29613047519397229</v>
      </c>
      <c r="M8" s="111">
        <v>0.29634700534932024</v>
      </c>
      <c r="N8" s="111">
        <v>0.28513214394495023</v>
      </c>
      <c r="O8" s="111">
        <v>0.27726134441531958</v>
      </c>
      <c r="P8" s="111">
        <v>0.27809254145310675</v>
      </c>
      <c r="Q8" s="111">
        <v>0.27233824524644112</v>
      </c>
      <c r="R8" s="111">
        <v>0.26755971741236362</v>
      </c>
      <c r="S8" s="111">
        <v>0.25508913476862599</v>
      </c>
      <c r="T8" s="111">
        <v>0.23403498774592829</v>
      </c>
      <c r="U8" s="111">
        <v>0.2144137033490055</v>
      </c>
      <c r="V8" s="111">
        <v>0.21087738067804523</v>
      </c>
      <c r="W8" s="111">
        <v>0.21750387647399275</v>
      </c>
      <c r="X8" s="111">
        <v>0.19793503524340014</v>
      </c>
      <c r="Y8" s="87"/>
    </row>
    <row r="9" spans="1:25" s="55" customFormat="1" ht="12.75" customHeight="1">
      <c r="A9" s="74">
        <v>5</v>
      </c>
      <c r="B9" s="75" t="s">
        <v>297</v>
      </c>
      <c r="C9" s="81" t="s">
        <v>298</v>
      </c>
      <c r="D9" s="111">
        <v>31.202005349865189</v>
      </c>
      <c r="E9" s="111">
        <v>32.46134878405843</v>
      </c>
      <c r="F9" s="111">
        <v>28.046003613969198</v>
      </c>
      <c r="G9" s="111">
        <v>23.987177097869289</v>
      </c>
      <c r="H9" s="111">
        <v>24.541542050908763</v>
      </c>
      <c r="I9" s="111">
        <v>23.223214651778278</v>
      </c>
      <c r="J9" s="111">
        <v>22.291358616995701</v>
      </c>
      <c r="K9" s="111">
        <v>19.694699537045217</v>
      </c>
      <c r="L9" s="111">
        <v>18.663082849491733</v>
      </c>
      <c r="M9" s="111">
        <v>21.395961025426768</v>
      </c>
      <c r="N9" s="111">
        <v>24.880241898735338</v>
      </c>
      <c r="O9" s="111">
        <v>20.463246183272123</v>
      </c>
      <c r="P9" s="111">
        <v>19.838945707394117</v>
      </c>
      <c r="Q9" s="111">
        <v>20.886723841227372</v>
      </c>
      <c r="R9" s="111">
        <v>17.370834924309605</v>
      </c>
      <c r="S9" s="111">
        <v>15.232125262194199</v>
      </c>
      <c r="T9" s="111">
        <v>15.340338615118654</v>
      </c>
      <c r="U9" s="111">
        <v>9.9857802223953644</v>
      </c>
      <c r="V9" s="111">
        <v>10.067699058123962</v>
      </c>
      <c r="W9" s="111">
        <v>9.0565291473956666</v>
      </c>
      <c r="X9" s="111">
        <v>11.966355982118499</v>
      </c>
      <c r="Y9" s="87"/>
    </row>
    <row r="10" spans="1:25" s="55" customFormat="1" ht="12.75" customHeight="1">
      <c r="A10" s="74">
        <v>6</v>
      </c>
      <c r="B10" s="75" t="s">
        <v>299</v>
      </c>
      <c r="C10" s="82" t="s">
        <v>300</v>
      </c>
      <c r="D10" s="111">
        <v>11.151288339868653</v>
      </c>
      <c r="E10" s="111">
        <v>12.694920610247925</v>
      </c>
      <c r="F10" s="111">
        <v>9.6448897086113998</v>
      </c>
      <c r="G10" s="111">
        <v>7.025695871401326</v>
      </c>
      <c r="H10" s="111">
        <v>6.4549255373496806</v>
      </c>
      <c r="I10" s="111">
        <v>6.0560503798948551</v>
      </c>
      <c r="J10" s="111">
        <v>5.1298603080518328</v>
      </c>
      <c r="K10" s="111">
        <v>4.0531181129827756</v>
      </c>
      <c r="L10" s="111">
        <v>4.5973699709035456</v>
      </c>
      <c r="M10" s="111">
        <v>5.042237995079982</v>
      </c>
      <c r="N10" s="111">
        <v>5.2864266364578807</v>
      </c>
      <c r="O10" s="111">
        <v>5.4706402756018342</v>
      </c>
      <c r="P10" s="111">
        <v>5.7814872519562117</v>
      </c>
      <c r="Q10" s="111">
        <v>5.1271639233059165</v>
      </c>
      <c r="R10" s="111">
        <v>6.1581853762960286</v>
      </c>
      <c r="S10" s="111">
        <v>4.3905421499305604</v>
      </c>
      <c r="T10" s="111">
        <v>6.7392614664828798</v>
      </c>
      <c r="U10" s="111">
        <v>2.7463084877581356</v>
      </c>
      <c r="V10" s="111">
        <v>2.8896200910592356</v>
      </c>
      <c r="W10" s="111">
        <v>2.8186100439608541</v>
      </c>
      <c r="X10" s="111">
        <v>3.3206089022764362</v>
      </c>
      <c r="Y10" s="87"/>
    </row>
    <row r="11" spans="1:25" s="55" customFormat="1" ht="12.75" customHeight="1">
      <c r="A11" s="74">
        <v>7</v>
      </c>
      <c r="B11" s="75" t="s">
        <v>301</v>
      </c>
      <c r="C11" s="79" t="s">
        <v>302</v>
      </c>
      <c r="D11" s="111">
        <v>3.3670934750798001</v>
      </c>
      <c r="E11" s="111">
        <v>4.0622430627799666</v>
      </c>
      <c r="F11" s="111">
        <v>3.7781576342934748</v>
      </c>
      <c r="G11" s="111">
        <v>3.9271572880329582</v>
      </c>
      <c r="H11" s="111">
        <v>3.9040422252821978</v>
      </c>
      <c r="I11" s="111">
        <v>3.8532302683006368</v>
      </c>
      <c r="J11" s="111">
        <v>3.6587609192159682</v>
      </c>
      <c r="K11" s="111">
        <v>3.3412821951912028</v>
      </c>
      <c r="L11" s="111">
        <v>1.8769185727809914</v>
      </c>
      <c r="M11" s="111">
        <v>2.16244279660186</v>
      </c>
      <c r="N11" s="111">
        <v>6.9316503771485474</v>
      </c>
      <c r="O11" s="111">
        <v>4.1078963303824096</v>
      </c>
      <c r="P11" s="111">
        <v>3.1254145494721568</v>
      </c>
      <c r="Q11" s="111">
        <v>2.4340303135745032</v>
      </c>
      <c r="R11" s="111">
        <v>1.2393095382790054</v>
      </c>
      <c r="S11" s="111">
        <v>2.2916912104659497</v>
      </c>
      <c r="T11" s="111">
        <v>1.2104713870756829</v>
      </c>
      <c r="U11" s="111">
        <v>0.99519211666138652</v>
      </c>
      <c r="V11" s="111">
        <v>1.0196915773366457</v>
      </c>
      <c r="W11" s="111">
        <v>1.1707539876822368</v>
      </c>
      <c r="X11" s="111">
        <v>1.2351691506495999</v>
      </c>
      <c r="Y11" s="87"/>
    </row>
    <row r="12" spans="1:25" s="55" customFormat="1" ht="12.75" customHeight="1">
      <c r="A12" s="74">
        <v>8</v>
      </c>
      <c r="B12" s="75" t="s">
        <v>303</v>
      </c>
      <c r="C12" s="79" t="s">
        <v>304</v>
      </c>
      <c r="D12" s="111">
        <v>16.683623534916741</v>
      </c>
      <c r="E12" s="111">
        <v>15.704185111030537</v>
      </c>
      <c r="F12" s="111">
        <v>14.622956271064321</v>
      </c>
      <c r="G12" s="111">
        <v>13.034323938435</v>
      </c>
      <c r="H12" s="111">
        <v>14.182574288276884</v>
      </c>
      <c r="I12" s="111">
        <v>13.313934003582787</v>
      </c>
      <c r="J12" s="111">
        <v>13.502737389727898</v>
      </c>
      <c r="K12" s="111">
        <v>12.300299228871239</v>
      </c>
      <c r="L12" s="111">
        <v>12.1887943058072</v>
      </c>
      <c r="M12" s="111">
        <v>14.191280233744923</v>
      </c>
      <c r="N12" s="111">
        <v>12.662164885128909</v>
      </c>
      <c r="O12" s="111">
        <v>10.884709577287875</v>
      </c>
      <c r="P12" s="111">
        <v>10.932043905965747</v>
      </c>
      <c r="Q12" s="111">
        <v>13.325529604346949</v>
      </c>
      <c r="R12" s="111">
        <v>9.9733400097345708</v>
      </c>
      <c r="S12" s="111">
        <v>8.5498919017976895</v>
      </c>
      <c r="T12" s="111">
        <v>7.3906057615600886</v>
      </c>
      <c r="U12" s="111">
        <v>6.2442796179758426</v>
      </c>
      <c r="V12" s="111">
        <v>6.1583873897280803</v>
      </c>
      <c r="W12" s="111">
        <v>5.0671651157525757</v>
      </c>
      <c r="X12" s="111">
        <v>7.4105779291924634</v>
      </c>
      <c r="Y12" s="87"/>
    </row>
    <row r="13" spans="1:25" s="55" customFormat="1" ht="12.75" customHeight="1">
      <c r="A13" s="74">
        <v>9</v>
      </c>
      <c r="B13" s="75" t="s">
        <v>305</v>
      </c>
      <c r="C13" s="83" t="s">
        <v>306</v>
      </c>
      <c r="D13" s="111">
        <v>13723.989788777313</v>
      </c>
      <c r="E13" s="111">
        <v>14102.769008257937</v>
      </c>
      <c r="F13" s="111">
        <v>12964.887189736755</v>
      </c>
      <c r="G13" s="111">
        <v>13210.253155280461</v>
      </c>
      <c r="H13" s="111">
        <v>13233.208892509227</v>
      </c>
      <c r="I13" s="111">
        <v>14185.835996055097</v>
      </c>
      <c r="J13" s="111">
        <v>12788.039289999153</v>
      </c>
      <c r="K13" s="111">
        <v>13445.152617017357</v>
      </c>
      <c r="L13" s="111">
        <v>13548.816429002676</v>
      </c>
      <c r="M13" s="111">
        <v>13610.049363946668</v>
      </c>
      <c r="N13" s="111">
        <v>13585.765209402804</v>
      </c>
      <c r="O13" s="111">
        <v>15181.97738332404</v>
      </c>
      <c r="P13" s="111">
        <v>13632.456631723846</v>
      </c>
      <c r="Q13" s="111">
        <v>13390.556821626309</v>
      </c>
      <c r="R13" s="111">
        <v>12616.01003462928</v>
      </c>
      <c r="S13" s="111">
        <v>12743.185586667902</v>
      </c>
      <c r="T13" s="111">
        <v>13037.712522002939</v>
      </c>
      <c r="U13" s="111">
        <v>12847.13744996943</v>
      </c>
      <c r="V13" s="111">
        <v>12707.052693083693</v>
      </c>
      <c r="W13" s="111">
        <v>12619.604557474488</v>
      </c>
      <c r="X13" s="111">
        <v>12450.191118740047</v>
      </c>
      <c r="Y13" s="87"/>
    </row>
    <row r="14" spans="1:25" s="55" customFormat="1" ht="12.75" customHeight="1">
      <c r="A14" s="74">
        <v>10</v>
      </c>
      <c r="B14" s="75" t="s">
        <v>307</v>
      </c>
      <c r="C14" s="79" t="s">
        <v>308</v>
      </c>
      <c r="D14" s="111">
        <v>192.93330713288239</v>
      </c>
      <c r="E14" s="111">
        <v>189.14166864217415</v>
      </c>
      <c r="F14" s="111">
        <v>176.46457088204394</v>
      </c>
      <c r="G14" s="111">
        <v>175.91151231389722</v>
      </c>
      <c r="H14" s="111">
        <v>154.98532990274347</v>
      </c>
      <c r="I14" s="111">
        <v>147.08333997404611</v>
      </c>
      <c r="J14" s="111">
        <v>156.73471149872759</v>
      </c>
      <c r="K14" s="111">
        <v>143.21510062224687</v>
      </c>
      <c r="L14" s="111">
        <v>131.95021653759764</v>
      </c>
      <c r="M14" s="111">
        <v>117.15110038779099</v>
      </c>
      <c r="N14" s="111">
        <v>112.73779958106091</v>
      </c>
      <c r="O14" s="111">
        <v>117.22353302814007</v>
      </c>
      <c r="P14" s="111">
        <v>103.94051533339459</v>
      </c>
      <c r="Q14" s="111">
        <v>97.597052364487311</v>
      </c>
      <c r="R14" s="111">
        <v>91.976185629460375</v>
      </c>
      <c r="S14" s="111">
        <v>89.888301889352192</v>
      </c>
      <c r="T14" s="111">
        <v>75.628800672639557</v>
      </c>
      <c r="U14" s="111">
        <v>72.324060343819468</v>
      </c>
      <c r="V14" s="111">
        <v>64.847170904669184</v>
      </c>
      <c r="W14" s="111">
        <v>65.617571113902528</v>
      </c>
      <c r="X14" s="111">
        <v>62.870833815579374</v>
      </c>
      <c r="Y14" s="87"/>
    </row>
    <row r="15" spans="1:25" s="55" customFormat="1" ht="12.75" customHeight="1">
      <c r="A15" s="74">
        <v>11</v>
      </c>
      <c r="B15" s="75" t="s">
        <v>309</v>
      </c>
      <c r="C15" s="79" t="s">
        <v>310</v>
      </c>
      <c r="D15" s="111">
        <v>30.116220497773892</v>
      </c>
      <c r="E15" s="111">
        <v>29.871490012854217</v>
      </c>
      <c r="F15" s="111">
        <v>27.09552956300946</v>
      </c>
      <c r="G15" s="111">
        <v>24.499959960917771</v>
      </c>
      <c r="H15" s="111">
        <v>21.439250109222122</v>
      </c>
      <c r="I15" s="111">
        <v>18.783601432924751</v>
      </c>
      <c r="J15" s="111">
        <v>18.393833838649265</v>
      </c>
      <c r="K15" s="111">
        <v>16.777530499935757</v>
      </c>
      <c r="L15" s="111">
        <v>20.111486271213167</v>
      </c>
      <c r="M15" s="111">
        <v>14.70484321475357</v>
      </c>
      <c r="N15" s="111">
        <v>18.491391201034038</v>
      </c>
      <c r="O15" s="111">
        <v>11.577132024000226</v>
      </c>
      <c r="P15" s="111">
        <v>12.636962495904621</v>
      </c>
      <c r="Q15" s="111">
        <v>8.8640515666232869</v>
      </c>
      <c r="R15" s="111">
        <v>8.1307082829889605</v>
      </c>
      <c r="S15" s="111">
        <v>5.3959250375024377</v>
      </c>
      <c r="T15" s="111">
        <v>5.8511558273502011</v>
      </c>
      <c r="U15" s="111">
        <v>5.9673163943049694</v>
      </c>
      <c r="V15" s="111">
        <v>6.0890385864955308</v>
      </c>
      <c r="W15" s="111">
        <v>5.2963062649651809</v>
      </c>
      <c r="X15" s="111">
        <v>5.1007201121730148</v>
      </c>
      <c r="Y15" s="87"/>
    </row>
    <row r="16" spans="1:25" s="55" customFormat="1" ht="12.75" customHeight="1">
      <c r="A16" s="74">
        <v>12</v>
      </c>
      <c r="B16" s="75" t="s">
        <v>311</v>
      </c>
      <c r="C16" s="79" t="s">
        <v>312</v>
      </c>
      <c r="D16" s="111">
        <v>76.902163984652134</v>
      </c>
      <c r="E16" s="111">
        <v>67.436961133818158</v>
      </c>
      <c r="F16" s="111">
        <v>55.026146963913448</v>
      </c>
      <c r="G16" s="111">
        <v>56.394182243049755</v>
      </c>
      <c r="H16" s="111">
        <v>44.7560543181174</v>
      </c>
      <c r="I16" s="111">
        <v>26.865760475430836</v>
      </c>
      <c r="J16" s="111">
        <v>25.687329036366261</v>
      </c>
      <c r="K16" s="111">
        <v>19.018979038437102</v>
      </c>
      <c r="L16" s="111">
        <v>25.382518698966557</v>
      </c>
      <c r="M16" s="111">
        <v>31.123520588987006</v>
      </c>
      <c r="N16" s="111">
        <v>30.21365258571997</v>
      </c>
      <c r="O16" s="111">
        <v>28.812806446666674</v>
      </c>
      <c r="P16" s="111">
        <v>37.416178423974586</v>
      </c>
      <c r="Q16" s="111">
        <v>32.44108157787786</v>
      </c>
      <c r="R16" s="111">
        <v>36.485002551878353</v>
      </c>
      <c r="S16" s="111">
        <v>44.123008884314451</v>
      </c>
      <c r="T16" s="111">
        <v>50.835929383735881</v>
      </c>
      <c r="U16" s="111">
        <v>31.062179626336444</v>
      </c>
      <c r="V16" s="111">
        <v>34.30701759280398</v>
      </c>
      <c r="W16" s="111">
        <v>46.883418889228757</v>
      </c>
      <c r="X16" s="111">
        <v>44.06462760030162</v>
      </c>
      <c r="Y16" s="87"/>
    </row>
    <row r="17" spans="1:25" s="55" customFormat="1" ht="12.75" customHeight="1">
      <c r="A17" s="74">
        <v>13</v>
      </c>
      <c r="B17" s="75" t="s">
        <v>313</v>
      </c>
      <c r="C17" s="79" t="s">
        <v>314</v>
      </c>
      <c r="D17" s="111">
        <v>98.500438779834042</v>
      </c>
      <c r="E17" s="111">
        <v>90.156633835428536</v>
      </c>
      <c r="F17" s="111">
        <v>77.999215495427791</v>
      </c>
      <c r="G17" s="111">
        <v>75.130845450783596</v>
      </c>
      <c r="H17" s="111">
        <v>59.60408151521677</v>
      </c>
      <c r="I17" s="111">
        <v>44.876100885609304</v>
      </c>
      <c r="J17" s="111">
        <v>42.888667330030152</v>
      </c>
      <c r="K17" s="111">
        <v>44.160322746359441</v>
      </c>
      <c r="L17" s="111">
        <v>42.229671509211791</v>
      </c>
      <c r="M17" s="111">
        <v>37.512389340355888</v>
      </c>
      <c r="N17" s="111">
        <v>40.30073983243868</v>
      </c>
      <c r="O17" s="111">
        <v>42.254736503296961</v>
      </c>
      <c r="P17" s="111">
        <v>44.936343055605207</v>
      </c>
      <c r="Q17" s="111">
        <v>44.07754729045638</v>
      </c>
      <c r="R17" s="111">
        <v>42.196603155107738</v>
      </c>
      <c r="S17" s="111">
        <v>60.064473013118423</v>
      </c>
      <c r="T17" s="111">
        <v>35.984423211184016</v>
      </c>
      <c r="U17" s="111">
        <v>31.706558680491316</v>
      </c>
      <c r="V17" s="111">
        <v>35.8950803218696</v>
      </c>
      <c r="W17" s="111">
        <v>31.466189726597612</v>
      </c>
      <c r="X17" s="111">
        <v>39.090844546710954</v>
      </c>
      <c r="Y17" s="87"/>
    </row>
    <row r="18" spans="1:25" s="55" customFormat="1" ht="12.75" customHeight="1">
      <c r="A18" s="74">
        <v>14</v>
      </c>
      <c r="B18" s="75" t="s">
        <v>315</v>
      </c>
      <c r="C18" s="79" t="s">
        <v>316</v>
      </c>
      <c r="D18" s="111">
        <v>9.3924406721803955</v>
      </c>
      <c r="E18" s="111">
        <v>10.930146385636709</v>
      </c>
      <c r="F18" s="111">
        <v>9.1099439708592627</v>
      </c>
      <c r="G18" s="111">
        <v>9.3077040087938432</v>
      </c>
      <c r="H18" s="111">
        <v>8.5613075915721737</v>
      </c>
      <c r="I18" s="111">
        <v>8.472687288420385</v>
      </c>
      <c r="J18" s="111">
        <v>9.0022471207835739</v>
      </c>
      <c r="K18" s="111">
        <v>7.669195667179344</v>
      </c>
      <c r="L18" s="111">
        <v>6.3072351629323968</v>
      </c>
      <c r="M18" s="111">
        <v>8.2999176767024494</v>
      </c>
      <c r="N18" s="111">
        <v>7.9553607246373517</v>
      </c>
      <c r="O18" s="111">
        <v>8.0003496571649038</v>
      </c>
      <c r="P18" s="111">
        <v>6.8029046856411695</v>
      </c>
      <c r="Q18" s="111">
        <v>8.6703252759160883</v>
      </c>
      <c r="R18" s="111">
        <v>5.9601989476338977</v>
      </c>
      <c r="S18" s="111">
        <v>5.552137980687875</v>
      </c>
      <c r="T18" s="111">
        <v>4.8693752040363787</v>
      </c>
      <c r="U18" s="111">
        <v>4.7873640900943055</v>
      </c>
      <c r="V18" s="111">
        <v>4.8711970875494206</v>
      </c>
      <c r="W18" s="111">
        <v>4.2522580963754546</v>
      </c>
      <c r="X18" s="111">
        <v>4.3151410808896014</v>
      </c>
      <c r="Y18" s="87"/>
    </row>
    <row r="19" spans="1:25" s="55" customFormat="1" ht="12.75" customHeight="1">
      <c r="A19" s="74">
        <v>15</v>
      </c>
      <c r="B19" s="75" t="s">
        <v>317</v>
      </c>
      <c r="C19" s="79" t="s">
        <v>318</v>
      </c>
      <c r="D19" s="111">
        <v>659.36886668964939</v>
      </c>
      <c r="E19" s="111">
        <v>673.4455260066012</v>
      </c>
      <c r="F19" s="111">
        <v>650.32059288164567</v>
      </c>
      <c r="G19" s="111">
        <v>687.54413554350663</v>
      </c>
      <c r="H19" s="111">
        <v>620.64050239714891</v>
      </c>
      <c r="I19" s="111">
        <v>687.18147486129806</v>
      </c>
      <c r="J19" s="111">
        <v>631.91518781542209</v>
      </c>
      <c r="K19" s="111">
        <v>661.10797520679398</v>
      </c>
      <c r="L19" s="111">
        <v>702.0101598177165</v>
      </c>
      <c r="M19" s="111">
        <v>722.07886928775315</v>
      </c>
      <c r="N19" s="111">
        <v>751.29985800548968</v>
      </c>
      <c r="O19" s="111">
        <v>734.01041548170906</v>
      </c>
      <c r="P19" s="111">
        <v>718.48288151036922</v>
      </c>
      <c r="Q19" s="111">
        <v>705.18079603188028</v>
      </c>
      <c r="R19" s="111">
        <v>638.43904569199412</v>
      </c>
      <c r="S19" s="111">
        <v>593.58859005334875</v>
      </c>
      <c r="T19" s="111">
        <v>581.44787850403463</v>
      </c>
      <c r="U19" s="111">
        <v>561.49568922778985</v>
      </c>
      <c r="V19" s="111">
        <v>556.53153996732487</v>
      </c>
      <c r="W19" s="111">
        <v>498.54020947698893</v>
      </c>
      <c r="X19" s="111">
        <v>516.13263428376433</v>
      </c>
      <c r="Y19" s="87"/>
    </row>
    <row r="20" spans="1:25" s="55" customFormat="1" ht="12.75" customHeight="1">
      <c r="A20" s="74">
        <v>16</v>
      </c>
      <c r="B20" s="75" t="s">
        <v>319</v>
      </c>
      <c r="C20" s="84" t="s">
        <v>320</v>
      </c>
      <c r="D20" s="111">
        <v>35.522991050268857</v>
      </c>
      <c r="E20" s="111">
        <v>36.020229306559152</v>
      </c>
      <c r="F20" s="111">
        <v>32.725827443479268</v>
      </c>
      <c r="G20" s="111">
        <v>31.548135287213125</v>
      </c>
      <c r="H20" s="111">
        <v>27.555599952180327</v>
      </c>
      <c r="I20" s="111">
        <v>34.74025631004784</v>
      </c>
      <c r="J20" s="111">
        <v>26.331904503645678</v>
      </c>
      <c r="K20" s="111">
        <v>26.823927577790037</v>
      </c>
      <c r="L20" s="111">
        <v>19.469064358565781</v>
      </c>
      <c r="M20" s="111">
        <v>21.371636478154191</v>
      </c>
      <c r="N20" s="111">
        <v>21.22892719270822</v>
      </c>
      <c r="O20" s="111">
        <v>21.022567372409934</v>
      </c>
      <c r="P20" s="111">
        <v>22.413568320674585</v>
      </c>
      <c r="Q20" s="111">
        <v>15.691967545287843</v>
      </c>
      <c r="R20" s="111">
        <v>12.888236948506504</v>
      </c>
      <c r="S20" s="111">
        <v>15.548011514508904</v>
      </c>
      <c r="T20" s="111">
        <v>15.210124583850037</v>
      </c>
      <c r="U20" s="111">
        <v>15.319838290137048</v>
      </c>
      <c r="V20" s="111">
        <v>15.742519444760951</v>
      </c>
      <c r="W20" s="111">
        <v>16.687093755771844</v>
      </c>
      <c r="X20" s="111">
        <v>16.744452098821906</v>
      </c>
      <c r="Y20" s="87"/>
    </row>
    <row r="21" spans="1:25" s="55" customFormat="1" ht="12.75" customHeight="1">
      <c r="A21" s="74">
        <v>17</v>
      </c>
      <c r="B21" s="75" t="s">
        <v>321</v>
      </c>
      <c r="C21" s="85" t="s">
        <v>322</v>
      </c>
      <c r="D21" s="111">
        <v>623.84587563938044</v>
      </c>
      <c r="E21" s="111">
        <v>637.42529670004228</v>
      </c>
      <c r="F21" s="111">
        <v>617.59476543816629</v>
      </c>
      <c r="G21" s="111">
        <v>655.99600025629366</v>
      </c>
      <c r="H21" s="111">
        <v>593.08490244496875</v>
      </c>
      <c r="I21" s="111">
        <v>652.44121855125013</v>
      </c>
      <c r="J21" s="111">
        <v>605.58328331177631</v>
      </c>
      <c r="K21" s="111">
        <v>634.28404762900402</v>
      </c>
      <c r="L21" s="111">
        <v>682.54109545915082</v>
      </c>
      <c r="M21" s="111">
        <v>700.70723280959896</v>
      </c>
      <c r="N21" s="111">
        <v>730.07093081278163</v>
      </c>
      <c r="O21" s="111">
        <v>712.98784810929919</v>
      </c>
      <c r="P21" s="111">
        <v>696.06931318969475</v>
      </c>
      <c r="Q21" s="111">
        <v>689.48882848659241</v>
      </c>
      <c r="R21" s="111">
        <v>625.55080874348755</v>
      </c>
      <c r="S21" s="111">
        <v>578.0405785388399</v>
      </c>
      <c r="T21" s="111">
        <v>566.23775392018456</v>
      </c>
      <c r="U21" s="111">
        <v>546.17585093765285</v>
      </c>
      <c r="V21" s="111">
        <v>540.78902052256399</v>
      </c>
      <c r="W21" s="111">
        <v>481.85311572121708</v>
      </c>
      <c r="X21" s="111">
        <v>499.38818218494242</v>
      </c>
      <c r="Y21" s="87"/>
    </row>
    <row r="22" spans="1:25" s="55" customFormat="1" ht="12.75" customHeight="1">
      <c r="A22" s="74">
        <v>18</v>
      </c>
      <c r="B22" s="75" t="s">
        <v>323</v>
      </c>
      <c r="C22" s="79" t="s">
        <v>324</v>
      </c>
      <c r="D22" s="111">
        <v>9057.6997438594099</v>
      </c>
      <c r="E22" s="111">
        <v>9429.1512197236407</v>
      </c>
      <c r="F22" s="111">
        <v>8581.4284098491826</v>
      </c>
      <c r="G22" s="111">
        <v>8742.3044726376793</v>
      </c>
      <c r="H22" s="111">
        <v>8961.7956568853733</v>
      </c>
      <c r="I22" s="111">
        <v>9635.2293959994622</v>
      </c>
      <c r="J22" s="111">
        <v>8603.5136419788814</v>
      </c>
      <c r="K22" s="111">
        <v>9334.6406959551095</v>
      </c>
      <c r="L22" s="111">
        <v>9300.1607164646284</v>
      </c>
      <c r="M22" s="111">
        <v>9282.0416087724989</v>
      </c>
      <c r="N22" s="111">
        <v>9324.2090012591507</v>
      </c>
      <c r="O22" s="111">
        <v>10855.799631137534</v>
      </c>
      <c r="P22" s="111">
        <v>9289.8219955262957</v>
      </c>
      <c r="Q22" s="111">
        <v>9350.7368775829018</v>
      </c>
      <c r="R22" s="111">
        <v>9149.1040263454888</v>
      </c>
      <c r="S22" s="111">
        <v>9279.1459755859687</v>
      </c>
      <c r="T22" s="111">
        <v>9437.907030505201</v>
      </c>
      <c r="U22" s="111">
        <v>9332.0152653207606</v>
      </c>
      <c r="V22" s="111">
        <v>9283.5193560196258</v>
      </c>
      <c r="W22" s="111">
        <v>9288.7176966464049</v>
      </c>
      <c r="X22" s="111">
        <v>9221.7567581000112</v>
      </c>
      <c r="Y22" s="87"/>
    </row>
    <row r="23" spans="1:25" s="55" customFormat="1" ht="12.75" customHeight="1">
      <c r="A23" s="74">
        <v>19</v>
      </c>
      <c r="B23" s="75" t="s">
        <v>325</v>
      </c>
      <c r="C23" s="79" t="s">
        <v>326</v>
      </c>
      <c r="D23" s="111">
        <v>52.522105396918811</v>
      </c>
      <c r="E23" s="111">
        <v>50.746142611722021</v>
      </c>
      <c r="F23" s="111">
        <v>49.435940011213091</v>
      </c>
      <c r="G23" s="111">
        <v>47.765328218960128</v>
      </c>
      <c r="H23" s="111">
        <v>47.413343213384508</v>
      </c>
      <c r="I23" s="111">
        <v>52.079410705599727</v>
      </c>
      <c r="J23" s="111">
        <v>51.293638818796317</v>
      </c>
      <c r="K23" s="111">
        <v>44.709412052793837</v>
      </c>
      <c r="L23" s="111">
        <v>10.534073130044884</v>
      </c>
      <c r="M23" s="111">
        <v>9.3680203008886807</v>
      </c>
      <c r="N23" s="111">
        <v>7.2621090575291642</v>
      </c>
      <c r="O23" s="111">
        <v>9.542807927941741</v>
      </c>
      <c r="P23" s="111">
        <v>8.8798976385931248</v>
      </c>
      <c r="Q23" s="111">
        <v>12.673005465979641</v>
      </c>
      <c r="R23" s="111">
        <v>7.1859507751121381</v>
      </c>
      <c r="S23" s="111">
        <v>6.0884428086770441</v>
      </c>
      <c r="T23" s="111">
        <v>9.7191138546081319</v>
      </c>
      <c r="U23" s="111">
        <v>9.9586173456187286</v>
      </c>
      <c r="V23" s="111">
        <v>8.7378378925611173</v>
      </c>
      <c r="W23" s="111">
        <v>5.4755616237451559</v>
      </c>
      <c r="X23" s="111">
        <v>5.618104924930293</v>
      </c>
      <c r="Y23" s="87"/>
    </row>
    <row r="24" spans="1:25" s="55" customFormat="1" ht="12.75" customHeight="1">
      <c r="A24" s="74">
        <v>20</v>
      </c>
      <c r="B24" s="75" t="s">
        <v>327</v>
      </c>
      <c r="C24" s="79" t="s">
        <v>328</v>
      </c>
      <c r="D24" s="111">
        <v>29.280339478095001</v>
      </c>
      <c r="E24" s="111">
        <v>32.065375192753493</v>
      </c>
      <c r="F24" s="111">
        <v>29.183093279972752</v>
      </c>
      <c r="G24" s="111">
        <v>28.382713353129745</v>
      </c>
      <c r="H24" s="111">
        <v>28.102823121813991</v>
      </c>
      <c r="I24" s="111">
        <v>25.473232211808938</v>
      </c>
      <c r="J24" s="111">
        <v>26.330755087485731</v>
      </c>
      <c r="K24" s="111">
        <v>24.926092727475066</v>
      </c>
      <c r="L24" s="111">
        <v>27.14629993601169</v>
      </c>
      <c r="M24" s="111">
        <v>25.85514688312259</v>
      </c>
      <c r="N24" s="111">
        <v>26.305959472742931</v>
      </c>
      <c r="O24" s="111">
        <v>23.522897783196125</v>
      </c>
      <c r="P24" s="111">
        <v>22.57220436215378</v>
      </c>
      <c r="Q24" s="111">
        <v>25.990552169841578</v>
      </c>
      <c r="R24" s="111">
        <v>24.003416032960555</v>
      </c>
      <c r="S24" s="111">
        <v>33.479643582117006</v>
      </c>
      <c r="T24" s="111">
        <v>20.4202584389488</v>
      </c>
      <c r="U24" s="111">
        <v>20.271652839996328</v>
      </c>
      <c r="V24" s="111">
        <v>18.939114500835451</v>
      </c>
      <c r="W24" s="111">
        <v>16.486511335453464</v>
      </c>
      <c r="X24" s="111">
        <v>17.631882882922078</v>
      </c>
      <c r="Y24" s="87"/>
    </row>
    <row r="25" spans="1:25" s="55" customFormat="1" ht="12.75" customHeight="1">
      <c r="A25" s="74">
        <v>21</v>
      </c>
      <c r="B25" s="75" t="s">
        <v>329</v>
      </c>
      <c r="C25" s="79" t="s">
        <v>330</v>
      </c>
      <c r="D25" s="111">
        <v>3032.7283971730135</v>
      </c>
      <c r="E25" s="111">
        <v>3034.4506652813334</v>
      </c>
      <c r="F25" s="111">
        <v>2843.3548878135098</v>
      </c>
      <c r="G25" s="111">
        <v>2899.0770582898708</v>
      </c>
      <c r="H25" s="111">
        <v>2848.8693930080926</v>
      </c>
      <c r="I25" s="111">
        <v>3120.9444969471983</v>
      </c>
      <c r="J25" s="111">
        <v>2801.8348823282258</v>
      </c>
      <c r="K25" s="111">
        <v>2752.4629163348818</v>
      </c>
      <c r="L25" s="111">
        <v>2899.8395940194932</v>
      </c>
      <c r="M25" s="111">
        <v>2987.6839115672947</v>
      </c>
      <c r="N25" s="111">
        <v>2909.4481526002851</v>
      </c>
      <c r="O25" s="111">
        <v>2980.6763271059217</v>
      </c>
      <c r="P25" s="111">
        <v>3022.6101299549473</v>
      </c>
      <c r="Q25" s="111">
        <v>2733.817498013841</v>
      </c>
      <c r="R25" s="111">
        <v>2290.617353538325</v>
      </c>
      <c r="S25" s="111">
        <v>2278.4553911537555</v>
      </c>
      <c r="T25" s="111">
        <v>2494.8951260170015</v>
      </c>
      <c r="U25" s="111">
        <v>2472.8775354324921</v>
      </c>
      <c r="V25" s="111">
        <v>2391.9708584872492</v>
      </c>
      <c r="W25" s="111">
        <v>2367.7175037735028</v>
      </c>
      <c r="X25" s="111">
        <v>2237.0142724309526</v>
      </c>
      <c r="Y25" s="87"/>
    </row>
    <row r="26" spans="1:25" s="55" customFormat="1" ht="12.75" customHeight="1">
      <c r="A26" s="74">
        <v>22</v>
      </c>
      <c r="B26" s="75" t="s">
        <v>331</v>
      </c>
      <c r="C26" s="85" t="s">
        <v>332</v>
      </c>
      <c r="D26" s="111">
        <v>1287.1948547784805</v>
      </c>
      <c r="E26" s="111">
        <v>1343.0871485375278</v>
      </c>
      <c r="F26" s="111">
        <v>1075.8347122040263</v>
      </c>
      <c r="G26" s="111">
        <v>1072.5130647872786</v>
      </c>
      <c r="H26" s="111">
        <v>968.3321581468366</v>
      </c>
      <c r="I26" s="111">
        <v>1259.1579761471742</v>
      </c>
      <c r="J26" s="111">
        <v>1121.1553743257653</v>
      </c>
      <c r="K26" s="111">
        <v>1128.3109229165136</v>
      </c>
      <c r="L26" s="111">
        <v>1179.0593717827569</v>
      </c>
      <c r="M26" s="111">
        <v>1167.0739096925811</v>
      </c>
      <c r="N26" s="111">
        <v>1184.8300532894229</v>
      </c>
      <c r="O26" s="111">
        <v>1185.4087354621649</v>
      </c>
      <c r="P26" s="111">
        <v>1076.9528385783715</v>
      </c>
      <c r="Q26" s="111">
        <v>893.15424267260414</v>
      </c>
      <c r="R26" s="111">
        <v>597.58295179937124</v>
      </c>
      <c r="S26" s="111">
        <v>599.35170103662199</v>
      </c>
      <c r="T26" s="111">
        <v>688.62843144090141</v>
      </c>
      <c r="U26" s="111">
        <v>686.6851794580989</v>
      </c>
      <c r="V26" s="111">
        <v>699.0344665746486</v>
      </c>
      <c r="W26" s="111">
        <v>720.4671354638275</v>
      </c>
      <c r="X26" s="111">
        <v>711.4601816295376</v>
      </c>
      <c r="Y26" s="87"/>
    </row>
    <row r="27" spans="1:25" s="55" customFormat="1" ht="12.75" customHeight="1">
      <c r="A27" s="74">
        <v>23</v>
      </c>
      <c r="B27" s="75" t="s">
        <v>333</v>
      </c>
      <c r="C27" s="85" t="s">
        <v>334</v>
      </c>
      <c r="D27" s="111">
        <v>1745.5335423945328</v>
      </c>
      <c r="E27" s="111">
        <v>1691.3635167438056</v>
      </c>
      <c r="F27" s="111">
        <v>1767.5201756094839</v>
      </c>
      <c r="G27" s="111">
        <v>1826.5639935025918</v>
      </c>
      <c r="H27" s="111">
        <v>1880.5372348612557</v>
      </c>
      <c r="I27" s="111">
        <v>1861.7865208000239</v>
      </c>
      <c r="J27" s="111">
        <v>1680.6795080024601</v>
      </c>
      <c r="K27" s="111">
        <v>1624.151993418368</v>
      </c>
      <c r="L27" s="111">
        <v>1720.7802222367363</v>
      </c>
      <c r="M27" s="111">
        <v>1820.6100018747136</v>
      </c>
      <c r="N27" s="111">
        <v>1724.6180993108621</v>
      </c>
      <c r="O27" s="111">
        <v>1795.2675916437565</v>
      </c>
      <c r="P27" s="111">
        <v>1945.6572913765758</v>
      </c>
      <c r="Q27" s="111">
        <v>1840.6632553412369</v>
      </c>
      <c r="R27" s="111">
        <v>1693.0344017389539</v>
      </c>
      <c r="S27" s="111">
        <v>1679.1036901171335</v>
      </c>
      <c r="T27" s="111">
        <v>1806.2666945761</v>
      </c>
      <c r="U27" s="111">
        <v>1786.1923559743934</v>
      </c>
      <c r="V27" s="111">
        <v>1692.9363919126004</v>
      </c>
      <c r="W27" s="111">
        <v>1647.2503683096752</v>
      </c>
      <c r="X27" s="111">
        <v>1525.5540908014152</v>
      </c>
      <c r="Y27" s="87"/>
    </row>
    <row r="28" spans="1:25" s="55" customFormat="1" ht="12.75" customHeight="1">
      <c r="A28" s="74">
        <v>24</v>
      </c>
      <c r="B28" s="75" t="s">
        <v>335</v>
      </c>
      <c r="C28" s="79" t="s">
        <v>336</v>
      </c>
      <c r="D28" s="111">
        <v>225.06145946658461</v>
      </c>
      <c r="E28" s="111">
        <v>212.9085145236802</v>
      </c>
      <c r="F28" s="111">
        <v>216.77512238459252</v>
      </c>
      <c r="G28" s="111">
        <v>217.14743162424779</v>
      </c>
      <c r="H28" s="111">
        <v>205.55997986892649</v>
      </c>
      <c r="I28" s="111">
        <v>190.27841016375737</v>
      </c>
      <c r="J28" s="111">
        <v>180.51736800421321</v>
      </c>
      <c r="K28" s="111">
        <v>171.93303619281934</v>
      </c>
      <c r="L28" s="111">
        <v>169.4541423432124</v>
      </c>
      <c r="M28" s="111">
        <v>173.12014388225043</v>
      </c>
      <c r="N28" s="111">
        <v>167.10677761807062</v>
      </c>
      <c r="O28" s="111">
        <v>175.72240297771785</v>
      </c>
      <c r="P28" s="111">
        <v>178.13689274373374</v>
      </c>
      <c r="Q28" s="111">
        <v>182.35930953528177</v>
      </c>
      <c r="R28" s="111">
        <v>134.94768107488403</v>
      </c>
      <c r="S28" s="111">
        <v>166.30501439673793</v>
      </c>
      <c r="T28" s="111">
        <v>155.07806626399019</v>
      </c>
      <c r="U28" s="111">
        <v>145.64182285702427</v>
      </c>
      <c r="V28" s="111">
        <v>146.33007140961854</v>
      </c>
      <c r="W28" s="111">
        <v>150.56634454422763</v>
      </c>
      <c r="X28" s="111">
        <v>150.6459355032984</v>
      </c>
      <c r="Y28" s="87"/>
    </row>
    <row r="29" spans="1:25" s="55" customFormat="1" ht="12.75" customHeight="1">
      <c r="A29" s="74">
        <v>25</v>
      </c>
      <c r="B29" s="75" t="s">
        <v>337</v>
      </c>
      <c r="C29" s="85" t="s">
        <v>338</v>
      </c>
      <c r="D29" s="111">
        <v>91.179108821688487</v>
      </c>
      <c r="E29" s="111">
        <v>85.423900789001024</v>
      </c>
      <c r="F29" s="111">
        <v>88.379103741236435</v>
      </c>
      <c r="G29" s="111">
        <v>87.854308755041302</v>
      </c>
      <c r="H29" s="111">
        <v>84.31894556727147</v>
      </c>
      <c r="I29" s="111">
        <v>73.065235488384019</v>
      </c>
      <c r="J29" s="111">
        <v>64.856976088440263</v>
      </c>
      <c r="K29" s="111">
        <v>62.924310983379414</v>
      </c>
      <c r="L29" s="111">
        <v>67.087973848426444</v>
      </c>
      <c r="M29" s="111">
        <v>68.500373297300314</v>
      </c>
      <c r="N29" s="111">
        <v>60.806234152695808</v>
      </c>
      <c r="O29" s="111">
        <v>66.474608876065304</v>
      </c>
      <c r="P29" s="111">
        <v>64.356040484221907</v>
      </c>
      <c r="Q29" s="111">
        <v>67.955550333875493</v>
      </c>
      <c r="R29" s="111">
        <v>54.633514863696703</v>
      </c>
      <c r="S29" s="111">
        <v>71.431630778847008</v>
      </c>
      <c r="T29" s="111">
        <v>49.276449942655518</v>
      </c>
      <c r="U29" s="111">
        <v>44.924513668901994</v>
      </c>
      <c r="V29" s="111">
        <v>48.048901480584817</v>
      </c>
      <c r="W29" s="111">
        <v>53.328326733812418</v>
      </c>
      <c r="X29" s="111">
        <v>53.299095850571618</v>
      </c>
      <c r="Y29" s="87"/>
    </row>
    <row r="30" spans="1:25" s="55" customFormat="1" ht="12.75" customHeight="1">
      <c r="A30" s="74">
        <v>26</v>
      </c>
      <c r="B30" s="75" t="s">
        <v>339</v>
      </c>
      <c r="C30" s="85" t="s">
        <v>340</v>
      </c>
      <c r="D30" s="111">
        <v>21.696587140454501</v>
      </c>
      <c r="E30" s="111">
        <v>24.324667910342509</v>
      </c>
      <c r="F30" s="111">
        <v>24.26580837835407</v>
      </c>
      <c r="G30" s="111">
        <v>23.849368762613977</v>
      </c>
      <c r="H30" s="111">
        <v>22.577663649760705</v>
      </c>
      <c r="I30" s="111">
        <v>21.773751898419913</v>
      </c>
      <c r="J30" s="111">
        <v>22.96610154242622</v>
      </c>
      <c r="K30" s="111">
        <v>21.626029711492684</v>
      </c>
      <c r="L30" s="111">
        <v>13.712776416453021</v>
      </c>
      <c r="M30" s="111">
        <v>18.539217985521883</v>
      </c>
      <c r="N30" s="111">
        <v>17.112704702525807</v>
      </c>
      <c r="O30" s="111">
        <v>15.100699521121255</v>
      </c>
      <c r="P30" s="111">
        <v>14.836832407219196</v>
      </c>
      <c r="Q30" s="111">
        <v>15.716636292412698</v>
      </c>
      <c r="R30" s="111">
        <v>12.975203854449848</v>
      </c>
      <c r="S30" s="111">
        <v>14.608737652686496</v>
      </c>
      <c r="T30" s="111">
        <v>12.0137378385711</v>
      </c>
      <c r="U30" s="111">
        <v>12.223900051813954</v>
      </c>
      <c r="V30" s="111">
        <v>12.439888569932492</v>
      </c>
      <c r="W30" s="111">
        <v>12.05656172839246</v>
      </c>
      <c r="X30" s="111">
        <v>12.414951462049384</v>
      </c>
      <c r="Y30" s="87"/>
    </row>
    <row r="31" spans="1:25" s="55" customFormat="1" ht="12.75" customHeight="1">
      <c r="A31" s="74">
        <v>27</v>
      </c>
      <c r="B31" s="75" t="s">
        <v>341</v>
      </c>
      <c r="C31" s="85" t="s">
        <v>342</v>
      </c>
      <c r="D31" s="111">
        <v>112.18576350444161</v>
      </c>
      <c r="E31" s="111">
        <v>103.15994582433666</v>
      </c>
      <c r="F31" s="111">
        <v>104.13021026500202</v>
      </c>
      <c r="G31" s="111">
        <v>105.44375410659249</v>
      </c>
      <c r="H31" s="111">
        <v>98.663370651894311</v>
      </c>
      <c r="I31" s="111">
        <v>95.439422776953435</v>
      </c>
      <c r="J31" s="111">
        <v>92.694290373346732</v>
      </c>
      <c r="K31" s="111">
        <v>87.382695497947239</v>
      </c>
      <c r="L31" s="111">
        <v>88.653392078332942</v>
      </c>
      <c r="M31" s="111">
        <v>86.080552599428202</v>
      </c>
      <c r="N31" s="111">
        <v>89.187838762849026</v>
      </c>
      <c r="O31" s="111">
        <v>94.147094580531288</v>
      </c>
      <c r="P31" s="111">
        <v>98.944019852292641</v>
      </c>
      <c r="Q31" s="111">
        <v>98.687122908993572</v>
      </c>
      <c r="R31" s="111">
        <v>67.338962356737483</v>
      </c>
      <c r="S31" s="111">
        <v>80.264645965204437</v>
      </c>
      <c r="T31" s="111">
        <v>93.787878482763574</v>
      </c>
      <c r="U31" s="111">
        <v>88.493409136308316</v>
      </c>
      <c r="V31" s="111">
        <v>85.841281359101231</v>
      </c>
      <c r="W31" s="111">
        <v>85.181456082022748</v>
      </c>
      <c r="X31" s="111">
        <v>84.931888190677384</v>
      </c>
      <c r="Y31" s="87"/>
    </row>
    <row r="32" spans="1:25" s="55" customFormat="1" ht="12.75" customHeight="1">
      <c r="A32" s="74">
        <v>28</v>
      </c>
      <c r="B32" s="75" t="s">
        <v>343</v>
      </c>
      <c r="C32" s="79" t="s">
        <v>344</v>
      </c>
      <c r="D32" s="111">
        <v>62.412060293956053</v>
      </c>
      <c r="E32" s="111">
        <v>67.744823868978727</v>
      </c>
      <c r="F32" s="111">
        <v>61.653060904450975</v>
      </c>
      <c r="G32" s="111">
        <v>62.05698436184332</v>
      </c>
      <c r="H32" s="111">
        <v>56.879362340072362</v>
      </c>
      <c r="I32" s="111">
        <v>52.96889021881664</v>
      </c>
      <c r="J32" s="111">
        <v>56.603533680927605</v>
      </c>
      <c r="K32" s="111">
        <v>50.042594160147111</v>
      </c>
      <c r="L32" s="111">
        <v>42.59783827261495</v>
      </c>
      <c r="M32" s="111">
        <v>48.48464278392202</v>
      </c>
      <c r="N32" s="111">
        <v>43.851328382720425</v>
      </c>
      <c r="O32" s="111">
        <v>46.1652216782987</v>
      </c>
      <c r="P32" s="111">
        <v>45.940533824328796</v>
      </c>
      <c r="Q32" s="111">
        <v>42.931558995294495</v>
      </c>
      <c r="R32" s="111">
        <v>57.930140674624873</v>
      </c>
      <c r="S32" s="111">
        <v>43.401695105525512</v>
      </c>
      <c r="T32" s="111">
        <v>40.252244874454107</v>
      </c>
      <c r="U32" s="111">
        <v>35.909471796961761</v>
      </c>
      <c r="V32" s="111">
        <v>36.2844427802046</v>
      </c>
      <c r="W32" s="111">
        <v>30.715686809171061</v>
      </c>
      <c r="X32" s="111">
        <v>40.157947457600869</v>
      </c>
      <c r="Y32" s="87"/>
    </row>
    <row r="33" spans="1:26" s="55" customFormat="1" ht="12.75" customHeight="1">
      <c r="A33" s="74">
        <v>29</v>
      </c>
      <c r="B33" s="75" t="s">
        <v>345</v>
      </c>
      <c r="C33" s="82" t="s">
        <v>346</v>
      </c>
      <c r="D33" s="111">
        <v>26.789179171249668</v>
      </c>
      <c r="E33" s="111">
        <v>27.823748891656578</v>
      </c>
      <c r="F33" s="111">
        <v>23.962847866383346</v>
      </c>
      <c r="G33" s="111">
        <v>24.525857513789326</v>
      </c>
      <c r="H33" s="111">
        <v>22.477769921378602</v>
      </c>
      <c r="I33" s="111">
        <v>21.212179347986599</v>
      </c>
      <c r="J33" s="111">
        <v>23.418100384567168</v>
      </c>
      <c r="K33" s="111">
        <v>20.75808511936031</v>
      </c>
      <c r="L33" s="111">
        <v>17.755154804621569</v>
      </c>
      <c r="M33" s="111">
        <v>16.694264091586888</v>
      </c>
      <c r="N33" s="111">
        <v>15.453048874383928</v>
      </c>
      <c r="O33" s="111">
        <v>15.599358474934501</v>
      </c>
      <c r="P33" s="111">
        <v>13.571192537793252</v>
      </c>
      <c r="Q33" s="111">
        <v>12.024761444595679</v>
      </c>
      <c r="R33" s="111">
        <v>11.183531035400467</v>
      </c>
      <c r="S33" s="111">
        <v>11.054831846337681</v>
      </c>
      <c r="T33" s="111">
        <v>10.006917828848707</v>
      </c>
      <c r="U33" s="111">
        <v>10.468428573318207</v>
      </c>
      <c r="V33" s="111">
        <v>10.32603766549235</v>
      </c>
      <c r="W33" s="111">
        <v>9.197227995468138</v>
      </c>
      <c r="X33" s="111">
        <v>8.6451307016734891</v>
      </c>
      <c r="Y33" s="87"/>
    </row>
    <row r="34" spans="1:26" s="55" customFormat="1" ht="12.75" customHeight="1">
      <c r="A34" s="74">
        <v>30</v>
      </c>
      <c r="B34" s="75" t="s">
        <v>347</v>
      </c>
      <c r="C34" s="82" t="s">
        <v>348</v>
      </c>
      <c r="D34" s="111">
        <v>25.30278311588544</v>
      </c>
      <c r="E34" s="111">
        <v>25.399643108729268</v>
      </c>
      <c r="F34" s="111">
        <v>20.510755471689919</v>
      </c>
      <c r="G34" s="111">
        <v>21.491613003805707</v>
      </c>
      <c r="H34" s="111">
        <v>18.74409555561973</v>
      </c>
      <c r="I34" s="111">
        <v>18.220152318241006</v>
      </c>
      <c r="J34" s="111">
        <v>18.08852420981691</v>
      </c>
      <c r="K34" s="111">
        <v>22.219101189243485</v>
      </c>
      <c r="L34" s="111">
        <v>23.657134578785517</v>
      </c>
      <c r="M34" s="111">
        <v>15.619411659431972</v>
      </c>
      <c r="N34" s="111">
        <v>14.751277923499448</v>
      </c>
      <c r="O34" s="111">
        <v>13.934807764384079</v>
      </c>
      <c r="P34" s="111">
        <v>13.918814646116385</v>
      </c>
      <c r="Q34" s="111">
        <v>12.918211615750286</v>
      </c>
      <c r="R34" s="111">
        <v>11.759450305131363</v>
      </c>
      <c r="S34" s="111">
        <v>14.039665734537834</v>
      </c>
      <c r="T34" s="111">
        <v>10.923717476230689</v>
      </c>
      <c r="U34" s="111">
        <v>10.900590322493898</v>
      </c>
      <c r="V34" s="111">
        <v>10.326372019532815</v>
      </c>
      <c r="W34" s="111">
        <v>9.7520057306848855</v>
      </c>
      <c r="X34" s="111">
        <v>9.7278730085283538</v>
      </c>
      <c r="Y34" s="87"/>
    </row>
    <row r="35" spans="1:26" s="55" customFormat="1" ht="12.75" customHeight="1">
      <c r="A35" s="74">
        <v>31</v>
      </c>
      <c r="B35" s="75" t="s">
        <v>349</v>
      </c>
      <c r="C35" s="79" t="s">
        <v>350</v>
      </c>
      <c r="D35" s="111">
        <v>70.769524681908251</v>
      </c>
      <c r="E35" s="111">
        <v>78.891150923030111</v>
      </c>
      <c r="F35" s="111">
        <v>65.938223145091357</v>
      </c>
      <c r="G35" s="111">
        <v>63.653207357991498</v>
      </c>
      <c r="H35" s="111">
        <v>59.977555287301477</v>
      </c>
      <c r="I35" s="111">
        <v>57.991741825951877</v>
      </c>
      <c r="J35" s="111">
        <v>59.944151297022813</v>
      </c>
      <c r="K35" s="111">
        <v>54.277886514599196</v>
      </c>
      <c r="L35" s="111">
        <v>53.841435035848846</v>
      </c>
      <c r="M35" s="111">
        <v>46.702789006110223</v>
      </c>
      <c r="N35" s="111">
        <v>47.450592892267466</v>
      </c>
      <c r="O35" s="111">
        <v>47.975888576655976</v>
      </c>
      <c r="P35" s="111">
        <v>47.979798153031446</v>
      </c>
      <c r="Q35" s="111">
        <v>47.74786462585498</v>
      </c>
      <c r="R35" s="111">
        <v>46.053619330497803</v>
      </c>
      <c r="S35" s="111">
        <v>47.037410294765351</v>
      </c>
      <c r="T35" s="111">
        <v>43.289463044593901</v>
      </c>
      <c r="U35" s="111">
        <v>42.030149478159316</v>
      </c>
      <c r="V35" s="111">
        <v>39.214866839979337</v>
      </c>
      <c r="W35" s="111">
        <v>34.824180557211967</v>
      </c>
      <c r="X35" s="111">
        <v>31.53159668865101</v>
      </c>
      <c r="Y35" s="87"/>
    </row>
    <row r="36" spans="1:26" s="55" customFormat="1" ht="12.75" customHeight="1">
      <c r="A36" s="74">
        <v>32</v>
      </c>
      <c r="B36" s="75" t="s">
        <v>351</v>
      </c>
      <c r="C36" s="79" t="s">
        <v>352</v>
      </c>
      <c r="D36" s="111">
        <v>40.628241238683522</v>
      </c>
      <c r="E36" s="111">
        <v>48.333389399675539</v>
      </c>
      <c r="F36" s="111">
        <v>43.290009602875983</v>
      </c>
      <c r="G36" s="111">
        <v>44.897320427804232</v>
      </c>
      <c r="H36" s="111">
        <v>43.990876660436982</v>
      </c>
      <c r="I36" s="111">
        <v>47.886612952719702</v>
      </c>
      <c r="J36" s="111">
        <v>46.225715473423683</v>
      </c>
      <c r="K36" s="111">
        <v>45.048989977034289</v>
      </c>
      <c r="L36" s="111">
        <v>43.732766024336641</v>
      </c>
      <c r="M36" s="111">
        <v>43.010803830229797</v>
      </c>
      <c r="N36" s="111">
        <v>40.095811194802693</v>
      </c>
      <c r="O36" s="111">
        <v>39.500791460595408</v>
      </c>
      <c r="P36" s="111">
        <v>38.204264286702596</v>
      </c>
      <c r="Q36" s="111">
        <v>35.517610679573039</v>
      </c>
      <c r="R36" s="111">
        <v>32.383524164468433</v>
      </c>
      <c r="S36" s="111">
        <v>33.071115327264891</v>
      </c>
      <c r="T36" s="111">
        <v>32.158102958560882</v>
      </c>
      <c r="U36" s="111">
        <v>32.754228419774151</v>
      </c>
      <c r="V36" s="111">
        <v>32.047894031971737</v>
      </c>
      <c r="W36" s="111">
        <v>29.438321761930879</v>
      </c>
      <c r="X36" s="111">
        <v>30.885500791606574</v>
      </c>
      <c r="Y36" s="87"/>
    </row>
    <row r="37" spans="1:26" s="55" customFormat="1" ht="12.75" customHeight="1">
      <c r="A37" s="74">
        <v>33</v>
      </c>
      <c r="B37" s="75" t="s">
        <v>353</v>
      </c>
      <c r="C37" s="79" t="s">
        <v>354</v>
      </c>
      <c r="D37" s="111">
        <v>11.709877918751733</v>
      </c>
      <c r="E37" s="111">
        <v>12.733758753784564</v>
      </c>
      <c r="F37" s="111">
        <v>12.513980475581919</v>
      </c>
      <c r="G37" s="111">
        <v>10.321181160385549</v>
      </c>
      <c r="H37" s="111">
        <v>9.7923909976083436</v>
      </c>
      <c r="I37" s="111">
        <v>10.195650647374324</v>
      </c>
      <c r="J37" s="111">
        <v>10.151239132375167</v>
      </c>
      <c r="K37" s="111">
        <v>10.138626264289256</v>
      </c>
      <c r="L37" s="111">
        <v>9.1652757036807984</v>
      </c>
      <c r="M37" s="111">
        <v>8.8191656378587311</v>
      </c>
      <c r="N37" s="111">
        <v>8.2650655266208481</v>
      </c>
      <c r="O37" s="111">
        <v>13.255958165261397</v>
      </c>
      <c r="P37" s="111">
        <v>7.5587800632850684</v>
      </c>
      <c r="Q37" s="111">
        <v>6.4917434527256903</v>
      </c>
      <c r="R37" s="111">
        <v>6.2148873355703849</v>
      </c>
      <c r="S37" s="111">
        <v>9.6921806785167828</v>
      </c>
      <c r="T37" s="111">
        <v>6.1558789553852664</v>
      </c>
      <c r="U37" s="111">
        <v>6.2936831746061497</v>
      </c>
      <c r="V37" s="111">
        <v>6.3207305187271077</v>
      </c>
      <c r="W37" s="111">
        <v>5.9934181548642655</v>
      </c>
      <c r="X37" s="111">
        <v>6.1169354326238237</v>
      </c>
      <c r="Y37" s="87"/>
    </row>
    <row r="38" spans="1:26" s="87" customFormat="1" ht="12.75" customHeight="1">
      <c r="A38" s="74">
        <v>34</v>
      </c>
      <c r="B38" s="75" t="s">
        <v>355</v>
      </c>
      <c r="C38" s="79" t="s">
        <v>356</v>
      </c>
      <c r="D38" s="111">
        <v>19.406875554292036</v>
      </c>
      <c r="E38" s="111">
        <v>18.649616694872474</v>
      </c>
      <c r="F38" s="111">
        <v>17.534948756628648</v>
      </c>
      <c r="G38" s="111">
        <v>16.317258680422803</v>
      </c>
      <c r="H38" s="111">
        <v>15.98519518958536</v>
      </c>
      <c r="I38" s="111">
        <v>15.948643403544102</v>
      </c>
      <c r="J38" s="111">
        <v>21.511532622402434</v>
      </c>
      <c r="K38" s="111">
        <v>18.128129779402336</v>
      </c>
      <c r="L38" s="111">
        <v>19.032441354260904</v>
      </c>
      <c r="M38" s="111">
        <v>17.944983627117278</v>
      </c>
      <c r="N38" s="111">
        <v>16.949454183736755</v>
      </c>
      <c r="O38" s="111">
        <v>14.526074763026704</v>
      </c>
      <c r="P38" s="111">
        <v>15.443205649941643</v>
      </c>
      <c r="Q38" s="111">
        <v>24.9070967356033</v>
      </c>
      <c r="R38" s="111">
        <v>15.702223116375189</v>
      </c>
      <c r="S38" s="111">
        <v>17.389320041422138</v>
      </c>
      <c r="T38" s="111">
        <v>16.276658396004009</v>
      </c>
      <c r="U38" s="111">
        <v>15.546818295524956</v>
      </c>
      <c r="V38" s="111">
        <v>15.530260116330217</v>
      </c>
      <c r="W38" s="111">
        <v>13.030878052505219</v>
      </c>
      <c r="X38" s="111">
        <v>13.099208438395179</v>
      </c>
      <c r="Z38" s="86"/>
    </row>
    <row r="39" spans="1:26" s="87" customFormat="1" ht="12.75" customHeight="1">
      <c r="A39" s="74">
        <v>35</v>
      </c>
      <c r="B39" s="75" t="s">
        <v>357</v>
      </c>
      <c r="C39" s="79" t="s">
        <v>358</v>
      </c>
      <c r="D39" s="111">
        <v>2.4657636715925428</v>
      </c>
      <c r="E39" s="111">
        <v>2.8885332675670443</v>
      </c>
      <c r="F39" s="111">
        <v>3.2899104186817563</v>
      </c>
      <c r="G39" s="111">
        <v>3.5243891295832745</v>
      </c>
      <c r="H39" s="111">
        <v>3.6339246256144206</v>
      </c>
      <c r="I39" s="111">
        <v>4.1442143949061947</v>
      </c>
      <c r="J39" s="111">
        <v>3.9842303410375073</v>
      </c>
      <c r="K39" s="111">
        <v>3.9179469692476987</v>
      </c>
      <c r="L39" s="111">
        <v>3.9082693374964741</v>
      </c>
      <c r="M39" s="111">
        <v>3.833831408012089</v>
      </c>
      <c r="N39" s="111">
        <v>3.617828486613194</v>
      </c>
      <c r="O39" s="111">
        <v>3.8762423675937061</v>
      </c>
      <c r="P39" s="111">
        <v>3.603136832033452</v>
      </c>
      <c r="Q39" s="111">
        <v>5.6098772018247676</v>
      </c>
      <c r="R39" s="111">
        <v>5.7364866413777413</v>
      </c>
      <c r="S39" s="111">
        <v>5.4124632539497739</v>
      </c>
      <c r="T39" s="111">
        <v>6.0123805861299058</v>
      </c>
      <c r="U39" s="111">
        <v>5.1260177498622239</v>
      </c>
      <c r="V39" s="111">
        <v>4.9638063408528055</v>
      </c>
      <c r="W39" s="111">
        <v>5.6332669212566309</v>
      </c>
      <c r="X39" s="111">
        <v>5.785170939433252</v>
      </c>
    </row>
    <row r="40" spans="1:26" s="87" customFormat="1" ht="12.75" customHeight="1">
      <c r="A40" s="74">
        <v>36</v>
      </c>
      <c r="B40" s="75" t="s">
        <v>359</v>
      </c>
      <c r="C40" s="83" t="s">
        <v>360</v>
      </c>
      <c r="D40" s="111">
        <v>5203.3450204548008</v>
      </c>
      <c r="E40" s="111">
        <v>4979.1215679970283</v>
      </c>
      <c r="F40" s="111">
        <v>4800.8202297929975</v>
      </c>
      <c r="G40" s="111">
        <v>4680.8507346041133</v>
      </c>
      <c r="H40" s="111">
        <v>4386.4940642823249</v>
      </c>
      <c r="I40" s="111">
        <v>4083.8517512351077</v>
      </c>
      <c r="J40" s="111">
        <v>4110.6165568803081</v>
      </c>
      <c r="K40" s="111">
        <v>4047.7430728464797</v>
      </c>
      <c r="L40" s="111">
        <v>4149.5582115681127</v>
      </c>
      <c r="M40" s="111">
        <v>4084.3988514984512</v>
      </c>
      <c r="N40" s="111">
        <v>4075.112121041554</v>
      </c>
      <c r="O40" s="111">
        <v>4084.0439284403647</v>
      </c>
      <c r="P40" s="111">
        <v>4141.3142969246437</v>
      </c>
      <c r="Q40" s="111">
        <v>4032.2819440077387</v>
      </c>
      <c r="R40" s="111">
        <v>3993.7147813248812</v>
      </c>
      <c r="S40" s="111">
        <v>4117.1952394571545</v>
      </c>
      <c r="T40" s="111">
        <v>4246.7057353080218</v>
      </c>
      <c r="U40" s="111">
        <v>4211.3857807992517</v>
      </c>
      <c r="V40" s="111">
        <v>4232.4103265165832</v>
      </c>
      <c r="W40" s="111">
        <v>4178.1092687389246</v>
      </c>
      <c r="X40" s="111">
        <v>4153.77714575348</v>
      </c>
    </row>
    <row r="41" spans="1:26" s="87" customFormat="1" ht="12.75" customHeight="1">
      <c r="A41" s="74">
        <v>37</v>
      </c>
      <c r="B41" s="75" t="s">
        <v>361</v>
      </c>
      <c r="C41" s="79" t="s">
        <v>362</v>
      </c>
      <c r="D41" s="111">
        <v>5202.7576584309845</v>
      </c>
      <c r="E41" s="111">
        <v>4978.4342292958572</v>
      </c>
      <c r="F41" s="111">
        <v>4800.038046157877</v>
      </c>
      <c r="G41" s="111">
        <v>4680.0129018225271</v>
      </c>
      <c r="H41" s="111">
        <v>4385.6297856506981</v>
      </c>
      <c r="I41" s="111">
        <v>4082.8678176699991</v>
      </c>
      <c r="J41" s="111">
        <v>4109.6716270518282</v>
      </c>
      <c r="K41" s="111">
        <v>4046.8127537554542</v>
      </c>
      <c r="L41" s="111">
        <v>4148.6566416536934</v>
      </c>
      <c r="M41" s="111">
        <v>4083.5192143020968</v>
      </c>
      <c r="N41" s="111">
        <v>4074.2511771365521</v>
      </c>
      <c r="O41" s="111">
        <v>4083.2046717307653</v>
      </c>
      <c r="P41" s="111">
        <v>4140.4991765620707</v>
      </c>
      <c r="Q41" s="111">
        <v>4031.5151337722418</v>
      </c>
      <c r="R41" s="111">
        <v>3992.9367279832468</v>
      </c>
      <c r="S41" s="111">
        <v>4116.2369701193684</v>
      </c>
      <c r="T41" s="111">
        <v>4245.6901005461841</v>
      </c>
      <c r="U41" s="111">
        <v>4210.1158023594744</v>
      </c>
      <c r="V41" s="111">
        <v>4227.3061475195918</v>
      </c>
      <c r="W41" s="111">
        <v>4172.0976567454163</v>
      </c>
      <c r="X41" s="111">
        <v>4147.703526428485</v>
      </c>
    </row>
    <row r="42" spans="1:26" s="87" customFormat="1" ht="12.75" customHeight="1">
      <c r="A42" s="74">
        <v>38</v>
      </c>
      <c r="B42" s="75" t="s">
        <v>363</v>
      </c>
      <c r="C42" s="79" t="s">
        <v>364</v>
      </c>
      <c r="D42" s="111">
        <v>0.58736202381681346</v>
      </c>
      <c r="E42" s="111">
        <v>0.68733870117094353</v>
      </c>
      <c r="F42" s="111">
        <v>0.78218363511991962</v>
      </c>
      <c r="G42" s="111">
        <v>0.83783278158502361</v>
      </c>
      <c r="H42" s="111">
        <v>0.86427863162680463</v>
      </c>
      <c r="I42" s="111">
        <v>0.98393356510872143</v>
      </c>
      <c r="J42" s="111">
        <v>0.94492982847967577</v>
      </c>
      <c r="K42" s="111">
        <v>0.93031909102552546</v>
      </c>
      <c r="L42" s="111">
        <v>0.90156991441912504</v>
      </c>
      <c r="M42" s="111">
        <v>0.87963719635431259</v>
      </c>
      <c r="N42" s="111">
        <v>0.86094390500170126</v>
      </c>
      <c r="O42" s="111">
        <v>0.83925670959921128</v>
      </c>
      <c r="P42" s="111">
        <v>0.81512036257239828</v>
      </c>
      <c r="Q42" s="111">
        <v>0.7668102354968368</v>
      </c>
      <c r="R42" s="111">
        <v>0.77805334163482409</v>
      </c>
      <c r="S42" s="111">
        <v>0.95826933778605272</v>
      </c>
      <c r="T42" s="111">
        <v>1.0156347618384212</v>
      </c>
      <c r="U42" s="111">
        <v>1.2699784397771834</v>
      </c>
      <c r="V42" s="111">
        <v>5.1041789969912177</v>
      </c>
      <c r="W42" s="111">
        <v>6.0116119935089829</v>
      </c>
      <c r="X42" s="111">
        <v>6.0736193249944801</v>
      </c>
    </row>
    <row r="43" spans="1:26" s="88" customFormat="1" ht="12.75" customHeight="1">
      <c r="A43" s="74">
        <v>39</v>
      </c>
      <c r="B43" s="75" t="s">
        <v>365</v>
      </c>
      <c r="C43" s="83" t="s">
        <v>366</v>
      </c>
      <c r="D43" s="111">
        <v>1202.943282034619</v>
      </c>
      <c r="E43" s="111">
        <v>1516.9897679373471</v>
      </c>
      <c r="F43" s="111">
        <v>1668.8021226190829</v>
      </c>
      <c r="G43" s="111">
        <v>1808.9084826825872</v>
      </c>
      <c r="H43" s="111">
        <v>2067.2275048053075</v>
      </c>
      <c r="I43" s="111">
        <v>2429.7044090891991</v>
      </c>
      <c r="J43" s="111">
        <v>2480.9785638777234</v>
      </c>
      <c r="K43" s="111">
        <v>2945.9207685524166</v>
      </c>
      <c r="L43" s="111">
        <v>2966.8877218083358</v>
      </c>
      <c r="M43" s="111">
        <v>3010.7889348393001</v>
      </c>
      <c r="N43" s="111">
        <v>3018.3788991377369</v>
      </c>
      <c r="O43" s="111">
        <v>3024.1586915249363</v>
      </c>
      <c r="P43" s="111">
        <v>3231.9569126465599</v>
      </c>
      <c r="Q43" s="111">
        <v>3188.0340881788379</v>
      </c>
      <c r="R43" s="111">
        <v>3264.3699364508298</v>
      </c>
      <c r="S43" s="111">
        <v>3188.8405287080418</v>
      </c>
      <c r="T43" s="111">
        <v>3495.8158404667174</v>
      </c>
      <c r="U43" s="111">
        <v>3701.0472476322016</v>
      </c>
      <c r="V43" s="111">
        <v>3616.6271290170998</v>
      </c>
      <c r="W43" s="111">
        <v>3839.9817027581244</v>
      </c>
      <c r="X43" s="111">
        <v>3838.8460143473853</v>
      </c>
      <c r="Y43" s="87"/>
    </row>
    <row r="44" spans="1:26" s="87" customFormat="1" ht="12.75" customHeight="1">
      <c r="A44" s="74">
        <v>40</v>
      </c>
      <c r="B44" s="75" t="s">
        <v>367</v>
      </c>
      <c r="C44" s="79" t="s">
        <v>368</v>
      </c>
      <c r="D44" s="111">
        <v>0.8956568079422883</v>
      </c>
      <c r="E44" s="111">
        <v>1.0058965005218936</v>
      </c>
      <c r="F44" s="111">
        <v>1.1094220248041253</v>
      </c>
      <c r="G44" s="111">
        <v>1.177478249802</v>
      </c>
      <c r="H44" s="111">
        <v>1.2341502576340666</v>
      </c>
      <c r="I44" s="111">
        <v>1.3650671635386811</v>
      </c>
      <c r="J44" s="111">
        <v>1.3491595326201677</v>
      </c>
      <c r="K44" s="111">
        <v>1.3434881619871213</v>
      </c>
      <c r="L44" s="111">
        <v>1.3193586298207849</v>
      </c>
      <c r="M44" s="111">
        <v>1.3194850575359667</v>
      </c>
      <c r="N44" s="111">
        <v>1.2650207827321829</v>
      </c>
      <c r="O44" s="111">
        <v>1.2488882710603681</v>
      </c>
      <c r="P44" s="111">
        <v>1.2308823262354047</v>
      </c>
      <c r="Q44" s="111">
        <v>1.1932497236064208</v>
      </c>
      <c r="R44" s="111">
        <v>1.1569313554688156</v>
      </c>
      <c r="S44" s="111">
        <v>1.0646806982951567</v>
      </c>
      <c r="T44" s="111">
        <v>0.96035599693511564</v>
      </c>
      <c r="U44" s="111">
        <v>0.85985347940772605</v>
      </c>
      <c r="V44" s="111">
        <v>0.85509528371893162</v>
      </c>
      <c r="W44" s="111">
        <v>0.83238348161980413</v>
      </c>
      <c r="X44" s="111">
        <v>0.81799075422369238</v>
      </c>
    </row>
    <row r="45" spans="1:26" s="55" customFormat="1" ht="12.75" customHeight="1">
      <c r="A45" s="74">
        <v>41</v>
      </c>
      <c r="B45" s="75" t="s">
        <v>369</v>
      </c>
      <c r="C45" s="79" t="s">
        <v>370</v>
      </c>
      <c r="D45" s="111">
        <v>1202.0476252266767</v>
      </c>
      <c r="E45" s="111">
        <v>1515.9838714368252</v>
      </c>
      <c r="F45" s="111">
        <v>1667.6927005942789</v>
      </c>
      <c r="G45" s="111">
        <v>1807.7310044327851</v>
      </c>
      <c r="H45" s="111">
        <v>2065.9933545476733</v>
      </c>
      <c r="I45" s="111">
        <v>2428.3393419256604</v>
      </c>
      <c r="J45" s="111">
        <v>2479.6294043451035</v>
      </c>
      <c r="K45" s="111">
        <v>2944.5772803904292</v>
      </c>
      <c r="L45" s="111">
        <v>2965.568363178515</v>
      </c>
      <c r="M45" s="111">
        <v>3009.4694497817641</v>
      </c>
      <c r="N45" s="111">
        <v>3017.113878355005</v>
      </c>
      <c r="O45" s="111">
        <v>3022.9098032538759</v>
      </c>
      <c r="P45" s="111">
        <v>3230.7260303203248</v>
      </c>
      <c r="Q45" s="111">
        <v>3186.8408384552317</v>
      </c>
      <c r="R45" s="111">
        <v>3263.213005095361</v>
      </c>
      <c r="S45" s="111">
        <v>3187.7758480097468</v>
      </c>
      <c r="T45" s="111">
        <v>3494.8554844697824</v>
      </c>
      <c r="U45" s="111">
        <v>3700.1873941527938</v>
      </c>
      <c r="V45" s="111">
        <v>3615.7720337333812</v>
      </c>
      <c r="W45" s="111">
        <v>3839.1493192765042</v>
      </c>
      <c r="X45" s="111">
        <v>3838.0280235931614</v>
      </c>
      <c r="Y45" s="87"/>
    </row>
    <row r="46" spans="1:26" s="55" customFormat="1" ht="12.75" customHeight="1">
      <c r="A46" s="74">
        <v>42</v>
      </c>
      <c r="B46" s="75">
        <v>37</v>
      </c>
      <c r="C46" s="85" t="s">
        <v>371</v>
      </c>
      <c r="D46" s="111">
        <v>8.9247521411820543</v>
      </c>
      <c r="E46" s="111">
        <v>10.423888102880557</v>
      </c>
      <c r="F46" s="111">
        <v>11.845574828439908</v>
      </c>
      <c r="G46" s="111">
        <v>12.683193342652231</v>
      </c>
      <c r="H46" s="111">
        <v>13.092762271615763</v>
      </c>
      <c r="I46" s="111">
        <v>14.886487727759636</v>
      </c>
      <c r="J46" s="111">
        <v>14.314454826924699</v>
      </c>
      <c r="K46" s="111">
        <v>14.100308296823361</v>
      </c>
      <c r="L46" s="111">
        <v>13.673591061541241</v>
      </c>
      <c r="M46" s="111">
        <v>13.356214387797548</v>
      </c>
      <c r="N46" s="111">
        <v>12.495512970778163</v>
      </c>
      <c r="O46" s="111">
        <v>12.106174724788774</v>
      </c>
      <c r="P46" s="111">
        <v>11.629253442769009</v>
      </c>
      <c r="Q46" s="111">
        <v>11.067930289545924</v>
      </c>
      <c r="R46" s="111">
        <v>10.532422883871201</v>
      </c>
      <c r="S46" s="111">
        <v>9.4133869369276191</v>
      </c>
      <c r="T46" s="111">
        <v>8.6678992094239824</v>
      </c>
      <c r="U46" s="111">
        <v>7.9696898739093598</v>
      </c>
      <c r="V46" s="111">
        <v>7.6465691001262019</v>
      </c>
      <c r="W46" s="111">
        <v>7.4603416017563413</v>
      </c>
      <c r="X46" s="111">
        <v>7.2949269248285766</v>
      </c>
      <c r="Y46" s="87"/>
    </row>
    <row r="47" spans="1:26" s="55" customFormat="1" ht="12.75" customHeight="1">
      <c r="A47" s="74">
        <v>43</v>
      </c>
      <c r="B47" s="75" t="s">
        <v>372</v>
      </c>
      <c r="C47" s="85" t="s">
        <v>373</v>
      </c>
      <c r="D47" s="111">
        <v>1193.1228730854948</v>
      </c>
      <c r="E47" s="111">
        <v>1505.5599833339447</v>
      </c>
      <c r="F47" s="111">
        <v>1655.8471257658389</v>
      </c>
      <c r="G47" s="111">
        <v>1795.0478110901329</v>
      </c>
      <c r="H47" s="111">
        <v>2052.9005922760575</v>
      </c>
      <c r="I47" s="111">
        <v>2413.4528541979007</v>
      </c>
      <c r="J47" s="111">
        <v>2465.3149495181788</v>
      </c>
      <c r="K47" s="111">
        <v>2930.476972093606</v>
      </c>
      <c r="L47" s="111">
        <v>2951.8947721169739</v>
      </c>
      <c r="M47" s="111">
        <v>2996.1132353939665</v>
      </c>
      <c r="N47" s="111">
        <v>3004.6183653842268</v>
      </c>
      <c r="O47" s="111">
        <v>3010.8036285290868</v>
      </c>
      <c r="P47" s="111">
        <v>3219.0967768775554</v>
      </c>
      <c r="Q47" s="111">
        <v>3175.7729081656857</v>
      </c>
      <c r="R47" s="111">
        <v>3252.6805822114898</v>
      </c>
      <c r="S47" s="111">
        <v>3178.3624610728193</v>
      </c>
      <c r="T47" s="111">
        <v>3486.1875852603584</v>
      </c>
      <c r="U47" s="111">
        <v>3692.2177042788844</v>
      </c>
      <c r="V47" s="111">
        <v>3608.125464633255</v>
      </c>
      <c r="W47" s="111">
        <v>3831.688977674748</v>
      </c>
      <c r="X47" s="111">
        <v>3830.733096668333</v>
      </c>
      <c r="Y47" s="87"/>
    </row>
    <row r="48" spans="1:26" s="55" customFormat="1" ht="12.75" customHeight="1">
      <c r="A48" s="74">
        <v>44</v>
      </c>
      <c r="B48" s="75" t="s">
        <v>374</v>
      </c>
      <c r="C48" s="83" t="s">
        <v>375</v>
      </c>
      <c r="D48" s="111">
        <v>155.2228230611652</v>
      </c>
      <c r="E48" s="111">
        <v>185.5515713685401</v>
      </c>
      <c r="F48" s="111">
        <v>162.35545449371824</v>
      </c>
      <c r="G48" s="111">
        <v>159.70602650634331</v>
      </c>
      <c r="H48" s="111">
        <v>149.50803460947233</v>
      </c>
      <c r="I48" s="111">
        <v>149.53156767378394</v>
      </c>
      <c r="J48" s="111">
        <v>154.94179368710809</v>
      </c>
      <c r="K48" s="111">
        <v>145.72073265826151</v>
      </c>
      <c r="L48" s="111">
        <v>144.93254744776272</v>
      </c>
      <c r="M48" s="111">
        <v>145.31023153895117</v>
      </c>
      <c r="N48" s="111">
        <v>135.64856569693728</v>
      </c>
      <c r="O48" s="111">
        <v>143.17719551603332</v>
      </c>
      <c r="P48" s="111">
        <v>111.16317226767006</v>
      </c>
      <c r="Q48" s="111">
        <v>110.04046862931915</v>
      </c>
      <c r="R48" s="111">
        <v>107.10499515267412</v>
      </c>
      <c r="S48" s="111">
        <v>112.2233505661108</v>
      </c>
      <c r="T48" s="111">
        <v>108.84799989201602</v>
      </c>
      <c r="U48" s="111">
        <v>111.81158377396045</v>
      </c>
      <c r="V48" s="111">
        <v>113.86539566285767</v>
      </c>
      <c r="W48" s="111">
        <v>103.58713585878775</v>
      </c>
      <c r="X48" s="111">
        <v>102.9207469533897</v>
      </c>
      <c r="Y48" s="87"/>
    </row>
    <row r="49" spans="1:25" s="55" customFormat="1" ht="12.75" customHeight="1">
      <c r="A49" s="74">
        <v>45</v>
      </c>
      <c r="B49" s="75" t="s">
        <v>376</v>
      </c>
      <c r="C49" s="79" t="s">
        <v>377</v>
      </c>
      <c r="D49" s="111">
        <v>72.925157737999854</v>
      </c>
      <c r="E49" s="111">
        <v>88.31989215341757</v>
      </c>
      <c r="F49" s="111">
        <v>73.903155477016426</v>
      </c>
      <c r="G49" s="111">
        <v>68.510776120760084</v>
      </c>
      <c r="H49" s="111">
        <v>62.381118618433348</v>
      </c>
      <c r="I49" s="111">
        <v>62.67545896827437</v>
      </c>
      <c r="J49" s="111">
        <v>64.317865389375527</v>
      </c>
      <c r="K49" s="111">
        <v>58.805533867948199</v>
      </c>
      <c r="L49" s="111">
        <v>60.097461651003798</v>
      </c>
      <c r="M49" s="111">
        <v>61.850211531046597</v>
      </c>
      <c r="N49" s="111">
        <v>56.916203036342097</v>
      </c>
      <c r="O49" s="111">
        <v>59.881425770373312</v>
      </c>
      <c r="P49" s="111">
        <v>45.523526580050543</v>
      </c>
      <c r="Q49" s="111">
        <v>44.838698418217291</v>
      </c>
      <c r="R49" s="111">
        <v>39.918825420752995</v>
      </c>
      <c r="S49" s="111">
        <v>40.5988130573866</v>
      </c>
      <c r="T49" s="111">
        <v>37.521515810228458</v>
      </c>
      <c r="U49" s="111">
        <v>38.75578740433977</v>
      </c>
      <c r="V49" s="111">
        <v>38.961826549724165</v>
      </c>
      <c r="W49" s="111">
        <v>35.406128702250385</v>
      </c>
      <c r="X49" s="111">
        <v>35.345795210426516</v>
      </c>
      <c r="Y49" s="87"/>
    </row>
    <row r="50" spans="1:25" s="55" customFormat="1" ht="12.75" customHeight="1">
      <c r="A50" s="74">
        <v>46</v>
      </c>
      <c r="B50" s="75" t="s">
        <v>378</v>
      </c>
      <c r="C50" s="79" t="s">
        <v>379</v>
      </c>
      <c r="D50" s="111">
        <v>82.297665323165347</v>
      </c>
      <c r="E50" s="111">
        <v>97.231679215122526</v>
      </c>
      <c r="F50" s="111">
        <v>88.452299016701829</v>
      </c>
      <c r="G50" s="111">
        <v>91.195250385583222</v>
      </c>
      <c r="H50" s="111">
        <v>87.126915991038999</v>
      </c>
      <c r="I50" s="111">
        <v>86.85610870550957</v>
      </c>
      <c r="J50" s="111">
        <v>90.623928297732547</v>
      </c>
      <c r="K50" s="111">
        <v>86.915198790313326</v>
      </c>
      <c r="L50" s="111">
        <v>84.835085796758904</v>
      </c>
      <c r="M50" s="111">
        <v>83.460020007904546</v>
      </c>
      <c r="N50" s="111">
        <v>78.732362660595172</v>
      </c>
      <c r="O50" s="111">
        <v>83.29576974566001</v>
      </c>
      <c r="P50" s="111">
        <v>65.63964568761952</v>
      </c>
      <c r="Q50" s="111">
        <v>65.201770211101874</v>
      </c>
      <c r="R50" s="111">
        <v>67.186169731921126</v>
      </c>
      <c r="S50" s="111">
        <v>71.624537508724202</v>
      </c>
      <c r="T50" s="111">
        <v>71.326484081787541</v>
      </c>
      <c r="U50" s="111">
        <v>73.05579636962068</v>
      </c>
      <c r="V50" s="111">
        <v>74.9035691131335</v>
      </c>
      <c r="W50" s="111">
        <v>68.181007156537362</v>
      </c>
      <c r="X50" s="111">
        <v>67.574951742963179</v>
      </c>
      <c r="Y50" s="87"/>
    </row>
    <row r="51" spans="1:25" s="55" customFormat="1" ht="12.75" customHeight="1">
      <c r="A51" s="74">
        <v>47</v>
      </c>
      <c r="B51" s="75" t="s">
        <v>380</v>
      </c>
      <c r="C51" s="83" t="s">
        <v>381</v>
      </c>
      <c r="D51" s="111">
        <v>465.39290126847249</v>
      </c>
      <c r="E51" s="111">
        <v>557.29246762518312</v>
      </c>
      <c r="F51" s="111">
        <v>517.35112833203766</v>
      </c>
      <c r="G51" s="111">
        <v>537.49450230651678</v>
      </c>
      <c r="H51" s="111">
        <v>511.52895577287507</v>
      </c>
      <c r="I51" s="111">
        <v>520.28605988145819</v>
      </c>
      <c r="J51" s="111">
        <v>540.82818908216359</v>
      </c>
      <c r="K51" s="111">
        <v>498.83698821088637</v>
      </c>
      <c r="L51" s="111">
        <v>484.40373061301671</v>
      </c>
      <c r="M51" s="111">
        <v>454.46641329527887</v>
      </c>
      <c r="N51" s="111">
        <v>430.95441068620767</v>
      </c>
      <c r="O51" s="111">
        <v>426.62547690171169</v>
      </c>
      <c r="P51" s="111">
        <v>350.97686577509955</v>
      </c>
      <c r="Q51" s="111">
        <v>389.33780087367103</v>
      </c>
      <c r="R51" s="111">
        <v>354.5619685342437</v>
      </c>
      <c r="S51" s="111">
        <v>363.60316973912455</v>
      </c>
      <c r="T51" s="111">
        <v>338.81161529126757</v>
      </c>
      <c r="U51" s="111">
        <v>337.32773067681137</v>
      </c>
      <c r="V51" s="111">
        <v>334.75249462935966</v>
      </c>
      <c r="W51" s="111">
        <v>328.00523155603798</v>
      </c>
      <c r="X51" s="111">
        <v>324.08065426093293</v>
      </c>
      <c r="Y51" s="87"/>
    </row>
    <row r="52" spans="1:25" s="55" customFormat="1" ht="12.75" customHeight="1">
      <c r="A52" s="74">
        <v>48</v>
      </c>
      <c r="B52" s="75" t="s">
        <v>382</v>
      </c>
      <c r="C52" s="79" t="s">
        <v>383</v>
      </c>
      <c r="D52" s="111">
        <v>71.143120042036017</v>
      </c>
      <c r="E52" s="111">
        <v>94.760017309461517</v>
      </c>
      <c r="F52" s="111">
        <v>87.362635851109275</v>
      </c>
      <c r="G52" s="111">
        <v>94.106144664870556</v>
      </c>
      <c r="H52" s="111">
        <v>89.405200645593425</v>
      </c>
      <c r="I52" s="111">
        <v>88.099863437188006</v>
      </c>
      <c r="J52" s="111">
        <v>93.423943108139738</v>
      </c>
      <c r="K52" s="111">
        <v>76.078441559765324</v>
      </c>
      <c r="L52" s="111">
        <v>66.360176313308102</v>
      </c>
      <c r="M52" s="111">
        <v>63.102689955739379</v>
      </c>
      <c r="N52" s="111">
        <v>59.764265871644056</v>
      </c>
      <c r="O52" s="111">
        <v>61.418469312391338</v>
      </c>
      <c r="P52" s="111">
        <v>53.162483242590582</v>
      </c>
      <c r="Q52" s="111">
        <v>59.493670660777511</v>
      </c>
      <c r="R52" s="111">
        <v>55.861776304280625</v>
      </c>
      <c r="S52" s="111">
        <v>53.112233241320766</v>
      </c>
      <c r="T52" s="111">
        <v>45.713842735653628</v>
      </c>
      <c r="U52" s="111">
        <v>45.6511676800272</v>
      </c>
      <c r="V52" s="111">
        <v>45.5676755661149</v>
      </c>
      <c r="W52" s="111">
        <v>45.414285621842836</v>
      </c>
      <c r="X52" s="111">
        <v>44.326276128175763</v>
      </c>
      <c r="Y52" s="87"/>
    </row>
    <row r="53" spans="1:25" s="55" customFormat="1" ht="12.75" customHeight="1">
      <c r="A53" s="74">
        <v>49</v>
      </c>
      <c r="B53" s="75" t="s">
        <v>384</v>
      </c>
      <c r="C53" s="79" t="s">
        <v>385</v>
      </c>
      <c r="D53" s="111">
        <v>117.2315347678379</v>
      </c>
      <c r="E53" s="111">
        <v>136.82817280440733</v>
      </c>
      <c r="F53" s="111">
        <v>131.06554638151329</v>
      </c>
      <c r="G53" s="111">
        <v>136.84882037093459</v>
      </c>
      <c r="H53" s="111">
        <v>131.98866265795999</v>
      </c>
      <c r="I53" s="111">
        <v>136.48688088996684</v>
      </c>
      <c r="J53" s="111">
        <v>140.44739089906699</v>
      </c>
      <c r="K53" s="111">
        <v>129.58818457144778</v>
      </c>
      <c r="L53" s="111">
        <v>126.10197389948505</v>
      </c>
      <c r="M53" s="111">
        <v>122.57711466529469</v>
      </c>
      <c r="N53" s="111">
        <v>118.64660468620102</v>
      </c>
      <c r="O53" s="111">
        <v>117.25087659985292</v>
      </c>
      <c r="P53" s="111">
        <v>95.316782682000508</v>
      </c>
      <c r="Q53" s="111">
        <v>99.799479077407398</v>
      </c>
      <c r="R53" s="111">
        <v>92.628741407466663</v>
      </c>
      <c r="S53" s="111">
        <v>94.398093640023831</v>
      </c>
      <c r="T53" s="111">
        <v>91.681213974645217</v>
      </c>
      <c r="U53" s="111">
        <v>91.612103294815938</v>
      </c>
      <c r="V53" s="111">
        <v>92.688545505196799</v>
      </c>
      <c r="W53" s="111">
        <v>94.976790115097572</v>
      </c>
      <c r="X53" s="111">
        <v>95.716699727548729</v>
      </c>
      <c r="Y53" s="87"/>
    </row>
    <row r="54" spans="1:25" s="55" customFormat="1" ht="12.75" customHeight="1">
      <c r="A54" s="74">
        <v>50</v>
      </c>
      <c r="B54" s="75" t="s">
        <v>386</v>
      </c>
      <c r="C54" s="79" t="s">
        <v>387</v>
      </c>
      <c r="D54" s="111">
        <v>277.01824645859858</v>
      </c>
      <c r="E54" s="111">
        <v>325.70427751131444</v>
      </c>
      <c r="F54" s="111">
        <v>298.92294609941519</v>
      </c>
      <c r="G54" s="111">
        <v>306.53953727071166</v>
      </c>
      <c r="H54" s="111">
        <v>290.13509246932148</v>
      </c>
      <c r="I54" s="111">
        <v>295.69931555430344</v>
      </c>
      <c r="J54" s="111">
        <v>306.95685507495693</v>
      </c>
      <c r="K54" s="111">
        <v>293.17036207967328</v>
      </c>
      <c r="L54" s="111">
        <v>291.94158040022364</v>
      </c>
      <c r="M54" s="111">
        <v>268.78660867424486</v>
      </c>
      <c r="N54" s="111">
        <v>252.54354012836257</v>
      </c>
      <c r="O54" s="111">
        <v>247.95613098946745</v>
      </c>
      <c r="P54" s="111">
        <v>202.49759985050844</v>
      </c>
      <c r="Q54" s="111">
        <v>230.04465113548616</v>
      </c>
      <c r="R54" s="111">
        <v>206.07145082249642</v>
      </c>
      <c r="S54" s="111">
        <v>216.09284285777994</v>
      </c>
      <c r="T54" s="111">
        <v>201.41655858096874</v>
      </c>
      <c r="U54" s="111">
        <v>200.06445970196825</v>
      </c>
      <c r="V54" s="111">
        <v>196.49627355804793</v>
      </c>
      <c r="W54" s="111">
        <v>187.6141558190975</v>
      </c>
      <c r="X54" s="111">
        <v>184.03767840520845</v>
      </c>
      <c r="Y54" s="87"/>
    </row>
    <row r="55" spans="1:25" s="55" customFormat="1" ht="12.75" customHeight="1">
      <c r="A55" s="74">
        <v>51</v>
      </c>
      <c r="B55" s="75" t="s">
        <v>388</v>
      </c>
      <c r="C55" s="83" t="s">
        <v>389</v>
      </c>
      <c r="D55" s="111">
        <v>1138.552144169799</v>
      </c>
      <c r="E55" s="111">
        <v>1194.1945908989985</v>
      </c>
      <c r="F55" s="111">
        <v>1227.8088528385795</v>
      </c>
      <c r="G55" s="111">
        <v>1257.1765416427966</v>
      </c>
      <c r="H55" s="111">
        <v>1343.6479942787448</v>
      </c>
      <c r="I55" s="111">
        <v>1381.5460026208614</v>
      </c>
      <c r="J55" s="111">
        <v>1387.942684343345</v>
      </c>
      <c r="K55" s="111">
        <v>1386.6772338512831</v>
      </c>
      <c r="L55" s="111">
        <v>1405.98495303858</v>
      </c>
      <c r="M55" s="111">
        <v>1490.0311159251114</v>
      </c>
      <c r="N55" s="111">
        <v>1660.105788403225</v>
      </c>
      <c r="O55" s="111">
        <v>1733.4689032461399</v>
      </c>
      <c r="P55" s="111">
        <v>1845.7558871929873</v>
      </c>
      <c r="Q55" s="111">
        <v>1872.2609210737041</v>
      </c>
      <c r="R55" s="111">
        <v>1745.9393586505282</v>
      </c>
      <c r="S55" s="111">
        <v>1683.632853359645</v>
      </c>
      <c r="T55" s="111">
        <v>1634.5215904330653</v>
      </c>
      <c r="U55" s="111">
        <v>1759.2343871070525</v>
      </c>
      <c r="V55" s="111">
        <v>1780.1087198950775</v>
      </c>
      <c r="W55" s="111">
        <v>1737.4711845030922</v>
      </c>
      <c r="X55" s="111">
        <v>1733.2523554447996</v>
      </c>
      <c r="Y55" s="87"/>
    </row>
    <row r="56" spans="1:25" s="55" customFormat="1" ht="12.75" customHeight="1">
      <c r="A56" s="74">
        <v>52</v>
      </c>
      <c r="B56" s="75" t="s">
        <v>390</v>
      </c>
      <c r="C56" s="79" t="s">
        <v>391</v>
      </c>
      <c r="D56" s="111">
        <v>21.004864800319794</v>
      </c>
      <c r="E56" s="111">
        <v>24.970409461115601</v>
      </c>
      <c r="F56" s="111">
        <v>21.538379435955591</v>
      </c>
      <c r="G56" s="111">
        <v>19.702202269983029</v>
      </c>
      <c r="H56" s="111">
        <v>18.546901494610044</v>
      </c>
      <c r="I56" s="111">
        <v>17.970539615376481</v>
      </c>
      <c r="J56" s="111">
        <v>16.215109071610854</v>
      </c>
      <c r="K56" s="111">
        <v>14.549434100433439</v>
      </c>
      <c r="L56" s="111">
        <v>14.23597808932012</v>
      </c>
      <c r="M56" s="111">
        <v>13.499449389175483</v>
      </c>
      <c r="N56" s="111">
        <v>12.431521632533757</v>
      </c>
      <c r="O56" s="111">
        <v>11.872555146125721</v>
      </c>
      <c r="P56" s="111">
        <v>11.477833837827877</v>
      </c>
      <c r="Q56" s="111">
        <v>11.582269354840241</v>
      </c>
      <c r="R56" s="111">
        <v>10.399492308767021</v>
      </c>
      <c r="S56" s="111">
        <v>10.496672415826165</v>
      </c>
      <c r="T56" s="111">
        <v>10.529288174092073</v>
      </c>
      <c r="U56" s="111">
        <v>9.7997445983223468</v>
      </c>
      <c r="V56" s="111">
        <v>9.7484356537808097</v>
      </c>
      <c r="W56" s="111">
        <v>9.0764656609127083</v>
      </c>
      <c r="X56" s="111">
        <v>8.9492965415341228</v>
      </c>
      <c r="Y56" s="87"/>
    </row>
    <row r="57" spans="1:25" s="55" customFormat="1" ht="12.75" customHeight="1">
      <c r="A57" s="74">
        <v>53</v>
      </c>
      <c r="B57" s="75" t="s">
        <v>392</v>
      </c>
      <c r="C57" s="79" t="s">
        <v>393</v>
      </c>
      <c r="D57" s="111">
        <v>39.970031313539543</v>
      </c>
      <c r="E57" s="111">
        <v>42.912439575425694</v>
      </c>
      <c r="F57" s="111">
        <v>45.031627611350359</v>
      </c>
      <c r="G57" s="111">
        <v>47.051846115516909</v>
      </c>
      <c r="H57" s="111">
        <v>50.104370423256555</v>
      </c>
      <c r="I57" s="111">
        <v>49.199055705865405</v>
      </c>
      <c r="J57" s="111">
        <v>54.665048773501759</v>
      </c>
      <c r="K57" s="111">
        <v>55.493723133273825</v>
      </c>
      <c r="L57" s="111">
        <v>55.232894678374855</v>
      </c>
      <c r="M57" s="111">
        <v>56.78688084878582</v>
      </c>
      <c r="N57" s="111">
        <v>56.27537953247456</v>
      </c>
      <c r="O57" s="111">
        <v>56.991171760722445</v>
      </c>
      <c r="P57" s="111">
        <v>56.832872909968728</v>
      </c>
      <c r="Q57" s="111">
        <v>56.45555911421701</v>
      </c>
      <c r="R57" s="111">
        <v>55.607895573411433</v>
      </c>
      <c r="S57" s="111">
        <v>55.7380893524996</v>
      </c>
      <c r="T57" s="111">
        <v>57.479065311078372</v>
      </c>
      <c r="U57" s="111">
        <v>56.954540666766079</v>
      </c>
      <c r="V57" s="111">
        <v>57.605092877407316</v>
      </c>
      <c r="W57" s="111">
        <v>63.704274915957654</v>
      </c>
      <c r="X57" s="111">
        <v>64.923343012679794</v>
      </c>
      <c r="Y57" s="87"/>
    </row>
    <row r="58" spans="1:25" s="55" customFormat="1" ht="12.75" customHeight="1">
      <c r="A58" s="74">
        <v>54</v>
      </c>
      <c r="B58" s="75" t="s">
        <v>394</v>
      </c>
      <c r="C58" s="79" t="s">
        <v>395</v>
      </c>
      <c r="D58" s="111">
        <v>61.690036475481222</v>
      </c>
      <c r="E58" s="111">
        <v>56.017232204915153</v>
      </c>
      <c r="F58" s="111">
        <v>59.142722060781402</v>
      </c>
      <c r="G58" s="111">
        <v>57.547498033302702</v>
      </c>
      <c r="H58" s="111">
        <v>58.768643939063828</v>
      </c>
      <c r="I58" s="111">
        <v>23.204367716808168</v>
      </c>
      <c r="J58" s="111">
        <v>55.149039400589139</v>
      </c>
      <c r="K58" s="111">
        <v>63.747458702407855</v>
      </c>
      <c r="L58" s="111">
        <v>59.752880102487161</v>
      </c>
      <c r="M58" s="111">
        <v>103.32779639573207</v>
      </c>
      <c r="N58" s="111">
        <v>80.505448321957644</v>
      </c>
      <c r="O58" s="111">
        <v>78.548042649195537</v>
      </c>
      <c r="P58" s="111">
        <v>111.65023812896783</v>
      </c>
      <c r="Q58" s="111">
        <v>125.3339218612138</v>
      </c>
      <c r="R58" s="111">
        <v>103.90472206148023</v>
      </c>
      <c r="S58" s="111">
        <v>110.0219227176173</v>
      </c>
      <c r="T58" s="111">
        <v>93.634337493620734</v>
      </c>
      <c r="U58" s="111">
        <v>107.77931384241178</v>
      </c>
      <c r="V58" s="111">
        <v>111.6939015136149</v>
      </c>
      <c r="W58" s="111">
        <v>108.12379955047898</v>
      </c>
      <c r="X58" s="111">
        <v>115.91176041672637</v>
      </c>
      <c r="Y58" s="87"/>
    </row>
    <row r="59" spans="1:25" s="55" customFormat="1" ht="12.75" customHeight="1">
      <c r="A59" s="74">
        <v>55</v>
      </c>
      <c r="B59" s="75" t="s">
        <v>396</v>
      </c>
      <c r="C59" s="79" t="s">
        <v>397</v>
      </c>
      <c r="D59" s="111">
        <v>971.26715152349834</v>
      </c>
      <c r="E59" s="111">
        <v>1021.2282128157381</v>
      </c>
      <c r="F59" s="111">
        <v>1055.888728595728</v>
      </c>
      <c r="G59" s="111">
        <v>1086.7263733836696</v>
      </c>
      <c r="H59" s="111">
        <v>1168.9710276707017</v>
      </c>
      <c r="I59" s="111">
        <v>1241.3341201622829</v>
      </c>
      <c r="J59" s="111">
        <v>1207.4555856988593</v>
      </c>
      <c r="K59" s="111">
        <v>1198.6321052056001</v>
      </c>
      <c r="L59" s="111">
        <v>1221.5397369942159</v>
      </c>
      <c r="M59" s="111">
        <v>1260.694742308476</v>
      </c>
      <c r="N59" s="111">
        <v>1456.0401438038436</v>
      </c>
      <c r="O59" s="111">
        <v>1531.9881234417664</v>
      </c>
      <c r="P59" s="111">
        <v>1616.640554827912</v>
      </c>
      <c r="Q59" s="111">
        <v>1624.912517013817</v>
      </c>
      <c r="R59" s="111">
        <v>1525.7695871993792</v>
      </c>
      <c r="S59" s="111">
        <v>1455.1262802895603</v>
      </c>
      <c r="T59" s="111">
        <v>1424.8934464656215</v>
      </c>
      <c r="U59" s="111">
        <v>1536.6387220243864</v>
      </c>
      <c r="V59" s="111">
        <v>1546.6081788955328</v>
      </c>
      <c r="W59" s="111">
        <v>1505.2547303674817</v>
      </c>
      <c r="X59" s="111">
        <v>1490.4307533113233</v>
      </c>
      <c r="Y59" s="87"/>
    </row>
    <row r="60" spans="1:25" s="55" customFormat="1" ht="12.75" customHeight="1">
      <c r="A60" s="74">
        <v>56</v>
      </c>
      <c r="B60" s="75" t="s">
        <v>398</v>
      </c>
      <c r="C60" s="79" t="s">
        <v>399</v>
      </c>
      <c r="D60" s="111">
        <v>29.749374963653992</v>
      </c>
      <c r="E60" s="111">
        <v>32.750966003832765</v>
      </c>
      <c r="F60" s="111">
        <v>31.064029236152649</v>
      </c>
      <c r="G60" s="111">
        <v>31.287831631860698</v>
      </c>
      <c r="H60" s="111">
        <v>32.26850703861993</v>
      </c>
      <c r="I60" s="111">
        <v>34.61333400666345</v>
      </c>
      <c r="J60" s="111">
        <v>38.231161321494668</v>
      </c>
      <c r="K60" s="111">
        <v>38.531442835248377</v>
      </c>
      <c r="L60" s="111">
        <v>39.615950340554349</v>
      </c>
      <c r="M60" s="111">
        <v>40.056905175646783</v>
      </c>
      <c r="N60" s="111">
        <v>39.193890655858539</v>
      </c>
      <c r="O60" s="111">
        <v>38.509894633856142</v>
      </c>
      <c r="P60" s="111">
        <v>34.72884630963501</v>
      </c>
      <c r="Q60" s="111">
        <v>39.126451542839916</v>
      </c>
      <c r="R60" s="111">
        <v>36.351617607623325</v>
      </c>
      <c r="S60" s="111">
        <v>37.885498981502352</v>
      </c>
      <c r="T60" s="111">
        <v>36.756949118806965</v>
      </c>
      <c r="U60" s="111">
        <v>36.933710147767044</v>
      </c>
      <c r="V60" s="111">
        <v>41.520249031774519</v>
      </c>
      <c r="W60" s="111">
        <v>30.530895442611325</v>
      </c>
      <c r="X60" s="111">
        <v>31.505027226209712</v>
      </c>
      <c r="Y60" s="87"/>
    </row>
    <row r="61" spans="1:25" s="55" customFormat="1" ht="12.75" customHeight="1">
      <c r="A61" s="74">
        <v>57</v>
      </c>
      <c r="B61" s="75" t="s">
        <v>400</v>
      </c>
      <c r="C61" s="79" t="s">
        <v>401</v>
      </c>
      <c r="D61" s="111">
        <v>14.870685093306172</v>
      </c>
      <c r="E61" s="111">
        <v>16.315330837971366</v>
      </c>
      <c r="F61" s="111">
        <v>15.143365898611473</v>
      </c>
      <c r="G61" s="111">
        <v>14.860790208463548</v>
      </c>
      <c r="H61" s="111">
        <v>14.988543712492701</v>
      </c>
      <c r="I61" s="111">
        <v>15.22458541386499</v>
      </c>
      <c r="J61" s="111">
        <v>16.226740077289861</v>
      </c>
      <c r="K61" s="111">
        <v>15.723069874319403</v>
      </c>
      <c r="L61" s="111">
        <v>15.607512833627258</v>
      </c>
      <c r="M61" s="111">
        <v>15.66534180729523</v>
      </c>
      <c r="N61" s="111">
        <v>15.659404456556823</v>
      </c>
      <c r="O61" s="111">
        <v>15.559115614473374</v>
      </c>
      <c r="P61" s="111">
        <v>14.425541178675658</v>
      </c>
      <c r="Q61" s="111">
        <v>14.850202186776039</v>
      </c>
      <c r="R61" s="111">
        <v>13.906043899867136</v>
      </c>
      <c r="S61" s="111">
        <v>14.364389602639115</v>
      </c>
      <c r="T61" s="111">
        <v>11.228503869845463</v>
      </c>
      <c r="U61" s="111">
        <v>11.128355827398769</v>
      </c>
      <c r="V61" s="111">
        <v>12.932861922967147</v>
      </c>
      <c r="W61" s="111">
        <v>20.781018565649948</v>
      </c>
      <c r="X61" s="111">
        <v>21.532174936326513</v>
      </c>
      <c r="Y61" s="87"/>
    </row>
    <row r="62" spans="1:25" s="55" customFormat="1" ht="12.75" customHeight="1">
      <c r="A62" s="74">
        <v>58</v>
      </c>
      <c r="B62" s="75" t="s">
        <v>402</v>
      </c>
      <c r="C62" s="83" t="s">
        <v>403</v>
      </c>
      <c r="D62" s="111">
        <v>104.01197195520922</v>
      </c>
      <c r="E62" s="111">
        <v>129.98715086105906</v>
      </c>
      <c r="F62" s="111">
        <v>109.39546406496783</v>
      </c>
      <c r="G62" s="111">
        <v>109.84263983203768</v>
      </c>
      <c r="H62" s="111">
        <v>102.56440113899745</v>
      </c>
      <c r="I62" s="111">
        <v>98.189633272169473</v>
      </c>
      <c r="J62" s="111">
        <v>107.92549604249805</v>
      </c>
      <c r="K62" s="111">
        <v>106.47438756840198</v>
      </c>
      <c r="L62" s="111">
        <v>105.68701120871289</v>
      </c>
      <c r="M62" s="111">
        <v>101.12990921294238</v>
      </c>
      <c r="N62" s="111">
        <v>101.061494719089</v>
      </c>
      <c r="O62" s="111">
        <v>102.78719030954878</v>
      </c>
      <c r="P62" s="111">
        <v>73.054043091319713</v>
      </c>
      <c r="Q62" s="111">
        <v>85.281625076612258</v>
      </c>
      <c r="R62" s="111">
        <v>85.801541038641588</v>
      </c>
      <c r="S62" s="111">
        <v>90.501128963838752</v>
      </c>
      <c r="T62" s="111">
        <v>81.731858463636158</v>
      </c>
      <c r="U62" s="111">
        <v>83.873634183950244</v>
      </c>
      <c r="V62" s="111">
        <v>85.972103268502096</v>
      </c>
      <c r="W62" s="111">
        <v>73.058298056851726</v>
      </c>
      <c r="X62" s="111">
        <v>70.048037680065093</v>
      </c>
      <c r="Y62" s="87"/>
    </row>
    <row r="63" spans="1:25" s="55" customFormat="1" ht="12.75" customHeight="1">
      <c r="A63" s="74">
        <v>59</v>
      </c>
      <c r="B63" s="75" t="s">
        <v>404</v>
      </c>
      <c r="C63" s="83" t="s">
        <v>405</v>
      </c>
      <c r="D63" s="111">
        <v>59.746808044054688</v>
      </c>
      <c r="E63" s="111">
        <v>70.134117600589462</v>
      </c>
      <c r="F63" s="111">
        <v>69.697832686145915</v>
      </c>
      <c r="G63" s="111">
        <v>74.401650451730561</v>
      </c>
      <c r="H63" s="111">
        <v>74.819312270767497</v>
      </c>
      <c r="I63" s="111">
        <v>80.51891644451328</v>
      </c>
      <c r="J63" s="111">
        <v>85.245353230986126</v>
      </c>
      <c r="K63" s="111">
        <v>73.326900295051161</v>
      </c>
      <c r="L63" s="111">
        <v>71.3103253533653</v>
      </c>
      <c r="M63" s="111">
        <v>78.117708572141325</v>
      </c>
      <c r="N63" s="111">
        <v>78.323824323068834</v>
      </c>
      <c r="O63" s="111">
        <v>75.641443336694891</v>
      </c>
      <c r="P63" s="111">
        <v>63.583101258106225</v>
      </c>
      <c r="Q63" s="111">
        <v>65.145863367742805</v>
      </c>
      <c r="R63" s="111">
        <v>58.121127678346696</v>
      </c>
      <c r="S63" s="111">
        <v>53.985364519572357</v>
      </c>
      <c r="T63" s="111">
        <v>55.035654903392953</v>
      </c>
      <c r="U63" s="111">
        <v>54.525830170770206</v>
      </c>
      <c r="V63" s="111">
        <v>54.667253302668414</v>
      </c>
      <c r="W63" s="111">
        <v>49.467600474647007</v>
      </c>
      <c r="X63" s="111">
        <v>48.962437505843724</v>
      </c>
      <c r="Y63" s="87"/>
    </row>
    <row r="64" spans="1:25" s="55" customFormat="1" ht="12.75" customHeight="1">
      <c r="A64" s="74">
        <v>60</v>
      </c>
      <c r="B64" s="75" t="s">
        <v>406</v>
      </c>
      <c r="C64" s="83" t="s">
        <v>407</v>
      </c>
      <c r="D64" s="111">
        <v>58.121068684779132</v>
      </c>
      <c r="E64" s="111">
        <v>68.014370919636022</v>
      </c>
      <c r="F64" s="111">
        <v>56.0423415035525</v>
      </c>
      <c r="G64" s="111">
        <v>57.763314716952202</v>
      </c>
      <c r="H64" s="111">
        <v>52.826424744103974</v>
      </c>
      <c r="I64" s="111">
        <v>51.166404636475328</v>
      </c>
      <c r="J64" s="111">
        <v>56.133580488600479</v>
      </c>
      <c r="K64" s="111">
        <v>52.929614427173433</v>
      </c>
      <c r="L64" s="111">
        <v>53.864875535643819</v>
      </c>
      <c r="M64" s="111">
        <v>48.045377586246175</v>
      </c>
      <c r="N64" s="111">
        <v>47.747163534273852</v>
      </c>
      <c r="O64" s="111">
        <v>46.784289816523504</v>
      </c>
      <c r="P64" s="111">
        <v>34.3573750412897</v>
      </c>
      <c r="Q64" s="111">
        <v>37.433351525424953</v>
      </c>
      <c r="R64" s="111">
        <v>32.091178127176583</v>
      </c>
      <c r="S64" s="111">
        <v>31.172780955345871</v>
      </c>
      <c r="T64" s="111">
        <v>26.499076803036296</v>
      </c>
      <c r="U64" s="111">
        <v>28.219981587804718</v>
      </c>
      <c r="V64" s="111">
        <v>30.013896488502581</v>
      </c>
      <c r="W64" s="111">
        <v>25.826375045461425</v>
      </c>
      <c r="X64" s="111">
        <v>25.163987970933974</v>
      </c>
      <c r="Y64" s="87"/>
    </row>
    <row r="65" spans="1:26" s="55" customFormat="1" ht="12.75" customHeight="1">
      <c r="A65" s="74">
        <v>61</v>
      </c>
      <c r="B65" s="75" t="s">
        <v>408</v>
      </c>
      <c r="C65" s="83" t="s">
        <v>409</v>
      </c>
      <c r="D65" s="111">
        <v>28.246125374023975</v>
      </c>
      <c r="E65" s="111">
        <v>33.454454865004365</v>
      </c>
      <c r="F65" s="111">
        <v>35.425704007642821</v>
      </c>
      <c r="G65" s="111">
        <v>38.147104926539527</v>
      </c>
      <c r="H65" s="111">
        <v>38.00294526572057</v>
      </c>
      <c r="I65" s="111">
        <v>41.643957900009724</v>
      </c>
      <c r="J65" s="111">
        <v>40.733127108714136</v>
      </c>
      <c r="K65" s="111">
        <v>39.721947918073234</v>
      </c>
      <c r="L65" s="111">
        <v>38.770089723630868</v>
      </c>
      <c r="M65" s="111">
        <v>36.96905405568581</v>
      </c>
      <c r="N65" s="111">
        <v>34.753588470563351</v>
      </c>
      <c r="O65" s="111">
        <v>35.123213294760504</v>
      </c>
      <c r="P65" s="111">
        <v>30.933472866321132</v>
      </c>
      <c r="Q65" s="111">
        <v>30.745961138926397</v>
      </c>
      <c r="R65" s="111">
        <v>27.265068665670587</v>
      </c>
      <c r="S65" s="111">
        <v>25.849347766334645</v>
      </c>
      <c r="T65" s="111">
        <v>24.715622485487401</v>
      </c>
      <c r="U65" s="111">
        <v>25.255205263820862</v>
      </c>
      <c r="V65" s="111">
        <v>24.580353459479205</v>
      </c>
      <c r="W65" s="111">
        <v>23.732704875995637</v>
      </c>
      <c r="X65" s="111">
        <v>23.993578427061642</v>
      </c>
      <c r="Y65" s="87"/>
    </row>
    <row r="66" spans="1:26" s="55" customFormat="1" ht="12.75" customHeight="1">
      <c r="A66" s="74">
        <v>62</v>
      </c>
      <c r="B66" s="89" t="s">
        <v>410</v>
      </c>
      <c r="C66" s="83" t="s">
        <v>411</v>
      </c>
      <c r="D66" s="111">
        <v>221.12674523022235</v>
      </c>
      <c r="E66" s="111">
        <v>264.86604913907445</v>
      </c>
      <c r="F66" s="111">
        <v>287.5978196603437</v>
      </c>
      <c r="G66" s="111">
        <v>308.46566693158229</v>
      </c>
      <c r="H66" s="111">
        <v>311.94484104324511</v>
      </c>
      <c r="I66" s="111">
        <v>348.78097771102193</v>
      </c>
      <c r="J66" s="111">
        <v>340.41714318475488</v>
      </c>
      <c r="K66" s="111">
        <v>332.51120984978024</v>
      </c>
      <c r="L66" s="111">
        <v>324.5962149893038</v>
      </c>
      <c r="M66" s="111">
        <v>314.8454499845671</v>
      </c>
      <c r="N66" s="111">
        <v>300.16591813365898</v>
      </c>
      <c r="O66" s="111">
        <v>289.54958875903958</v>
      </c>
      <c r="P66" s="111">
        <v>263.23280484712768</v>
      </c>
      <c r="Q66" s="111">
        <v>265.44786501617602</v>
      </c>
      <c r="R66" s="111">
        <v>239.48863295289814</v>
      </c>
      <c r="S66" s="111">
        <v>220.07207165011192</v>
      </c>
      <c r="T66" s="111">
        <v>202.71739221902709</v>
      </c>
      <c r="U66" s="111">
        <v>196.7142426910946</v>
      </c>
      <c r="V66" s="111">
        <v>190.86128163402577</v>
      </c>
      <c r="W66" s="111">
        <v>184.21462904282467</v>
      </c>
      <c r="X66" s="111">
        <v>182.21494764470015</v>
      </c>
      <c r="Y66" s="87"/>
    </row>
    <row r="67" spans="1:26" s="55" customFormat="1" ht="12.75" customHeight="1">
      <c r="A67" s="74">
        <v>63</v>
      </c>
      <c r="B67" s="89" t="s">
        <v>412</v>
      </c>
      <c r="C67" s="83" t="s">
        <v>413</v>
      </c>
      <c r="D67" s="111">
        <v>19.061620355870694</v>
      </c>
      <c r="E67" s="111">
        <v>23.490418763550096</v>
      </c>
      <c r="F67" s="111">
        <v>23.534114178086469</v>
      </c>
      <c r="G67" s="111">
        <v>25.233963215498335</v>
      </c>
      <c r="H67" s="111">
        <v>24.868985406722004</v>
      </c>
      <c r="I67" s="111">
        <v>26.561931562345769</v>
      </c>
      <c r="J67" s="111">
        <v>27.070334879054794</v>
      </c>
      <c r="K67" s="111">
        <v>26.28165861719507</v>
      </c>
      <c r="L67" s="111">
        <v>26.706686247355357</v>
      </c>
      <c r="M67" s="111">
        <v>25.346827194895383</v>
      </c>
      <c r="N67" s="111">
        <v>26.283617785573583</v>
      </c>
      <c r="O67" s="111">
        <v>25.735866499436533</v>
      </c>
      <c r="P67" s="111">
        <v>21.909780193385551</v>
      </c>
      <c r="Q67" s="111">
        <v>24.017885796714971</v>
      </c>
      <c r="R67" s="111">
        <v>24.373070255238389</v>
      </c>
      <c r="S67" s="111">
        <v>25.168528225160721</v>
      </c>
      <c r="T67" s="111">
        <v>23.77380675532762</v>
      </c>
      <c r="U67" s="111">
        <v>23.396664864986985</v>
      </c>
      <c r="V67" s="111">
        <v>23.534771574191517</v>
      </c>
      <c r="W67" s="111">
        <v>25.430494024357678</v>
      </c>
      <c r="X67" s="111">
        <v>26.622234806225777</v>
      </c>
      <c r="Y67" s="87"/>
    </row>
    <row r="68" spans="1:26" s="55" customFormat="1" ht="12.75" customHeight="1">
      <c r="A68" s="74">
        <v>64</v>
      </c>
      <c r="B68" s="89" t="s">
        <v>414</v>
      </c>
      <c r="C68" s="83" t="s">
        <v>415</v>
      </c>
      <c r="D68" s="111">
        <v>272.43574481119839</v>
      </c>
      <c r="E68" s="111">
        <v>272.72655016017467</v>
      </c>
      <c r="F68" s="111">
        <v>257.06244265305122</v>
      </c>
      <c r="G68" s="111">
        <v>268.34518748309563</v>
      </c>
      <c r="H68" s="111">
        <v>231.78178323813418</v>
      </c>
      <c r="I68" s="111">
        <v>217.53731324294398</v>
      </c>
      <c r="J68" s="111">
        <v>207.91278300037078</v>
      </c>
      <c r="K68" s="111">
        <v>206.18020053917735</v>
      </c>
      <c r="L68" s="111">
        <v>207.42925272728667</v>
      </c>
      <c r="M68" s="111">
        <v>188.95667278485232</v>
      </c>
      <c r="N68" s="111">
        <v>193.47031122754242</v>
      </c>
      <c r="O68" s="111">
        <v>183.16468411456435</v>
      </c>
      <c r="P68" s="111">
        <v>144.47577255286842</v>
      </c>
      <c r="Q68" s="111">
        <v>140.51039350617054</v>
      </c>
      <c r="R68" s="111">
        <v>128.32800512803777</v>
      </c>
      <c r="S68" s="111">
        <v>128.87875087969658</v>
      </c>
      <c r="T68" s="111">
        <v>106.18223518094614</v>
      </c>
      <c r="U68" s="111">
        <v>101.33298969670372</v>
      </c>
      <c r="V68" s="111">
        <v>108.14584918430997</v>
      </c>
      <c r="W68" s="111">
        <v>105.6294977925813</v>
      </c>
      <c r="X68" s="111">
        <v>103.88191867142075</v>
      </c>
      <c r="Y68" s="87"/>
    </row>
    <row r="69" spans="1:26" s="55" customFormat="1" ht="12.75" customHeight="1">
      <c r="A69" s="74">
        <v>65</v>
      </c>
      <c r="B69" s="75" t="s">
        <v>416</v>
      </c>
      <c r="C69" s="83" t="s">
        <v>417</v>
      </c>
      <c r="D69" s="111">
        <v>82.469103557233595</v>
      </c>
      <c r="E69" s="111">
        <v>100.97160703972125</v>
      </c>
      <c r="F69" s="111">
        <v>80.858276713292668</v>
      </c>
      <c r="G69" s="111">
        <v>82.82136238815005</v>
      </c>
      <c r="H69" s="111">
        <v>74.025045558630268</v>
      </c>
      <c r="I69" s="111">
        <v>66.237645215441077</v>
      </c>
      <c r="J69" s="111">
        <v>77.041993994454145</v>
      </c>
      <c r="K69" s="111">
        <v>75.454628390768207</v>
      </c>
      <c r="L69" s="111">
        <v>76.956352574907498</v>
      </c>
      <c r="M69" s="111">
        <v>70.375743185268419</v>
      </c>
      <c r="N69" s="111">
        <v>67.341238833275682</v>
      </c>
      <c r="O69" s="111">
        <v>66.071819902206244</v>
      </c>
      <c r="P69" s="111">
        <v>46.500383827898887</v>
      </c>
      <c r="Q69" s="111">
        <v>75.896760820622632</v>
      </c>
      <c r="R69" s="111">
        <v>63.267528211877305</v>
      </c>
      <c r="S69" s="111">
        <v>61.113314351600778</v>
      </c>
      <c r="T69" s="111">
        <v>52.999889906374605</v>
      </c>
      <c r="U69" s="111">
        <v>53.123208457125841</v>
      </c>
      <c r="V69" s="111">
        <v>54.970342057955797</v>
      </c>
      <c r="W69" s="111">
        <v>46.212439691354227</v>
      </c>
      <c r="X69" s="111">
        <v>45.016456223001413</v>
      </c>
      <c r="Y69" s="87"/>
    </row>
    <row r="70" spans="1:26" s="55" customFormat="1" ht="12.75" customHeight="1">
      <c r="A70" s="74">
        <v>66</v>
      </c>
      <c r="B70" s="75" t="s">
        <v>418</v>
      </c>
      <c r="C70" s="83" t="s">
        <v>419</v>
      </c>
      <c r="D70" s="111">
        <v>119.17310191560706</v>
      </c>
      <c r="E70" s="111">
        <v>146.16356880450346</v>
      </c>
      <c r="F70" s="111">
        <v>133.08704609289035</v>
      </c>
      <c r="G70" s="111">
        <v>136.95477451662782</v>
      </c>
      <c r="H70" s="111">
        <v>130.4970318008277</v>
      </c>
      <c r="I70" s="111">
        <v>130.25611705127878</v>
      </c>
      <c r="J70" s="111">
        <v>138.99848191261077</v>
      </c>
      <c r="K70" s="111">
        <v>139.25943941977246</v>
      </c>
      <c r="L70" s="111">
        <v>136.7113914161375</v>
      </c>
      <c r="M70" s="111">
        <v>127.62013734877536</v>
      </c>
      <c r="N70" s="111">
        <v>124.56771891489487</v>
      </c>
      <c r="O70" s="111">
        <v>128.65099433082861</v>
      </c>
      <c r="P70" s="111">
        <v>99.05373586938461</v>
      </c>
      <c r="Q70" s="111">
        <v>125.99721353237331</v>
      </c>
      <c r="R70" s="111">
        <v>114.2529073552715</v>
      </c>
      <c r="S70" s="111">
        <v>117.16188767274865</v>
      </c>
      <c r="T70" s="111">
        <v>101.98906538768082</v>
      </c>
      <c r="U70" s="111">
        <v>105.90188782014582</v>
      </c>
      <c r="V70" s="111">
        <v>108.76113005498908</v>
      </c>
      <c r="W70" s="111">
        <v>100.87503935294139</v>
      </c>
      <c r="X70" s="111">
        <v>102.57141354160701</v>
      </c>
      <c r="Y70" s="87"/>
    </row>
    <row r="71" spans="1:26" s="55" customFormat="1" ht="12.75" customHeight="1">
      <c r="A71" s="74">
        <v>67</v>
      </c>
      <c r="B71" s="89" t="s">
        <v>420</v>
      </c>
      <c r="C71" s="81" t="s">
        <v>421</v>
      </c>
      <c r="D71" s="111">
        <v>132.94422538830702</v>
      </c>
      <c r="E71" s="111">
        <v>154.05512622628535</v>
      </c>
      <c r="F71" s="111">
        <v>141.6968223453963</v>
      </c>
      <c r="G71" s="111">
        <v>153.19871565374174</v>
      </c>
      <c r="H71" s="111">
        <v>148.48528448593177</v>
      </c>
      <c r="I71" s="111">
        <v>150.9389105409083</v>
      </c>
      <c r="J71" s="111">
        <v>158.74684379645603</v>
      </c>
      <c r="K71" s="111">
        <v>151.32907246387626</v>
      </c>
      <c r="L71" s="111">
        <v>144.40127125218268</v>
      </c>
      <c r="M71" s="111">
        <v>136.55207966950303</v>
      </c>
      <c r="N71" s="111">
        <v>137.40488642463907</v>
      </c>
      <c r="O71" s="111">
        <v>132.64262281413323</v>
      </c>
      <c r="P71" s="111">
        <v>107.8670060787353</v>
      </c>
      <c r="Q71" s="111">
        <v>126.59747335312701</v>
      </c>
      <c r="R71" s="111">
        <v>105.9653985734988</v>
      </c>
      <c r="S71" s="111">
        <v>102.16618195302823</v>
      </c>
      <c r="T71" s="111">
        <v>91.875111551947214</v>
      </c>
      <c r="U71" s="111">
        <v>89.045748810885499</v>
      </c>
      <c r="V71" s="111">
        <v>88.552484609978023</v>
      </c>
      <c r="W71" s="111">
        <v>80.800099963847117</v>
      </c>
      <c r="X71" s="111">
        <v>80.552970284834501</v>
      </c>
      <c r="Y71" s="87"/>
    </row>
    <row r="72" spans="1:26" s="55" customFormat="1" ht="6.95" customHeight="1">
      <c r="A72" s="90"/>
      <c r="B72" s="91"/>
      <c r="C72" s="92"/>
      <c r="D72" s="111"/>
      <c r="E72" s="111"/>
      <c r="F72" s="111"/>
      <c r="G72" s="111"/>
      <c r="H72" s="111"/>
      <c r="I72" s="111"/>
      <c r="J72" s="111"/>
      <c r="K72" s="111"/>
      <c r="L72" s="111"/>
      <c r="M72" s="111"/>
      <c r="N72" s="111"/>
      <c r="O72" s="111"/>
      <c r="P72" s="111"/>
      <c r="Q72" s="111"/>
      <c r="R72" s="111"/>
      <c r="S72" s="111"/>
      <c r="T72" s="111"/>
      <c r="U72" s="111"/>
      <c r="V72" s="111"/>
      <c r="W72" s="111"/>
      <c r="X72" s="111"/>
      <c r="Y72" s="87"/>
    </row>
    <row r="73" spans="1:26" s="55" customFormat="1" ht="15" customHeight="1">
      <c r="A73" s="74">
        <v>68</v>
      </c>
      <c r="B73" s="91"/>
      <c r="C73" s="95" t="s">
        <v>422</v>
      </c>
      <c r="D73" s="111">
        <v>659630.93282336893</v>
      </c>
      <c r="E73" s="111">
        <v>663787.63094188937</v>
      </c>
      <c r="F73" s="111">
        <v>655748.42136020341</v>
      </c>
      <c r="G73" s="111">
        <v>661625.00176465313</v>
      </c>
      <c r="H73" s="111">
        <v>668044.63491756644</v>
      </c>
      <c r="I73" s="111">
        <v>668127.10938852408</v>
      </c>
      <c r="J73" s="111">
        <v>677832.49916329759</v>
      </c>
      <c r="K73" s="111">
        <v>664729.69929181109</v>
      </c>
      <c r="L73" s="111">
        <v>665498.37682615139</v>
      </c>
      <c r="M73" s="111">
        <v>658591.14195259195</v>
      </c>
      <c r="N73" s="111">
        <v>656216.46342246071</v>
      </c>
      <c r="O73" s="111">
        <v>661899.68638468499</v>
      </c>
      <c r="P73" s="111">
        <v>663900.50321624847</v>
      </c>
      <c r="Q73" s="111">
        <v>674021.23941639508</v>
      </c>
      <c r="R73" s="111">
        <v>693282.17333128792</v>
      </c>
      <c r="S73" s="111">
        <v>665712.36382626207</v>
      </c>
      <c r="T73" s="111">
        <v>708165.67703177442</v>
      </c>
      <c r="U73" s="111">
        <v>690961.75107578014</v>
      </c>
      <c r="V73" s="111">
        <v>716135.34349149058</v>
      </c>
      <c r="W73" s="111">
        <v>724678.49945174076</v>
      </c>
      <c r="X73" s="111">
        <v>747347.4271855331</v>
      </c>
      <c r="Y73" s="87"/>
      <c r="Z73" s="80"/>
    </row>
    <row r="74" spans="1:26" s="55" customFormat="1" ht="15" customHeight="1">
      <c r="A74" s="74">
        <v>69</v>
      </c>
      <c r="B74" s="91"/>
      <c r="C74" s="162" t="s">
        <v>423</v>
      </c>
      <c r="D74" s="111">
        <v>20274.98141933405</v>
      </c>
      <c r="E74" s="111">
        <v>23418.221819310489</v>
      </c>
      <c r="F74" s="111">
        <v>26518.786569812495</v>
      </c>
      <c r="G74" s="111">
        <v>28065.205216134898</v>
      </c>
      <c r="H74" s="111">
        <v>28430.418652106204</v>
      </c>
      <c r="I74" s="111">
        <v>31775.33930043997</v>
      </c>
      <c r="J74" s="111">
        <v>30644.881969224574</v>
      </c>
      <c r="K74" s="111">
        <v>29671.164195954974</v>
      </c>
      <c r="L74" s="111">
        <v>28748.379839929905</v>
      </c>
      <c r="M74" s="111">
        <v>27529.066530002841</v>
      </c>
      <c r="N74" s="111">
        <v>25415.547867336049</v>
      </c>
      <c r="O74" s="111">
        <v>24580.013468455767</v>
      </c>
      <c r="P74" s="111">
        <v>22770.421541387252</v>
      </c>
      <c r="Q74" s="111">
        <v>21862.416072894594</v>
      </c>
      <c r="R74" s="111">
        <v>20547.500772509462</v>
      </c>
      <c r="S74" s="111">
        <v>19114.611631145326</v>
      </c>
      <c r="T74" s="111">
        <v>18378.163147184987</v>
      </c>
      <c r="U74" s="111">
        <v>17130.195605456549</v>
      </c>
      <c r="V74" s="111">
        <v>16414.130987409459</v>
      </c>
      <c r="W74" s="111">
        <v>15556.574795158003</v>
      </c>
      <c r="X74" s="111">
        <v>14994.118020261638</v>
      </c>
      <c r="Y74" s="87"/>
    </row>
    <row r="75" spans="1:26" s="55" customFormat="1" ht="15" customHeight="1">
      <c r="A75" s="74">
        <v>70</v>
      </c>
      <c r="B75" s="91"/>
      <c r="C75" s="95" t="s">
        <v>610</v>
      </c>
      <c r="D75" s="111">
        <v>679905.914242703</v>
      </c>
      <c r="E75" s="111">
        <v>687205.85276119993</v>
      </c>
      <c r="F75" s="111">
        <v>682267.20793001587</v>
      </c>
      <c r="G75" s="111">
        <v>689690.20698078815</v>
      </c>
      <c r="H75" s="111">
        <v>696475.05356967263</v>
      </c>
      <c r="I75" s="111">
        <v>699902.44868896401</v>
      </c>
      <c r="J75" s="111">
        <v>708477.38113252213</v>
      </c>
      <c r="K75" s="111">
        <v>694400.86348776612</v>
      </c>
      <c r="L75" s="111">
        <v>694246.75666608126</v>
      </c>
      <c r="M75" s="111">
        <v>686120.20848259493</v>
      </c>
      <c r="N75" s="111">
        <v>681632.01128979679</v>
      </c>
      <c r="O75" s="111">
        <v>686479.69985314063</v>
      </c>
      <c r="P75" s="111">
        <v>686670.92475763569</v>
      </c>
      <c r="Q75" s="111">
        <v>695883.65548928967</v>
      </c>
      <c r="R75" s="111">
        <v>713829.67410379741</v>
      </c>
      <c r="S75" s="111">
        <v>684826.9754574073</v>
      </c>
      <c r="T75" s="111">
        <v>726543.84017895942</v>
      </c>
      <c r="U75" s="111">
        <v>708091.94668123673</v>
      </c>
      <c r="V75" s="111">
        <v>732549.47447889997</v>
      </c>
      <c r="W75" s="111">
        <v>740235.07424689876</v>
      </c>
      <c r="X75" s="111">
        <v>762341.54520579474</v>
      </c>
      <c r="Y75" s="159"/>
    </row>
    <row r="76" spans="1:26" s="55" customFormat="1" ht="15" customHeight="1">
      <c r="A76" s="74">
        <v>71</v>
      </c>
      <c r="B76" s="91"/>
      <c r="C76" s="162" t="s">
        <v>589</v>
      </c>
      <c r="D76" s="111">
        <v>-1348.5234116565184</v>
      </c>
      <c r="E76" s="111">
        <v>-1457.617598661433</v>
      </c>
      <c r="F76" s="111">
        <v>-1613.0384378117014</v>
      </c>
      <c r="G76" s="111">
        <v>-1677.3218525239306</v>
      </c>
      <c r="H76" s="111">
        <v>-1877.0213159423308</v>
      </c>
      <c r="I76" s="111">
        <v>-2206.2298396454498</v>
      </c>
      <c r="J76" s="111">
        <v>-2497.7335799338553</v>
      </c>
      <c r="K76" s="111">
        <v>-2632.5248248559551</v>
      </c>
      <c r="L76" s="111">
        <v>-2963.3121970029074</v>
      </c>
      <c r="M76" s="111">
        <v>-3228.2130582298205</v>
      </c>
      <c r="N76" s="111">
        <v>-3472.5774051171957</v>
      </c>
      <c r="O76" s="111">
        <v>-3690.5846727803319</v>
      </c>
      <c r="P76" s="111">
        <v>-3638.1558868306993</v>
      </c>
      <c r="Q76" s="111">
        <v>-3676.1875998744608</v>
      </c>
      <c r="R76" s="111">
        <v>-3443.0290452190879</v>
      </c>
      <c r="S76" s="111">
        <v>-3364.4263935112695</v>
      </c>
      <c r="T76" s="111">
        <v>-3267.9257070892991</v>
      </c>
      <c r="U76" s="111">
        <v>-3301.1012381058981</v>
      </c>
      <c r="V76" s="111">
        <v>-3003.9992662890172</v>
      </c>
      <c r="W76" s="111">
        <v>-2838.7144979162035</v>
      </c>
      <c r="X76" s="111">
        <v>-3047.527429476625</v>
      </c>
      <c r="Y76" s="159"/>
    </row>
    <row r="77" spans="1:26" s="55" customFormat="1" ht="15" customHeight="1">
      <c r="A77" s="74">
        <v>72</v>
      </c>
      <c r="B77" s="91"/>
      <c r="C77" s="106" t="s">
        <v>618</v>
      </c>
      <c r="D77" s="111">
        <v>678557.3908310465</v>
      </c>
      <c r="E77" s="111">
        <v>685748.23516253848</v>
      </c>
      <c r="F77" s="111">
        <v>680654.16949220421</v>
      </c>
      <c r="G77" s="111">
        <v>688012.8851282642</v>
      </c>
      <c r="H77" s="111">
        <v>694598.03225373034</v>
      </c>
      <c r="I77" s="111">
        <v>697696.21884931857</v>
      </c>
      <c r="J77" s="111">
        <v>705979.64755258826</v>
      </c>
      <c r="K77" s="111">
        <v>691768.33866291016</v>
      </c>
      <c r="L77" s="111">
        <v>691283.44446907833</v>
      </c>
      <c r="M77" s="111">
        <v>682891.99542436516</v>
      </c>
      <c r="N77" s="111">
        <v>678159.43388467957</v>
      </c>
      <c r="O77" s="111">
        <v>682789.11518036027</v>
      </c>
      <c r="P77" s="111">
        <v>683032.76887080504</v>
      </c>
      <c r="Q77" s="111">
        <v>692207.46788941522</v>
      </c>
      <c r="R77" s="111">
        <v>710386.64505857835</v>
      </c>
      <c r="S77" s="111">
        <v>681462.54906389606</v>
      </c>
      <c r="T77" s="111">
        <v>723275.91447187017</v>
      </c>
      <c r="U77" s="111">
        <v>704790.84544313082</v>
      </c>
      <c r="V77" s="111">
        <v>729545.47521261091</v>
      </c>
      <c r="W77" s="111">
        <v>737396.35974898259</v>
      </c>
      <c r="X77" s="111">
        <v>759294.01777631813</v>
      </c>
      <c r="Y77" s="159"/>
    </row>
    <row r="78" spans="1:26" ht="15" customHeight="1">
      <c r="A78" s="98" t="s">
        <v>569</v>
      </c>
    </row>
    <row r="79" spans="1:26" s="101" customFormat="1" ht="15" customHeight="1">
      <c r="A79" s="99" t="s">
        <v>595</v>
      </c>
      <c r="C79" s="99"/>
      <c r="D79" s="100"/>
      <c r="E79" s="100"/>
      <c r="F79" s="100"/>
      <c r="G79" s="100"/>
      <c r="H79" s="100"/>
      <c r="I79" s="100"/>
      <c r="J79" s="100"/>
      <c r="K79" s="100"/>
      <c r="L79" s="100"/>
      <c r="M79" s="100"/>
      <c r="N79" s="100"/>
      <c r="O79" s="100"/>
      <c r="P79" s="100"/>
      <c r="Q79" s="100"/>
      <c r="R79" s="100"/>
      <c r="S79" s="100"/>
      <c r="T79" s="100"/>
      <c r="U79" s="100"/>
      <c r="V79" s="100"/>
      <c r="W79" s="100"/>
      <c r="X79" s="100"/>
      <c r="Y79" s="213"/>
    </row>
    <row r="80" spans="1:26" ht="15" customHeight="1">
      <c r="A80" s="102" t="s">
        <v>609</v>
      </c>
      <c r="C80" s="99"/>
    </row>
    <row r="81" spans="1:24" ht="15" customHeight="1">
      <c r="A81" s="99" t="s">
        <v>593</v>
      </c>
      <c r="C81" s="103"/>
      <c r="D81" s="108"/>
      <c r="E81" s="108"/>
      <c r="F81" s="108"/>
      <c r="G81" s="108"/>
      <c r="H81" s="108"/>
      <c r="I81" s="108"/>
      <c r="J81" s="108"/>
      <c r="K81" s="108"/>
      <c r="L81" s="108"/>
      <c r="M81" s="108"/>
      <c r="N81" s="108"/>
      <c r="O81" s="108"/>
      <c r="P81" s="108"/>
      <c r="Q81" s="108"/>
      <c r="R81" s="108"/>
      <c r="S81" s="108"/>
      <c r="T81" s="108"/>
      <c r="U81" s="108"/>
      <c r="V81" s="108"/>
      <c r="W81" s="108"/>
      <c r="X81" s="108"/>
    </row>
    <row r="82" spans="1:24" ht="12" customHeight="1">
      <c r="B82" s="102"/>
      <c r="C82" s="103"/>
      <c r="D82" s="109"/>
      <c r="E82" s="109"/>
      <c r="F82" s="109"/>
      <c r="G82" s="109"/>
      <c r="H82" s="109"/>
      <c r="I82" s="109"/>
      <c r="J82" s="109"/>
      <c r="K82" s="109"/>
      <c r="L82" s="109"/>
      <c r="M82" s="109"/>
      <c r="N82" s="109"/>
      <c r="O82" s="109"/>
      <c r="P82" s="109"/>
      <c r="Q82" s="109"/>
      <c r="R82" s="109"/>
      <c r="S82" s="109"/>
      <c r="T82" s="109"/>
      <c r="U82" s="109"/>
      <c r="V82" s="109"/>
      <c r="W82" s="109"/>
      <c r="X82" s="109"/>
    </row>
    <row r="83" spans="1:24" ht="12" customHeight="1">
      <c r="B83" s="102"/>
      <c r="C83" s="103"/>
    </row>
    <row r="84" spans="1:24" ht="12" customHeight="1">
      <c r="B84" s="102"/>
    </row>
    <row r="85" spans="1:24" ht="12" customHeight="1">
      <c r="B85" s="102"/>
    </row>
    <row r="86" spans="1:24" ht="12" customHeight="1">
      <c r="B86" s="102"/>
    </row>
    <row r="87" spans="1:24" ht="15" customHeight="1">
      <c r="B87" s="102"/>
    </row>
    <row r="88" spans="1:24" ht="15" customHeight="1">
      <c r="B88" s="102"/>
    </row>
    <row r="89" spans="1:24" ht="15" customHeight="1">
      <c r="B89" s="102"/>
    </row>
    <row r="90" spans="1:24" ht="15" customHeight="1">
      <c r="B90" s="102"/>
    </row>
    <row r="91" spans="1:24" ht="15" customHeight="1">
      <c r="B91" s="102"/>
      <c r="C91" s="103"/>
    </row>
    <row r="92" spans="1:24" ht="15" customHeight="1">
      <c r="B92" s="102"/>
      <c r="C92" s="103"/>
    </row>
    <row r="93" spans="1:24" ht="15" customHeight="1">
      <c r="B93" s="102"/>
      <c r="C93" s="103"/>
    </row>
    <row r="94" spans="1:24" ht="15" customHeight="1">
      <c r="B94" s="102"/>
      <c r="C94" s="103"/>
    </row>
    <row r="95" spans="1:24" ht="15" customHeight="1">
      <c r="B95" s="102"/>
      <c r="C95" s="103"/>
    </row>
    <row r="96" spans="1:24" ht="15" customHeight="1">
      <c r="B96" s="102"/>
      <c r="C96" s="103"/>
    </row>
    <row r="97" spans="2:3" ht="15" customHeight="1">
      <c r="B97" s="102"/>
      <c r="C97" s="103"/>
    </row>
    <row r="98" spans="2:3" ht="15" customHeight="1">
      <c r="B98" s="102"/>
      <c r="C98" s="103"/>
    </row>
    <row r="99" spans="2:3" ht="15" customHeight="1">
      <c r="B99" s="102"/>
      <c r="C99" s="103"/>
    </row>
    <row r="100" spans="2:3" ht="15" customHeight="1">
      <c r="B100" s="102"/>
      <c r="C100" s="103"/>
    </row>
    <row r="101" spans="2:3" ht="15" customHeight="1">
      <c r="B101" s="102"/>
      <c r="C101" s="103"/>
    </row>
    <row r="102" spans="2:3" ht="15" customHeight="1">
      <c r="B102" s="102"/>
      <c r="C102" s="103"/>
    </row>
    <row r="103" spans="2:3" ht="15" customHeight="1">
      <c r="B103" s="102"/>
      <c r="C103" s="103"/>
    </row>
    <row r="104" spans="2:3" ht="15" customHeight="1">
      <c r="B104" s="102"/>
      <c r="C104" s="103"/>
    </row>
    <row r="105" spans="2:3" ht="15" customHeight="1">
      <c r="B105" s="102"/>
      <c r="C105" s="103"/>
    </row>
    <row r="106" spans="2:3" ht="15" customHeight="1">
      <c r="B106" s="102"/>
      <c r="C106" s="103"/>
    </row>
    <row r="107" spans="2:3" ht="15" customHeight="1">
      <c r="B107" s="102"/>
      <c r="C107" s="103"/>
    </row>
    <row r="108" spans="2:3" ht="15" customHeight="1">
      <c r="B108" s="102"/>
      <c r="C108" s="103"/>
    </row>
    <row r="109" spans="2:3" ht="15" customHeight="1">
      <c r="B109" s="102"/>
      <c r="C109" s="103"/>
    </row>
    <row r="110" spans="2:3" ht="15" customHeight="1">
      <c r="B110" s="102"/>
      <c r="C110" s="103"/>
    </row>
    <row r="111" spans="2:3" ht="15" customHeight="1">
      <c r="B111" s="102"/>
      <c r="C111" s="103"/>
    </row>
    <row r="112" spans="2:3" ht="15" customHeight="1">
      <c r="B112" s="102"/>
      <c r="C112" s="103"/>
    </row>
    <row r="113" spans="2:3" ht="15" customHeight="1">
      <c r="B113" s="102"/>
      <c r="C113" s="103"/>
    </row>
    <row r="114" spans="2:3" ht="15" customHeight="1">
      <c r="B114" s="102"/>
      <c r="C114" s="103"/>
    </row>
    <row r="115" spans="2:3" ht="15" customHeight="1">
      <c r="B115" s="102"/>
      <c r="C115" s="103"/>
    </row>
    <row r="116" spans="2:3" ht="15" customHeight="1">
      <c r="B116" s="102"/>
      <c r="C116" s="103"/>
    </row>
    <row r="117" spans="2:3" ht="15" customHeight="1">
      <c r="B117" s="102"/>
      <c r="C117" s="103"/>
    </row>
    <row r="118" spans="2:3" ht="15" customHeight="1">
      <c r="B118" s="102"/>
      <c r="C118" s="103"/>
    </row>
    <row r="119" spans="2:3" ht="15" customHeight="1">
      <c r="B119" s="102"/>
      <c r="C119" s="103"/>
    </row>
    <row r="120" spans="2:3" ht="15" customHeight="1">
      <c r="B120" s="102"/>
      <c r="C120" s="103"/>
    </row>
    <row r="121" spans="2:3" ht="15" customHeight="1">
      <c r="B121" s="102"/>
      <c r="C121" s="103"/>
    </row>
    <row r="122" spans="2:3" ht="15" customHeight="1">
      <c r="B122" s="102"/>
      <c r="C122" s="103"/>
    </row>
    <row r="123" spans="2:3" ht="15" customHeight="1">
      <c r="B123" s="102"/>
      <c r="C123" s="103"/>
    </row>
    <row r="124" spans="2:3" ht="15" customHeight="1">
      <c r="B124" s="102"/>
      <c r="C124" s="103"/>
    </row>
    <row r="125" spans="2:3" ht="15" customHeight="1">
      <c r="B125" s="102"/>
      <c r="C125" s="103"/>
    </row>
    <row r="126" spans="2:3" ht="15" customHeight="1">
      <c r="B126" s="102"/>
      <c r="C126" s="103"/>
    </row>
    <row r="127" spans="2:3" ht="15" customHeight="1">
      <c r="B127" s="102"/>
      <c r="C127" s="103"/>
    </row>
    <row r="128" spans="2:3" ht="15" customHeight="1">
      <c r="B128" s="102"/>
      <c r="C128" s="103"/>
    </row>
    <row r="129" spans="2:3" ht="15" customHeight="1">
      <c r="B129" s="102"/>
      <c r="C129" s="103"/>
    </row>
    <row r="130" spans="2:3" ht="15" customHeight="1">
      <c r="B130" s="102"/>
      <c r="C130" s="103"/>
    </row>
    <row r="131" spans="2:3" ht="15" customHeight="1">
      <c r="B131" s="102"/>
      <c r="C131" s="103"/>
    </row>
    <row r="132" spans="2:3" ht="15" customHeight="1">
      <c r="B132" s="102"/>
      <c r="C132" s="103"/>
    </row>
    <row r="133" spans="2:3" ht="15" customHeight="1">
      <c r="B133" s="102"/>
      <c r="C133" s="103"/>
    </row>
    <row r="134" spans="2:3" ht="15" customHeight="1">
      <c r="B134" s="102"/>
      <c r="C134" s="103"/>
    </row>
    <row r="135" spans="2:3" ht="15" customHeight="1">
      <c r="B135" s="102"/>
      <c r="C135" s="103"/>
    </row>
    <row r="136" spans="2:3" ht="15" customHeight="1">
      <c r="B136" s="102"/>
      <c r="C136" s="103"/>
    </row>
    <row r="137" spans="2:3" ht="15" customHeight="1">
      <c r="B137" s="102"/>
      <c r="C137" s="103"/>
    </row>
    <row r="138" spans="2:3" ht="15" customHeight="1">
      <c r="B138" s="102"/>
      <c r="C138" s="103"/>
    </row>
    <row r="139" spans="2:3" ht="15" customHeight="1">
      <c r="B139" s="102"/>
      <c r="C139" s="103"/>
    </row>
    <row r="140" spans="2:3" ht="15" customHeight="1">
      <c r="B140" s="102"/>
      <c r="C140" s="103"/>
    </row>
    <row r="141" spans="2:3" ht="15" customHeight="1">
      <c r="B141" s="102"/>
      <c r="C141" s="103"/>
    </row>
    <row r="142" spans="2:3" ht="15" customHeight="1">
      <c r="B142" s="102"/>
      <c r="C142" s="103"/>
    </row>
    <row r="143" spans="2:3" ht="15" customHeight="1">
      <c r="B143" s="102"/>
      <c r="C143" s="103"/>
    </row>
    <row r="144" spans="2:3" ht="15" customHeight="1">
      <c r="B144" s="102"/>
      <c r="C144" s="103"/>
    </row>
    <row r="145" spans="2:3" ht="15" customHeight="1">
      <c r="B145" s="102"/>
      <c r="C145" s="103"/>
    </row>
    <row r="146" spans="2:3" ht="15" customHeight="1">
      <c r="B146" s="102"/>
      <c r="C146" s="103"/>
    </row>
    <row r="147" spans="2:3" ht="15" customHeight="1">
      <c r="B147" s="102"/>
      <c r="C147" s="103"/>
    </row>
    <row r="148" spans="2:3" ht="15" customHeight="1">
      <c r="B148" s="102"/>
      <c r="C148" s="103"/>
    </row>
    <row r="149" spans="2:3" ht="15" customHeight="1">
      <c r="B149" s="102"/>
      <c r="C149" s="103"/>
    </row>
    <row r="150" spans="2:3" ht="15" customHeight="1">
      <c r="B150" s="102"/>
      <c r="C150" s="103"/>
    </row>
    <row r="151" spans="2:3" ht="15" customHeight="1">
      <c r="B151" s="102"/>
      <c r="C151" s="103"/>
    </row>
    <row r="152" spans="2:3" ht="15" customHeight="1">
      <c r="B152" s="102"/>
      <c r="C152" s="103"/>
    </row>
    <row r="153" spans="2:3" ht="15" customHeight="1">
      <c r="B153" s="102"/>
      <c r="C153" s="103"/>
    </row>
    <row r="154" spans="2:3" ht="15" customHeight="1">
      <c r="B154" s="102"/>
      <c r="C154" s="103"/>
    </row>
    <row r="155" spans="2:3" ht="15" customHeight="1">
      <c r="B155" s="102"/>
      <c r="C155" s="103"/>
    </row>
    <row r="156" spans="2:3" ht="15" customHeight="1">
      <c r="B156" s="102"/>
      <c r="C156" s="103"/>
    </row>
    <row r="157" spans="2:3" ht="15" customHeight="1">
      <c r="B157" s="102"/>
      <c r="C157" s="103"/>
    </row>
    <row r="158" spans="2:3" ht="15" customHeight="1">
      <c r="B158" s="102"/>
      <c r="C158" s="103"/>
    </row>
    <row r="159" spans="2:3" ht="15" customHeight="1">
      <c r="B159" s="102"/>
      <c r="C159" s="103"/>
    </row>
    <row r="160" spans="2:3" ht="15" customHeight="1">
      <c r="B160" s="102"/>
      <c r="C160" s="103"/>
    </row>
    <row r="161" spans="2:3" ht="15" customHeight="1">
      <c r="B161" s="102"/>
      <c r="C161" s="103"/>
    </row>
    <row r="162" spans="2:3" ht="15" customHeight="1">
      <c r="B162" s="102"/>
      <c r="C162" s="103"/>
    </row>
    <row r="163" spans="2:3" ht="15" customHeight="1">
      <c r="B163" s="102"/>
      <c r="C163" s="103"/>
    </row>
    <row r="164" spans="2:3" ht="15" customHeight="1">
      <c r="B164" s="102"/>
      <c r="C164" s="103"/>
    </row>
    <row r="165" spans="2:3" ht="15" customHeight="1">
      <c r="B165" s="102"/>
      <c r="C165" s="103"/>
    </row>
    <row r="166" spans="2:3" ht="15" customHeight="1">
      <c r="B166" s="102"/>
      <c r="C166" s="103"/>
    </row>
    <row r="167" spans="2:3" ht="15" customHeight="1">
      <c r="B167" s="102"/>
      <c r="C167" s="103"/>
    </row>
    <row r="168" spans="2:3" ht="15" customHeight="1">
      <c r="B168" s="102"/>
      <c r="C168" s="103"/>
    </row>
    <row r="169" spans="2:3" ht="15" customHeight="1">
      <c r="B169" s="102"/>
      <c r="C169" s="103"/>
    </row>
    <row r="170" spans="2:3" ht="15" customHeight="1">
      <c r="B170" s="102"/>
      <c r="C170" s="103"/>
    </row>
    <row r="171" spans="2:3" ht="15" customHeight="1">
      <c r="B171" s="102"/>
      <c r="C171" s="103"/>
    </row>
    <row r="172" spans="2:3" ht="15" customHeight="1">
      <c r="B172" s="102"/>
      <c r="C172" s="103"/>
    </row>
    <row r="173" spans="2:3" ht="15" customHeight="1">
      <c r="B173" s="102"/>
      <c r="C173" s="103"/>
    </row>
    <row r="174" spans="2:3" ht="15" customHeight="1">
      <c r="B174" s="102"/>
      <c r="C174" s="103"/>
    </row>
    <row r="175" spans="2:3" ht="15" customHeight="1">
      <c r="B175" s="102"/>
      <c r="C175" s="103"/>
    </row>
    <row r="176" spans="2:3" ht="15" customHeight="1">
      <c r="B176" s="102"/>
      <c r="C176" s="103"/>
    </row>
    <row r="177" spans="2:3" ht="15" customHeight="1">
      <c r="B177" s="102"/>
      <c r="C177" s="103"/>
    </row>
    <row r="178" spans="2:3" ht="15" customHeight="1">
      <c r="B178" s="102"/>
      <c r="C178" s="103"/>
    </row>
    <row r="179" spans="2:3" ht="15" customHeight="1">
      <c r="B179" s="102"/>
      <c r="C179" s="103"/>
    </row>
    <row r="180" spans="2:3" ht="15" customHeight="1">
      <c r="B180" s="102"/>
      <c r="C180" s="103"/>
    </row>
    <row r="181" spans="2:3" ht="15" customHeight="1">
      <c r="B181" s="102"/>
      <c r="C181" s="103"/>
    </row>
    <row r="182" spans="2:3" ht="15" customHeight="1">
      <c r="B182" s="102"/>
      <c r="C182" s="103"/>
    </row>
    <row r="183" spans="2:3" ht="15" customHeight="1">
      <c r="C183" s="103"/>
    </row>
    <row r="184" spans="2:3" ht="15" customHeight="1">
      <c r="C184" s="103"/>
    </row>
    <row r="185" spans="2:3" ht="15" customHeight="1">
      <c r="C185" s="103"/>
    </row>
    <row r="186" spans="2:3" ht="15" customHeight="1">
      <c r="C186" s="103"/>
    </row>
    <row r="187" spans="2:3" ht="15" customHeight="1">
      <c r="C187" s="103"/>
    </row>
    <row r="188" spans="2:3" ht="15" customHeight="1">
      <c r="C188" s="103"/>
    </row>
    <row r="189" spans="2:3" ht="15" customHeight="1">
      <c r="C189" s="103"/>
    </row>
    <row r="190" spans="2:3" ht="15" customHeight="1">
      <c r="C190" s="103"/>
    </row>
    <row r="191" spans="2:3" ht="15" customHeight="1">
      <c r="C191" s="103"/>
    </row>
    <row r="192" spans="2:3" ht="15" customHeight="1">
      <c r="C192" s="103"/>
    </row>
    <row r="193" spans="3:3" ht="15" customHeight="1">
      <c r="C193" s="103"/>
    </row>
    <row r="194" spans="3:3" ht="15" customHeight="1">
      <c r="C194" s="103"/>
    </row>
    <row r="195" spans="3:3" ht="15" customHeight="1">
      <c r="C195" s="103"/>
    </row>
    <row r="196" spans="3:3" ht="15" customHeight="1">
      <c r="C196" s="103"/>
    </row>
    <row r="197" spans="3:3" ht="15" customHeight="1">
      <c r="C197" s="103"/>
    </row>
    <row r="198" spans="3:3" ht="15" customHeight="1">
      <c r="C198" s="103"/>
    </row>
    <row r="199" spans="3:3" ht="15" customHeight="1">
      <c r="C199" s="103"/>
    </row>
    <row r="200" spans="3:3" ht="15" customHeight="1">
      <c r="C200" s="103"/>
    </row>
    <row r="201" spans="3:3" ht="15" customHeight="1">
      <c r="C201" s="103"/>
    </row>
    <row r="202" spans="3:3" ht="15" customHeight="1">
      <c r="C202" s="103"/>
    </row>
    <row r="203" spans="3:3" ht="15" customHeight="1">
      <c r="C203" s="103"/>
    </row>
    <row r="204" spans="3:3" ht="15" customHeight="1">
      <c r="C204" s="103"/>
    </row>
    <row r="205" spans="3:3" ht="15" customHeight="1">
      <c r="C205" s="103"/>
    </row>
    <row r="206" spans="3:3" ht="15" customHeight="1">
      <c r="C206" s="103"/>
    </row>
    <row r="207" spans="3:3" ht="15" customHeight="1">
      <c r="C207" s="103"/>
    </row>
    <row r="208" spans="3:3" ht="15" customHeight="1">
      <c r="C208" s="103"/>
    </row>
    <row r="209" spans="3:3" ht="15" customHeight="1">
      <c r="C209" s="103"/>
    </row>
    <row r="210" spans="3:3" ht="15" customHeight="1"/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</sheetData>
  <pageMargins left="0.59055118110236227" right="0.19685039370078741" top="0.78740157480314965" bottom="0.39370078740157483" header="0.11811023622047245" footer="0.11811023622047245"/>
  <pageSetup paperSize="9" scale="65" orientation="portrait" r:id="rId1"/>
  <headerFooter alignWithMargins="0">
    <oddFooter>&amp;L&amp;"MetaNormalLF-Roman,Standard"&amp;10Statistisches Bundesamt,  Tabellen zu den UGR, Teil 3, 2013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7"/>
  <sheetViews>
    <sheetView zoomScaleNormal="100" zoomScaleSheetLayoutView="100" workbookViewId="0"/>
  </sheetViews>
  <sheetFormatPr baseColWidth="10" defaultRowHeight="11.25"/>
  <cols>
    <col min="1" max="1" width="3.85546875" style="71" customWidth="1"/>
    <col min="2" max="2" width="8.7109375" style="71" customWidth="1"/>
    <col min="3" max="3" width="53.7109375" style="71" customWidth="1"/>
    <col min="4" max="8" width="10.28515625" style="71" hidden="1" customWidth="1"/>
    <col min="9" max="9" width="10.28515625" style="71" customWidth="1"/>
    <col min="10" max="13" width="10.28515625" style="71" hidden="1" customWidth="1"/>
    <col min="14" max="14" width="10.28515625" style="71" customWidth="1"/>
    <col min="15" max="18" width="10.28515625" style="71" hidden="1" customWidth="1"/>
    <col min="19" max="24" width="10.28515625" style="71" customWidth="1"/>
    <col min="25" max="25" width="11.42578125" style="156"/>
    <col min="26" max="16384" width="11.42578125" style="71"/>
  </cols>
  <sheetData>
    <row r="1" spans="1:25" s="68" customFormat="1" ht="20.100000000000001" customHeight="1">
      <c r="A1" s="200" t="s">
        <v>718</v>
      </c>
      <c r="B1" s="67"/>
      <c r="C1" s="67"/>
      <c r="E1" s="69"/>
      <c r="F1" s="69"/>
      <c r="G1" s="69"/>
      <c r="J1" s="66"/>
      <c r="K1" s="67"/>
      <c r="Y1" s="212"/>
    </row>
    <row r="2" spans="1:25" s="68" customFormat="1" ht="18" customHeight="1">
      <c r="A2" s="158" t="s">
        <v>697</v>
      </c>
      <c r="B2" s="67"/>
      <c r="C2" s="67"/>
      <c r="E2" s="69"/>
      <c r="F2" s="69"/>
      <c r="G2" s="69"/>
      <c r="J2" s="70"/>
      <c r="K2" s="67"/>
      <c r="Y2" s="212"/>
    </row>
    <row r="3" spans="1:25" ht="15" customHeight="1">
      <c r="C3" s="72"/>
      <c r="D3" s="104"/>
      <c r="G3" s="105"/>
    </row>
    <row r="4" spans="1:25" s="58" customFormat="1" ht="27" customHeight="1">
      <c r="A4" s="174" t="s">
        <v>282</v>
      </c>
      <c r="B4" s="175" t="s">
        <v>587</v>
      </c>
      <c r="C4" s="194" t="s">
        <v>284</v>
      </c>
      <c r="D4" s="171">
        <v>1995</v>
      </c>
      <c r="E4" s="171">
        <v>1996</v>
      </c>
      <c r="F4" s="171">
        <v>1997</v>
      </c>
      <c r="G4" s="171">
        <v>1998</v>
      </c>
      <c r="H4" s="171">
        <v>1999</v>
      </c>
      <c r="I4" s="171">
        <v>2000</v>
      </c>
      <c r="J4" s="171">
        <v>2001</v>
      </c>
      <c r="K4" s="171">
        <v>2002</v>
      </c>
      <c r="L4" s="171">
        <v>2003</v>
      </c>
      <c r="M4" s="171">
        <v>2004</v>
      </c>
      <c r="N4" s="171">
        <v>2005</v>
      </c>
      <c r="O4" s="171">
        <v>2006</v>
      </c>
      <c r="P4" s="171">
        <v>2007</v>
      </c>
      <c r="Q4" s="171">
        <v>2008</v>
      </c>
      <c r="R4" s="171">
        <v>2009</v>
      </c>
      <c r="S4" s="73">
        <v>2010</v>
      </c>
      <c r="T4" s="73">
        <v>2011</v>
      </c>
      <c r="U4" s="73">
        <v>2012</v>
      </c>
      <c r="V4" s="73">
        <v>2013</v>
      </c>
      <c r="W4" s="73">
        <v>2014</v>
      </c>
      <c r="X4" s="168">
        <v>2015</v>
      </c>
      <c r="Y4" s="177"/>
    </row>
    <row r="5" spans="1:25" s="55" customFormat="1" ht="15" customHeight="1">
      <c r="A5" s="74">
        <v>1</v>
      </c>
      <c r="B5" s="75" t="s">
        <v>289</v>
      </c>
      <c r="C5" s="76" t="s">
        <v>290</v>
      </c>
      <c r="D5" s="111">
        <v>191.15453759463736</v>
      </c>
      <c r="E5" s="111">
        <v>220.05174247505258</v>
      </c>
      <c r="F5" s="111">
        <v>155.36927147722355</v>
      </c>
      <c r="G5" s="111">
        <v>136.95184983567654</v>
      </c>
      <c r="H5" s="111">
        <v>127.26644834083268</v>
      </c>
      <c r="I5" s="111">
        <v>94.560103283778631</v>
      </c>
      <c r="J5" s="111">
        <v>106.84871483772451</v>
      </c>
      <c r="K5" s="111">
        <v>106.30329762757464</v>
      </c>
      <c r="L5" s="111">
        <v>94.476380279863363</v>
      </c>
      <c r="M5" s="111">
        <v>86.036465385844451</v>
      </c>
      <c r="N5" s="111">
        <v>77.714021822232013</v>
      </c>
      <c r="O5" s="111">
        <v>82.630591821455468</v>
      </c>
      <c r="P5" s="111">
        <v>67.014883364883673</v>
      </c>
      <c r="Q5" s="111">
        <v>92.891278396308479</v>
      </c>
      <c r="R5" s="111">
        <v>92.115719978147652</v>
      </c>
      <c r="S5" s="111">
        <v>78.07422091477396</v>
      </c>
      <c r="T5" s="111">
        <v>69.26759150734982</v>
      </c>
      <c r="U5" s="111">
        <v>75.775927656274803</v>
      </c>
      <c r="V5" s="111">
        <v>74.021097180910033</v>
      </c>
      <c r="W5" s="111">
        <v>66.063522326745741</v>
      </c>
      <c r="X5" s="111">
        <v>65.341082490423219</v>
      </c>
      <c r="Y5" s="87"/>
    </row>
    <row r="6" spans="1:25" s="55" customFormat="1" ht="12.75" customHeight="1">
      <c r="A6" s="74">
        <v>2</v>
      </c>
      <c r="B6" s="75" t="s">
        <v>291</v>
      </c>
      <c r="C6" s="79" t="s">
        <v>292</v>
      </c>
      <c r="D6" s="111">
        <v>190.50244351674297</v>
      </c>
      <c r="E6" s="111">
        <v>219.41172115476044</v>
      </c>
      <c r="F6" s="111">
        <v>152.62658201396286</v>
      </c>
      <c r="G6" s="111">
        <v>136.29427978899241</v>
      </c>
      <c r="H6" s="111">
        <v>126.60635687301557</v>
      </c>
      <c r="I6" s="111">
        <v>93.770317651049993</v>
      </c>
      <c r="J6" s="111">
        <v>106.20116663734531</v>
      </c>
      <c r="K6" s="111">
        <v>105.63300406604834</v>
      </c>
      <c r="L6" s="111">
        <v>93.730336985508288</v>
      </c>
      <c r="M6" s="111">
        <v>85.24756834806459</v>
      </c>
      <c r="N6" s="111">
        <v>76.896807584991834</v>
      </c>
      <c r="O6" s="111">
        <v>81.770421150116562</v>
      </c>
      <c r="P6" s="111">
        <v>65.991236476838537</v>
      </c>
      <c r="Q6" s="111">
        <v>92.073544396115977</v>
      </c>
      <c r="R6" s="111">
        <v>91.423512899782651</v>
      </c>
      <c r="S6" s="111">
        <v>77.328587512751099</v>
      </c>
      <c r="T6" s="111">
        <v>68.542797443724112</v>
      </c>
      <c r="U6" s="111">
        <v>75.167271156737044</v>
      </c>
      <c r="V6" s="111">
        <v>73.394529552082318</v>
      </c>
      <c r="W6" s="111">
        <v>65.396817068769167</v>
      </c>
      <c r="X6" s="111">
        <v>64.670159517384747</v>
      </c>
      <c r="Y6" s="87"/>
    </row>
    <row r="7" spans="1:25" s="55" customFormat="1" ht="12.75" customHeight="1">
      <c r="A7" s="74">
        <v>3</v>
      </c>
      <c r="B7" s="75" t="s">
        <v>293</v>
      </c>
      <c r="C7" s="79" t="s">
        <v>294</v>
      </c>
      <c r="D7" s="111">
        <v>0.47117711003120299</v>
      </c>
      <c r="E7" s="111">
        <v>0.46112230773280299</v>
      </c>
      <c r="F7" s="111">
        <v>2.5713748286178033</v>
      </c>
      <c r="G7" s="111">
        <v>0.48698803709224803</v>
      </c>
      <c r="H7" s="111">
        <v>0.48789734654466943</v>
      </c>
      <c r="I7" s="111">
        <v>0.61454723858550597</v>
      </c>
      <c r="J7" s="111">
        <v>0.47363431443619297</v>
      </c>
      <c r="K7" s="111">
        <v>0.50422471546945202</v>
      </c>
      <c r="L7" s="111">
        <v>0.58369916281231404</v>
      </c>
      <c r="M7" s="111">
        <v>0.62359615960554926</v>
      </c>
      <c r="N7" s="111">
        <v>0.65504747705594024</v>
      </c>
      <c r="O7" s="111">
        <v>0.70231830488606306</v>
      </c>
      <c r="P7" s="111">
        <v>0.86062756216115111</v>
      </c>
      <c r="Q7" s="111">
        <v>0.65517216384094812</v>
      </c>
      <c r="R7" s="111">
        <v>0.52936560911670394</v>
      </c>
      <c r="S7" s="111">
        <v>0.58594682146888677</v>
      </c>
      <c r="T7" s="111">
        <v>0.57570157181961668</v>
      </c>
      <c r="U7" s="111">
        <v>0.46319199603111089</v>
      </c>
      <c r="V7" s="111">
        <v>0.48216253843429158</v>
      </c>
      <c r="W7" s="111">
        <v>0.50948586890991754</v>
      </c>
      <c r="X7" s="111">
        <v>0.52933101459256937</v>
      </c>
      <c r="Y7" s="159"/>
    </row>
    <row r="8" spans="1:25" s="55" customFormat="1" ht="12.75" customHeight="1">
      <c r="A8" s="74">
        <v>4</v>
      </c>
      <c r="B8" s="75" t="s">
        <v>295</v>
      </c>
      <c r="C8" s="79" t="s">
        <v>296</v>
      </c>
      <c r="D8" s="111">
        <v>0.18091696786320283</v>
      </c>
      <c r="E8" s="111">
        <v>0.17889901255933541</v>
      </c>
      <c r="F8" s="111">
        <v>0.1713146346428692</v>
      </c>
      <c r="G8" s="111">
        <v>0.17058200959188224</v>
      </c>
      <c r="H8" s="111">
        <v>0.17219412127244693</v>
      </c>
      <c r="I8" s="111">
        <v>0.17523839414314682</v>
      </c>
      <c r="J8" s="111">
        <v>0.17391388594300258</v>
      </c>
      <c r="K8" s="111">
        <v>0.16606884605683925</v>
      </c>
      <c r="L8" s="111">
        <v>0.16234413154277536</v>
      </c>
      <c r="M8" s="111">
        <v>0.16530087817433126</v>
      </c>
      <c r="N8" s="111">
        <v>0.16216676018423473</v>
      </c>
      <c r="O8" s="111">
        <v>0.15785236645283326</v>
      </c>
      <c r="P8" s="111">
        <v>0.16301932588397872</v>
      </c>
      <c r="Q8" s="111">
        <v>0.16256183635154944</v>
      </c>
      <c r="R8" s="111">
        <v>0.16284146924831785</v>
      </c>
      <c r="S8" s="111">
        <v>0.15968658055397014</v>
      </c>
      <c r="T8" s="111">
        <v>0.14909249180609901</v>
      </c>
      <c r="U8" s="111">
        <v>0.1454645035066344</v>
      </c>
      <c r="V8" s="111">
        <v>0.14440509039342253</v>
      </c>
      <c r="W8" s="111">
        <v>0.157219389066662</v>
      </c>
      <c r="X8" s="111">
        <v>0.14159195844589731</v>
      </c>
      <c r="Y8" s="87"/>
    </row>
    <row r="9" spans="1:25" s="55" customFormat="1" ht="12.75" customHeight="1">
      <c r="A9" s="74">
        <v>5</v>
      </c>
      <c r="B9" s="75" t="s">
        <v>297</v>
      </c>
      <c r="C9" s="81" t="s">
        <v>298</v>
      </c>
      <c r="D9" s="111">
        <v>26.808888726964252</v>
      </c>
      <c r="E9" s="111">
        <v>27.940314017478229</v>
      </c>
      <c r="F9" s="111">
        <v>23.283435130358448</v>
      </c>
      <c r="G9" s="111">
        <v>19.198300425146424</v>
      </c>
      <c r="H9" s="111">
        <v>20.072479112372541</v>
      </c>
      <c r="I9" s="111">
        <v>18.341130421446419</v>
      </c>
      <c r="J9" s="111">
        <v>17.917003190609215</v>
      </c>
      <c r="K9" s="111">
        <v>15.351057291361021</v>
      </c>
      <c r="L9" s="111">
        <v>14.233158637517707</v>
      </c>
      <c r="M9" s="111">
        <v>16.828408603057174</v>
      </c>
      <c r="N9" s="111">
        <v>20.456571557258346</v>
      </c>
      <c r="O9" s="111">
        <v>16.091930458218787</v>
      </c>
      <c r="P9" s="111">
        <v>15.504304014934904</v>
      </c>
      <c r="Q9" s="111">
        <v>16.683042058599607</v>
      </c>
      <c r="R9" s="111">
        <v>13.606206471985608</v>
      </c>
      <c r="S9" s="111">
        <v>11.268050394730727</v>
      </c>
      <c r="T9" s="111">
        <v>11.620246086831227</v>
      </c>
      <c r="U9" s="111">
        <v>6.2968458081354557</v>
      </c>
      <c r="V9" s="111">
        <v>6.3598223374053457</v>
      </c>
      <c r="W9" s="111">
        <v>5.2745947173252778</v>
      </c>
      <c r="X9" s="111">
        <v>8.253702496602461</v>
      </c>
      <c r="Y9" s="87"/>
    </row>
    <row r="10" spans="1:25" s="55" customFormat="1" ht="12.75" customHeight="1">
      <c r="A10" s="74">
        <v>6</v>
      </c>
      <c r="B10" s="75" t="s">
        <v>299</v>
      </c>
      <c r="C10" s="82" t="s">
        <v>300</v>
      </c>
      <c r="D10" s="111">
        <v>7.9836500000000008</v>
      </c>
      <c r="E10" s="111">
        <v>9.5705100000000005</v>
      </c>
      <c r="F10" s="111">
        <v>6.4403699999999988</v>
      </c>
      <c r="G10" s="111">
        <v>3.8960699999999999</v>
      </c>
      <c r="H10" s="111">
        <v>3.7147899999999998</v>
      </c>
      <c r="I10" s="111">
        <v>3.1068199999999999</v>
      </c>
      <c r="J10" s="111">
        <v>2.6456299999999997</v>
      </c>
      <c r="K10" s="111">
        <v>1.58385</v>
      </c>
      <c r="L10" s="111">
        <v>1.9979906484641639</v>
      </c>
      <c r="M10" s="111">
        <v>2.2892528984063745</v>
      </c>
      <c r="N10" s="111">
        <v>2.5867964347398309</v>
      </c>
      <c r="O10" s="111">
        <v>2.7896554268410432</v>
      </c>
      <c r="P10" s="111">
        <v>3.0973899999999999</v>
      </c>
      <c r="Q10" s="111">
        <v>2.51309</v>
      </c>
      <c r="R10" s="111">
        <v>3.9246710199999999</v>
      </c>
      <c r="S10" s="111">
        <v>1.8563770000000002</v>
      </c>
      <c r="T10" s="111">
        <v>4.4211100000000005</v>
      </c>
      <c r="U10" s="111">
        <v>0.44400000000000001</v>
      </c>
      <c r="V10" s="111">
        <v>0.55610000000000004</v>
      </c>
      <c r="W10" s="111">
        <v>0.37378774824986083</v>
      </c>
      <c r="X10" s="111">
        <v>0.88294136420263158</v>
      </c>
      <c r="Y10" s="87"/>
    </row>
    <row r="11" spans="1:25" s="55" customFormat="1" ht="12.75" customHeight="1">
      <c r="A11" s="74">
        <v>7</v>
      </c>
      <c r="B11" s="75" t="s">
        <v>301</v>
      </c>
      <c r="C11" s="79" t="s">
        <v>302</v>
      </c>
      <c r="D11" s="111">
        <v>2.9846000000000004</v>
      </c>
      <c r="E11" s="111">
        <v>3.6263000000000001</v>
      </c>
      <c r="F11" s="111">
        <v>3.2918000000000003</v>
      </c>
      <c r="G11" s="111">
        <v>3.4092000000000002</v>
      </c>
      <c r="H11" s="111">
        <v>3.36435</v>
      </c>
      <c r="I11" s="111">
        <v>3.2498500000000003</v>
      </c>
      <c r="J11" s="111">
        <v>3.0687500000000001</v>
      </c>
      <c r="K11" s="111">
        <v>2.7561999999999998</v>
      </c>
      <c r="L11" s="111">
        <v>1.3055300341296927</v>
      </c>
      <c r="M11" s="111">
        <v>1.5960665338645421</v>
      </c>
      <c r="N11" s="111">
        <v>6.393554683367797</v>
      </c>
      <c r="O11" s="111">
        <v>3.5803400740600391</v>
      </c>
      <c r="P11" s="111">
        <v>2.6103000000000001</v>
      </c>
      <c r="Q11" s="111">
        <v>1.9379500000000001</v>
      </c>
      <c r="R11" s="111">
        <v>0.76149999999999995</v>
      </c>
      <c r="S11" s="111">
        <v>1.8471499999999998</v>
      </c>
      <c r="T11" s="111">
        <v>0.77274999999999994</v>
      </c>
      <c r="U11" s="111">
        <v>0.54619799999999996</v>
      </c>
      <c r="V11" s="111">
        <v>0.57609105544999994</v>
      </c>
      <c r="W11" s="111">
        <v>0.73985581079800555</v>
      </c>
      <c r="X11" s="111">
        <v>0.82429177829736833</v>
      </c>
      <c r="Y11" s="87"/>
    </row>
    <row r="12" spans="1:25" s="55" customFormat="1" ht="12.75" customHeight="1">
      <c r="A12" s="74">
        <v>8</v>
      </c>
      <c r="B12" s="75" t="s">
        <v>303</v>
      </c>
      <c r="C12" s="79" t="s">
        <v>304</v>
      </c>
      <c r="D12" s="111">
        <v>15.840638726964254</v>
      </c>
      <c r="E12" s="111">
        <v>14.743504017478232</v>
      </c>
      <c r="F12" s="111">
        <v>13.55126513035845</v>
      </c>
      <c r="G12" s="111">
        <v>11.893030425146421</v>
      </c>
      <c r="H12" s="111">
        <v>12.99333911237254</v>
      </c>
      <c r="I12" s="111">
        <v>11.984460421446418</v>
      </c>
      <c r="J12" s="111">
        <v>12.202623190609211</v>
      </c>
      <c r="K12" s="111">
        <v>11.011007291361022</v>
      </c>
      <c r="L12" s="111">
        <v>10.929637954923852</v>
      </c>
      <c r="M12" s="111">
        <v>12.943089170786253</v>
      </c>
      <c r="N12" s="111">
        <v>11.476220439150717</v>
      </c>
      <c r="O12" s="111">
        <v>9.7219349573177034</v>
      </c>
      <c r="P12" s="111">
        <v>9.7966140149349048</v>
      </c>
      <c r="Q12" s="111">
        <v>12.232002058599605</v>
      </c>
      <c r="R12" s="111">
        <v>8.9200354519856049</v>
      </c>
      <c r="S12" s="111">
        <v>7.5645233947307275</v>
      </c>
      <c r="T12" s="111">
        <v>6.4263860868312248</v>
      </c>
      <c r="U12" s="111">
        <v>5.3066478081354562</v>
      </c>
      <c r="V12" s="111">
        <v>5.2276312819553459</v>
      </c>
      <c r="W12" s="111">
        <v>4.1609511582774115</v>
      </c>
      <c r="X12" s="111">
        <v>6.5464693541024621</v>
      </c>
      <c r="Y12" s="87"/>
    </row>
    <row r="13" spans="1:25" s="55" customFormat="1" ht="12.75" customHeight="1">
      <c r="A13" s="74">
        <v>9</v>
      </c>
      <c r="B13" s="75" t="s">
        <v>305</v>
      </c>
      <c r="C13" s="83" t="s">
        <v>306</v>
      </c>
      <c r="D13" s="111">
        <v>1673.3073419529007</v>
      </c>
      <c r="E13" s="111">
        <v>1671.2783428309724</v>
      </c>
      <c r="F13" s="111">
        <v>1548.2312757054754</v>
      </c>
      <c r="G13" s="111">
        <v>1541.6584761330444</v>
      </c>
      <c r="H13" s="111">
        <v>1390.6460020662807</v>
      </c>
      <c r="I13" s="111">
        <v>1353.0257166097508</v>
      </c>
      <c r="J13" s="111">
        <v>1303.8602085116538</v>
      </c>
      <c r="K13" s="111">
        <v>1281.702142393917</v>
      </c>
      <c r="L13" s="111">
        <v>1253.0490411658627</v>
      </c>
      <c r="M13" s="111">
        <v>1253.8031789613774</v>
      </c>
      <c r="N13" s="111">
        <v>1270.2014788970489</v>
      </c>
      <c r="O13" s="111">
        <v>1264.826630911894</v>
      </c>
      <c r="P13" s="111">
        <v>1257.1469312962915</v>
      </c>
      <c r="Q13" s="111">
        <v>1293.2907159245915</v>
      </c>
      <c r="R13" s="111">
        <v>1212.8928453718643</v>
      </c>
      <c r="S13" s="111">
        <v>1204.0161377830575</v>
      </c>
      <c r="T13" s="111">
        <v>1205.7492739687116</v>
      </c>
      <c r="U13" s="111">
        <v>1107.9202849181149</v>
      </c>
      <c r="V13" s="111">
        <v>1080.8807338920953</v>
      </c>
      <c r="W13" s="111">
        <v>1010.0591119624499</v>
      </c>
      <c r="X13" s="111">
        <v>1021.4225990847932</v>
      </c>
      <c r="Y13" s="87"/>
    </row>
    <row r="14" spans="1:25" s="55" customFormat="1" ht="12.75" customHeight="1">
      <c r="A14" s="74">
        <v>10</v>
      </c>
      <c r="B14" s="75" t="s">
        <v>307</v>
      </c>
      <c r="C14" s="79" t="s">
        <v>308</v>
      </c>
      <c r="D14" s="111">
        <v>182.66175179177748</v>
      </c>
      <c r="E14" s="111">
        <v>177.10585921025006</v>
      </c>
      <c r="F14" s="111">
        <v>162.75466782063916</v>
      </c>
      <c r="G14" s="111">
        <v>161.22210965719199</v>
      </c>
      <c r="H14" s="111">
        <v>139.83960985106779</v>
      </c>
      <c r="I14" s="111">
        <v>129.82572576035423</v>
      </c>
      <c r="J14" s="111">
        <v>140.17559130215795</v>
      </c>
      <c r="K14" s="111">
        <v>126.9177435078543</v>
      </c>
      <c r="L14" s="111">
        <v>116.1624730845199</v>
      </c>
      <c r="M14" s="111">
        <v>101.75955483604757</v>
      </c>
      <c r="N14" s="111">
        <v>98.367671309613812</v>
      </c>
      <c r="O14" s="111">
        <v>103.32369867923882</v>
      </c>
      <c r="P14" s="111">
        <v>90.618470131312279</v>
      </c>
      <c r="Q14" s="111">
        <v>84.93912371509407</v>
      </c>
      <c r="R14" s="111">
        <v>79.951427437321868</v>
      </c>
      <c r="S14" s="111">
        <v>77.987590610805086</v>
      </c>
      <c r="T14" s="111">
        <v>64.338600726933564</v>
      </c>
      <c r="U14" s="111">
        <v>60.64990932808972</v>
      </c>
      <c r="V14" s="111">
        <v>53.651221397136283</v>
      </c>
      <c r="W14" s="111">
        <v>54.292327402212273</v>
      </c>
      <c r="X14" s="111">
        <v>51.377151342709801</v>
      </c>
      <c r="Y14" s="87"/>
    </row>
    <row r="15" spans="1:25" s="55" customFormat="1" ht="12.75" customHeight="1">
      <c r="A15" s="74">
        <v>11</v>
      </c>
      <c r="B15" s="75" t="s">
        <v>309</v>
      </c>
      <c r="C15" s="79" t="s">
        <v>310</v>
      </c>
      <c r="D15" s="111">
        <v>28.851064519631166</v>
      </c>
      <c r="E15" s="111">
        <v>28.389540198134888</v>
      </c>
      <c r="F15" s="111">
        <v>25.407877605084725</v>
      </c>
      <c r="G15" s="111">
        <v>22.691865542087029</v>
      </c>
      <c r="H15" s="111">
        <v>19.574752911214702</v>
      </c>
      <c r="I15" s="111">
        <v>16.659604178925033</v>
      </c>
      <c r="J15" s="111">
        <v>16.355343466421814</v>
      </c>
      <c r="K15" s="111">
        <v>14.771080733082993</v>
      </c>
      <c r="L15" s="111">
        <v>18.167585696375994</v>
      </c>
      <c r="M15" s="111">
        <v>12.809336397982122</v>
      </c>
      <c r="N15" s="111">
        <v>16.721286359459548</v>
      </c>
      <c r="O15" s="111">
        <v>9.8646628469875051</v>
      </c>
      <c r="P15" s="111">
        <v>10.99528165140976</v>
      </c>
      <c r="Q15" s="111">
        <v>7.3039329465876666</v>
      </c>
      <c r="R15" s="111">
        <v>6.6483564509006836</v>
      </c>
      <c r="S15" s="111">
        <v>3.9259597668109829</v>
      </c>
      <c r="T15" s="111">
        <v>4.4048807321584915</v>
      </c>
      <c r="U15" s="111">
        <v>4.6402160883408747</v>
      </c>
      <c r="V15" s="111">
        <v>4.8190267131810511</v>
      </c>
      <c r="W15" s="111">
        <v>4.0114150774042123</v>
      </c>
      <c r="X15" s="111">
        <v>3.7967189182057735</v>
      </c>
      <c r="Y15" s="87"/>
    </row>
    <row r="16" spans="1:25" s="55" customFormat="1" ht="12.75" customHeight="1">
      <c r="A16" s="74">
        <v>12</v>
      </c>
      <c r="B16" s="75" t="s">
        <v>311</v>
      </c>
      <c r="C16" s="79" t="s">
        <v>312</v>
      </c>
      <c r="D16" s="111">
        <v>75.525903676048586</v>
      </c>
      <c r="E16" s="111">
        <v>65.824339856556037</v>
      </c>
      <c r="F16" s="111">
        <v>53.189244382641178</v>
      </c>
      <c r="G16" s="111">
        <v>54.426049709360214</v>
      </c>
      <c r="H16" s="111">
        <v>42.726770460700585</v>
      </c>
      <c r="I16" s="111">
        <v>24.553542199798457</v>
      </c>
      <c r="J16" s="111">
        <v>23.4686723021948</v>
      </c>
      <c r="K16" s="111">
        <v>16.835384639863832</v>
      </c>
      <c r="L16" s="111">
        <v>23.267194495427919</v>
      </c>
      <c r="M16" s="111">
        <v>29.061260428185044</v>
      </c>
      <c r="N16" s="111">
        <v>28.288228036386204</v>
      </c>
      <c r="O16" s="111">
        <v>26.950380001741028</v>
      </c>
      <c r="P16" s="111">
        <v>35.631148459055098</v>
      </c>
      <c r="Q16" s="111">
        <v>30.745022355881755</v>
      </c>
      <c r="R16" s="111">
        <v>34.873768541724459</v>
      </c>
      <c r="S16" s="111">
        <v>42.522725662075459</v>
      </c>
      <c r="T16" s="111">
        <v>49.347858873350098</v>
      </c>
      <c r="U16" s="111">
        <v>29.555325724676447</v>
      </c>
      <c r="V16" s="111">
        <v>32.86084953779644</v>
      </c>
      <c r="W16" s="111">
        <v>45.420181531226206</v>
      </c>
      <c r="X16" s="111">
        <v>42.579627718315692</v>
      </c>
      <c r="Y16" s="87"/>
    </row>
    <row r="17" spans="1:25" s="55" customFormat="1" ht="12.75" customHeight="1">
      <c r="A17" s="74">
        <v>13</v>
      </c>
      <c r="B17" s="75" t="s">
        <v>313</v>
      </c>
      <c r="C17" s="79" t="s">
        <v>314</v>
      </c>
      <c r="D17" s="111">
        <v>96.270955010621165</v>
      </c>
      <c r="E17" s="111">
        <v>87.545155396854739</v>
      </c>
      <c r="F17" s="111">
        <v>75.025287241952867</v>
      </c>
      <c r="G17" s="111">
        <v>71.944688487648236</v>
      </c>
      <c r="H17" s="111">
        <v>56.318513433428009</v>
      </c>
      <c r="I17" s="111">
        <v>41.133290055871598</v>
      </c>
      <c r="J17" s="111">
        <v>39.296493200958118</v>
      </c>
      <c r="K17" s="111">
        <v>40.624593968480738</v>
      </c>
      <c r="L17" s="111">
        <v>38.804149274670493</v>
      </c>
      <c r="M17" s="111">
        <v>34.172112686431511</v>
      </c>
      <c r="N17" s="111">
        <v>37.181414167043471</v>
      </c>
      <c r="O17" s="111">
        <v>39.236952609391516</v>
      </c>
      <c r="P17" s="111">
        <v>42.043271310067922</v>
      </c>
      <c r="Q17" s="111">
        <v>41.328185764734947</v>
      </c>
      <c r="R17" s="111">
        <v>39.584264846240615</v>
      </c>
      <c r="S17" s="111">
        <v>57.469490185311038</v>
      </c>
      <c r="T17" s="111">
        <v>33.542687897459025</v>
      </c>
      <c r="U17" s="111">
        <v>29.334973978929824</v>
      </c>
      <c r="V17" s="111">
        <v>33.6266369248115</v>
      </c>
      <c r="W17" s="111">
        <v>29.171848738791294</v>
      </c>
      <c r="X17" s="111">
        <v>36.762380147210621</v>
      </c>
      <c r="Y17" s="87"/>
    </row>
    <row r="18" spans="1:25" s="55" customFormat="1" ht="12.75" customHeight="1">
      <c r="A18" s="74">
        <v>14</v>
      </c>
      <c r="B18" s="75" t="s">
        <v>315</v>
      </c>
      <c r="C18" s="79" t="s">
        <v>316</v>
      </c>
      <c r="D18" s="111">
        <v>8.0839206699658668</v>
      </c>
      <c r="E18" s="111">
        <v>9.3975411529449033</v>
      </c>
      <c r="F18" s="111">
        <v>7.3647217078507561</v>
      </c>
      <c r="G18" s="111">
        <v>7.4379665099158974</v>
      </c>
      <c r="H18" s="111">
        <v>6.6331801136742747</v>
      </c>
      <c r="I18" s="111">
        <v>6.2763353772157959</v>
      </c>
      <c r="J18" s="111">
        <v>6.8941890663872263</v>
      </c>
      <c r="K18" s="111">
        <v>5.5942216032200589</v>
      </c>
      <c r="L18" s="111">
        <v>4.2968940916425904</v>
      </c>
      <c r="M18" s="111">
        <v>6.3395182562754941</v>
      </c>
      <c r="N18" s="111">
        <v>6.1245505217870697</v>
      </c>
      <c r="O18" s="111">
        <v>6.2290712767673435</v>
      </c>
      <c r="P18" s="111">
        <v>5.104737711254848</v>
      </c>
      <c r="Q18" s="111">
        <v>7.0564513134954918</v>
      </c>
      <c r="R18" s="111">
        <v>4.4266968945925944</v>
      </c>
      <c r="S18" s="111">
        <v>4.0369610301731704</v>
      </c>
      <c r="T18" s="111">
        <v>3.5075333348572562</v>
      </c>
      <c r="U18" s="111">
        <v>3.4622584502838833</v>
      </c>
      <c r="V18" s="111">
        <v>3.6067194229585664</v>
      </c>
      <c r="W18" s="111">
        <v>2.9733903477574462</v>
      </c>
      <c r="X18" s="111">
        <v>3.0172529116278373</v>
      </c>
      <c r="Y18" s="87"/>
    </row>
    <row r="19" spans="1:25" s="55" customFormat="1" ht="12.75" customHeight="1">
      <c r="A19" s="74">
        <v>15</v>
      </c>
      <c r="B19" s="75" t="s">
        <v>317</v>
      </c>
      <c r="C19" s="79" t="s">
        <v>318</v>
      </c>
      <c r="D19" s="111">
        <v>656.10145827955</v>
      </c>
      <c r="E19" s="111">
        <v>669.61890762104986</v>
      </c>
      <c r="F19" s="111">
        <v>645.9633920524999</v>
      </c>
      <c r="G19" s="111">
        <v>682.87615094069986</v>
      </c>
      <c r="H19" s="111">
        <v>615.82658614209993</v>
      </c>
      <c r="I19" s="111">
        <v>681.69820630380002</v>
      </c>
      <c r="J19" s="111">
        <v>626.6520438371</v>
      </c>
      <c r="K19" s="111">
        <v>655.92731035474992</v>
      </c>
      <c r="L19" s="111">
        <v>696.99073999999996</v>
      </c>
      <c r="M19" s="111">
        <v>717.18388730478091</v>
      </c>
      <c r="N19" s="111">
        <v>746.72819552199996</v>
      </c>
      <c r="O19" s="111">
        <v>729.58721382400006</v>
      </c>
      <c r="P19" s="111">
        <v>714.24199150999993</v>
      </c>
      <c r="Q19" s="111">
        <v>701.15023129708436</v>
      </c>
      <c r="R19" s="111">
        <v>634.60902581799996</v>
      </c>
      <c r="S19" s="111">
        <v>589.76404898174997</v>
      </c>
      <c r="T19" s="111">
        <v>577.23276400025009</v>
      </c>
      <c r="U19" s="111">
        <v>556.82039250724995</v>
      </c>
      <c r="V19" s="111">
        <v>552.07022804590008</v>
      </c>
      <c r="W19" s="111">
        <v>494.02754068194997</v>
      </c>
      <c r="X19" s="111">
        <v>511.55284919870996</v>
      </c>
      <c r="Y19" s="87"/>
    </row>
    <row r="20" spans="1:25" s="55" customFormat="1" ht="12.75" customHeight="1">
      <c r="A20" s="74">
        <v>16</v>
      </c>
      <c r="B20" s="75" t="s">
        <v>319</v>
      </c>
      <c r="C20" s="84" t="s">
        <v>320</v>
      </c>
      <c r="D20" s="111">
        <v>35.503050000000002</v>
      </c>
      <c r="E20" s="111">
        <v>35.996859999999991</v>
      </c>
      <c r="F20" s="111">
        <v>32.699204999999999</v>
      </c>
      <c r="G20" s="111">
        <v>31.51961</v>
      </c>
      <c r="H20" s="111">
        <v>27.526190000000003</v>
      </c>
      <c r="I20" s="111">
        <v>34.706742499999997</v>
      </c>
      <c r="J20" s="111">
        <v>26.29975</v>
      </c>
      <c r="K20" s="111">
        <v>26.792282499999999</v>
      </c>
      <c r="L20" s="111">
        <v>19.438410000000001</v>
      </c>
      <c r="M20" s="111">
        <v>21.341753804780879</v>
      </c>
      <c r="N20" s="111">
        <v>21.201029999999999</v>
      </c>
      <c r="O20" s="111">
        <v>20.995584999999998</v>
      </c>
      <c r="P20" s="111">
        <v>22.387709999999998</v>
      </c>
      <c r="Q20" s="111">
        <v>15.667400000000001</v>
      </c>
      <c r="R20" s="111">
        <v>12.8649</v>
      </c>
      <c r="S20" s="111">
        <v>15.524899999999999</v>
      </c>
      <c r="T20" s="111">
        <v>15.181000000000001</v>
      </c>
      <c r="U20" s="111">
        <v>15.295</v>
      </c>
      <c r="V20" s="111">
        <v>15.718699999999998</v>
      </c>
      <c r="W20" s="111">
        <v>16.663</v>
      </c>
      <c r="X20" s="111">
        <v>16.72</v>
      </c>
      <c r="Y20" s="87"/>
    </row>
    <row r="21" spans="1:25" s="55" customFormat="1" ht="12.75" customHeight="1">
      <c r="A21" s="74">
        <v>17</v>
      </c>
      <c r="B21" s="75" t="s">
        <v>321</v>
      </c>
      <c r="C21" s="85" t="s">
        <v>322</v>
      </c>
      <c r="D21" s="111">
        <v>620.59840827954997</v>
      </c>
      <c r="E21" s="111">
        <v>633.62204762105011</v>
      </c>
      <c r="F21" s="111">
        <v>613.26418705249989</v>
      </c>
      <c r="G21" s="111">
        <v>651.35654094070003</v>
      </c>
      <c r="H21" s="111">
        <v>588.3003961421</v>
      </c>
      <c r="I21" s="111">
        <v>646.99146380379989</v>
      </c>
      <c r="J21" s="111">
        <v>600.35229383709998</v>
      </c>
      <c r="K21" s="111">
        <v>629.13502785474998</v>
      </c>
      <c r="L21" s="111">
        <v>677.55232999999998</v>
      </c>
      <c r="M21" s="111">
        <v>695.84213350000005</v>
      </c>
      <c r="N21" s="111">
        <v>725.52716552200002</v>
      </c>
      <c r="O21" s="111">
        <v>708.59162882400017</v>
      </c>
      <c r="P21" s="111">
        <v>691.85428150999996</v>
      </c>
      <c r="Q21" s="111">
        <v>685.48283129708432</v>
      </c>
      <c r="R21" s="111">
        <v>621.74412581799993</v>
      </c>
      <c r="S21" s="111">
        <v>574.23914898174996</v>
      </c>
      <c r="T21" s="111">
        <v>562.05176400025005</v>
      </c>
      <c r="U21" s="111">
        <v>541.52539250724999</v>
      </c>
      <c r="V21" s="111">
        <v>536.35152804590007</v>
      </c>
      <c r="W21" s="111">
        <v>477.36454068194996</v>
      </c>
      <c r="X21" s="111">
        <v>494.83284919870994</v>
      </c>
      <c r="Y21" s="87"/>
    </row>
    <row r="22" spans="1:25" s="55" customFormat="1" ht="12.75" customHeight="1">
      <c r="A22" s="74">
        <v>18</v>
      </c>
      <c r="B22" s="75" t="s">
        <v>323</v>
      </c>
      <c r="C22" s="79" t="s">
        <v>324</v>
      </c>
      <c r="D22" s="111">
        <v>128.49780583286801</v>
      </c>
      <c r="E22" s="111">
        <v>133.24412624956838</v>
      </c>
      <c r="F22" s="111">
        <v>132.35794203938559</v>
      </c>
      <c r="G22" s="111">
        <v>113.84921624524671</v>
      </c>
      <c r="H22" s="111">
        <v>113.13468221168701</v>
      </c>
      <c r="I22" s="111">
        <v>106.45267693499451</v>
      </c>
      <c r="J22" s="111">
        <v>96.812589946717054</v>
      </c>
      <c r="K22" s="111">
        <v>95.482046894139756</v>
      </c>
      <c r="L22" s="111">
        <v>87.29830150964311</v>
      </c>
      <c r="M22" s="111">
        <v>94.860752077149414</v>
      </c>
      <c r="N22" s="111">
        <v>85.916067527458097</v>
      </c>
      <c r="O22" s="111">
        <v>95.658536620546641</v>
      </c>
      <c r="P22" s="111">
        <v>101.56908540494319</v>
      </c>
      <c r="Q22" s="111">
        <v>127.24798760169612</v>
      </c>
      <c r="R22" s="111">
        <v>130.5462783476307</v>
      </c>
      <c r="S22" s="111">
        <v>132.17824930958</v>
      </c>
      <c r="T22" s="111">
        <v>226.92946199737469</v>
      </c>
      <c r="U22" s="111">
        <v>191.16128663677932</v>
      </c>
      <c r="V22" s="111">
        <v>163.89853825696343</v>
      </c>
      <c r="W22" s="111">
        <v>165.02300262725785</v>
      </c>
      <c r="X22" s="111">
        <v>145.27951201111446</v>
      </c>
      <c r="Y22" s="87"/>
    </row>
    <row r="23" spans="1:25" s="55" customFormat="1" ht="12.75" customHeight="1">
      <c r="A23" s="74">
        <v>19</v>
      </c>
      <c r="B23" s="75" t="s">
        <v>325</v>
      </c>
      <c r="C23" s="79" t="s">
        <v>326</v>
      </c>
      <c r="D23" s="111">
        <v>50.643942268433811</v>
      </c>
      <c r="E23" s="111">
        <v>48.544839040898495</v>
      </c>
      <c r="F23" s="111">
        <v>46.927996264861719</v>
      </c>
      <c r="G23" s="111">
        <v>45.078065164909404</v>
      </c>
      <c r="H23" s="111">
        <v>44.642853141748326</v>
      </c>
      <c r="I23" s="111">
        <v>48.922093438347098</v>
      </c>
      <c r="J23" s="111">
        <v>48.264604308274379</v>
      </c>
      <c r="K23" s="111">
        <v>41.728455581077576</v>
      </c>
      <c r="L23" s="111">
        <v>7.6465350698054824</v>
      </c>
      <c r="M23" s="111">
        <v>6.5533608455079086</v>
      </c>
      <c r="N23" s="111">
        <v>4.6346507423746965</v>
      </c>
      <c r="O23" s="111">
        <v>7.001653575703001</v>
      </c>
      <c r="P23" s="111">
        <v>6.4447963202890426</v>
      </c>
      <c r="Q23" s="111">
        <v>10.359591920928711</v>
      </c>
      <c r="R23" s="111">
        <v>4.9885491764479903</v>
      </c>
      <c r="S23" s="111">
        <v>3.9246117615264771</v>
      </c>
      <c r="T23" s="111">
        <v>7.7101564555847188</v>
      </c>
      <c r="U23" s="111">
        <v>7.8261907553758832</v>
      </c>
      <c r="V23" s="111">
        <v>6.6900728819859356</v>
      </c>
      <c r="W23" s="111">
        <v>3.4025165449302275</v>
      </c>
      <c r="X23" s="111">
        <v>3.5142277374355286</v>
      </c>
      <c r="Y23" s="87"/>
    </row>
    <row r="24" spans="1:25" s="55" customFormat="1" ht="12.75" customHeight="1">
      <c r="A24" s="74">
        <v>20</v>
      </c>
      <c r="B24" s="75" t="s">
        <v>327</v>
      </c>
      <c r="C24" s="79" t="s">
        <v>328</v>
      </c>
      <c r="D24" s="111">
        <v>25.425294609888098</v>
      </c>
      <c r="E24" s="111">
        <v>27.549009202349417</v>
      </c>
      <c r="F24" s="111">
        <v>24.039222794371717</v>
      </c>
      <c r="G24" s="111">
        <v>22.871552950807612</v>
      </c>
      <c r="H24" s="111">
        <v>22.420081263314156</v>
      </c>
      <c r="I24" s="111">
        <v>18.998878022325808</v>
      </c>
      <c r="J24" s="111">
        <v>20.117702240992926</v>
      </c>
      <c r="K24" s="111">
        <v>18.81095798145553</v>
      </c>
      <c r="L24" s="111">
        <v>21.222073431322098</v>
      </c>
      <c r="M24" s="111">
        <v>20.078961676732138</v>
      </c>
      <c r="N24" s="111">
        <v>20.912467395554419</v>
      </c>
      <c r="O24" s="111">
        <v>18.305442804500274</v>
      </c>
      <c r="P24" s="111">
        <v>17.570989169374588</v>
      </c>
      <c r="Q24" s="111">
        <v>21.238204277699158</v>
      </c>
      <c r="R24" s="111">
        <v>19.488347201490814</v>
      </c>
      <c r="S24" s="111">
        <v>28.984487209646492</v>
      </c>
      <c r="T24" s="111">
        <v>16.031099408891183</v>
      </c>
      <c r="U24" s="111">
        <v>15.902981110023326</v>
      </c>
      <c r="V24" s="111">
        <v>14.751109775698986</v>
      </c>
      <c r="W24" s="111">
        <v>12.256027560459733</v>
      </c>
      <c r="X24" s="111">
        <v>13.338479716135158</v>
      </c>
      <c r="Y24" s="87"/>
    </row>
    <row r="25" spans="1:25" s="55" customFormat="1" ht="12.75" customHeight="1">
      <c r="A25" s="74">
        <v>21</v>
      </c>
      <c r="B25" s="75" t="s">
        <v>329</v>
      </c>
      <c r="C25" s="79" t="s">
        <v>330</v>
      </c>
      <c r="D25" s="111">
        <v>98.387662841635503</v>
      </c>
      <c r="E25" s="111">
        <v>91.533018843495753</v>
      </c>
      <c r="F25" s="111">
        <v>82.32959782280372</v>
      </c>
      <c r="G25" s="111">
        <v>76.614334086059742</v>
      </c>
      <c r="H25" s="111">
        <v>70.118123022277004</v>
      </c>
      <c r="I25" s="111">
        <v>77.877352575365165</v>
      </c>
      <c r="J25" s="111">
        <v>75.436119530913629</v>
      </c>
      <c r="K25" s="111">
        <v>72.686351443868816</v>
      </c>
      <c r="L25" s="111">
        <v>55.327591532832948</v>
      </c>
      <c r="M25" s="111">
        <v>56.440436811876232</v>
      </c>
      <c r="N25" s="111">
        <v>63.621130082928538</v>
      </c>
      <c r="O25" s="111">
        <v>58.48956855203641</v>
      </c>
      <c r="P25" s="111">
        <v>71.541066513829861</v>
      </c>
      <c r="Q25" s="111">
        <v>89.038498451878297</v>
      </c>
      <c r="R25" s="111">
        <v>90.933213735567421</v>
      </c>
      <c r="S25" s="111">
        <v>88.962414023352835</v>
      </c>
      <c r="T25" s="111">
        <v>93.182909220744421</v>
      </c>
      <c r="U25" s="111">
        <v>85.24483617180249</v>
      </c>
      <c r="V25" s="111">
        <v>88.876383939322722</v>
      </c>
      <c r="W25" s="111">
        <v>86.311967191801543</v>
      </c>
      <c r="X25" s="111">
        <v>89.363505419924905</v>
      </c>
      <c r="Y25" s="87"/>
    </row>
    <row r="26" spans="1:25" s="55" customFormat="1" ht="12.75" customHeight="1">
      <c r="A26" s="74">
        <v>22</v>
      </c>
      <c r="B26" s="75" t="s">
        <v>331</v>
      </c>
      <c r="C26" s="85" t="s">
        <v>332</v>
      </c>
      <c r="D26" s="111">
        <v>19.750212704311934</v>
      </c>
      <c r="E26" s="111">
        <v>16.921046361536561</v>
      </c>
      <c r="F26" s="111">
        <v>15.312032022219199</v>
      </c>
      <c r="G26" s="111">
        <v>13.707362453349573</v>
      </c>
      <c r="H26" s="111">
        <v>11.697508955886686</v>
      </c>
      <c r="I26" s="111">
        <v>11.513220357427747</v>
      </c>
      <c r="J26" s="111">
        <v>11.968317553754828</v>
      </c>
      <c r="K26" s="111">
        <v>10.857992989771535</v>
      </c>
      <c r="L26" s="111">
        <v>6.7189946975523007</v>
      </c>
      <c r="M26" s="111">
        <v>7.8798847861474313</v>
      </c>
      <c r="N26" s="111">
        <v>8.4262626451906257</v>
      </c>
      <c r="O26" s="111">
        <v>4.5567462096458158</v>
      </c>
      <c r="P26" s="111">
        <v>5.9692505411777983</v>
      </c>
      <c r="Q26" s="111">
        <v>10.01917535230022</v>
      </c>
      <c r="R26" s="111">
        <v>6.2141328904822126</v>
      </c>
      <c r="S26" s="111">
        <v>7.3043006237492909</v>
      </c>
      <c r="T26" s="111">
        <v>8.8297114528053431</v>
      </c>
      <c r="U26" s="111">
        <v>5.9674493717917469</v>
      </c>
      <c r="V26" s="111">
        <v>4.7034688124617903</v>
      </c>
      <c r="W26" s="111">
        <v>5.4885035350873697</v>
      </c>
      <c r="X26" s="111">
        <v>7.0871520093198992</v>
      </c>
      <c r="Y26" s="87"/>
    </row>
    <row r="27" spans="1:25" s="55" customFormat="1" ht="12.75" customHeight="1">
      <c r="A27" s="74">
        <v>23</v>
      </c>
      <c r="B27" s="75" t="s">
        <v>333</v>
      </c>
      <c r="C27" s="85" t="s">
        <v>334</v>
      </c>
      <c r="D27" s="111">
        <v>78.637450137323583</v>
      </c>
      <c r="E27" s="111">
        <v>74.611972481959185</v>
      </c>
      <c r="F27" s="111">
        <v>67.017565800584535</v>
      </c>
      <c r="G27" s="111">
        <v>62.906971632710167</v>
      </c>
      <c r="H27" s="111">
        <v>58.420614066390314</v>
      </c>
      <c r="I27" s="111">
        <v>66.36413221793741</v>
      </c>
      <c r="J27" s="111">
        <v>63.4678019771588</v>
      </c>
      <c r="K27" s="111">
        <v>61.82835845409727</v>
      </c>
      <c r="L27" s="111">
        <v>48.608596835280643</v>
      </c>
      <c r="M27" s="111">
        <v>48.560552025728803</v>
      </c>
      <c r="N27" s="111">
        <v>55.194867437737905</v>
      </c>
      <c r="O27" s="111">
        <v>53.932822342390594</v>
      </c>
      <c r="P27" s="111">
        <v>65.571815972652061</v>
      </c>
      <c r="Q27" s="111">
        <v>79.01932309957806</v>
      </c>
      <c r="R27" s="111">
        <v>84.719080845085202</v>
      </c>
      <c r="S27" s="111">
        <v>81.658113399603536</v>
      </c>
      <c r="T27" s="111">
        <v>84.353197767939079</v>
      </c>
      <c r="U27" s="111">
        <v>79.277386800010746</v>
      </c>
      <c r="V27" s="111">
        <v>84.172915126860914</v>
      </c>
      <c r="W27" s="111">
        <v>80.823463656714182</v>
      </c>
      <c r="X27" s="111">
        <v>82.276353410605012</v>
      </c>
      <c r="Y27" s="87"/>
    </row>
    <row r="28" spans="1:25" s="55" customFormat="1" ht="12.75" customHeight="1">
      <c r="A28" s="74">
        <v>24</v>
      </c>
      <c r="B28" s="75" t="s">
        <v>335</v>
      </c>
      <c r="C28" s="79" t="s">
        <v>336</v>
      </c>
      <c r="D28" s="111">
        <v>118.6698637314623</v>
      </c>
      <c r="E28" s="111">
        <v>114.78409421949351</v>
      </c>
      <c r="F28" s="111">
        <v>117.84301828934557</v>
      </c>
      <c r="G28" s="111">
        <v>114.76868403760717</v>
      </c>
      <c r="H28" s="111">
        <v>109.32400710302791</v>
      </c>
      <c r="I28" s="111">
        <v>64.736096616097683</v>
      </c>
      <c r="J28" s="111">
        <v>59.449621586239928</v>
      </c>
      <c r="K28" s="111">
        <v>55.401417714632579</v>
      </c>
      <c r="L28" s="111">
        <v>55.071384084586292</v>
      </c>
      <c r="M28" s="111">
        <v>56.254361161189102</v>
      </c>
      <c r="N28" s="111">
        <v>48.649956479982492</v>
      </c>
      <c r="O28" s="111">
        <v>50.232629402565586</v>
      </c>
      <c r="P28" s="111">
        <v>46.996455234253752</v>
      </c>
      <c r="Q28" s="111">
        <v>53.022917124360013</v>
      </c>
      <c r="R28" s="111">
        <v>44.789599923744625</v>
      </c>
      <c r="S28" s="111">
        <v>57.725984210683272</v>
      </c>
      <c r="T28" s="111">
        <v>31.68698898612508</v>
      </c>
      <c r="U28" s="111">
        <v>28.89465729264673</v>
      </c>
      <c r="V28" s="111">
        <v>32.845202271848343</v>
      </c>
      <c r="W28" s="111">
        <v>36.401748375869332</v>
      </c>
      <c r="X28" s="111">
        <v>37.628734332610257</v>
      </c>
      <c r="Y28" s="87"/>
    </row>
    <row r="29" spans="1:25" s="55" customFormat="1" ht="12.75" customHeight="1">
      <c r="A29" s="74">
        <v>25</v>
      </c>
      <c r="B29" s="75" t="s">
        <v>337</v>
      </c>
      <c r="C29" s="85" t="s">
        <v>338</v>
      </c>
      <c r="D29" s="111">
        <v>88.446676722126952</v>
      </c>
      <c r="E29" s="111">
        <v>82.224689693316094</v>
      </c>
      <c r="F29" s="111">
        <v>84.737031040014756</v>
      </c>
      <c r="G29" s="111">
        <v>83.952683900184766</v>
      </c>
      <c r="H29" s="111">
        <v>80.294945375364492</v>
      </c>
      <c r="I29" s="111">
        <v>41.512649107615509</v>
      </c>
      <c r="J29" s="111">
        <v>34.845964268015287</v>
      </c>
      <c r="K29" s="111">
        <v>32.461549490514166</v>
      </c>
      <c r="L29" s="111">
        <v>37.167267107079113</v>
      </c>
      <c r="M29" s="111">
        <v>36.744061764726091</v>
      </c>
      <c r="N29" s="111">
        <v>30.845288620921387</v>
      </c>
      <c r="O29" s="111">
        <v>34.282744115958927</v>
      </c>
      <c r="P29" s="111">
        <v>31.745050244451534</v>
      </c>
      <c r="Q29" s="111">
        <v>37.038077348741503</v>
      </c>
      <c r="R29" s="111">
        <v>31.331979804881883</v>
      </c>
      <c r="S29" s="111">
        <v>42.746879949753641</v>
      </c>
      <c r="T29" s="111">
        <v>19.551927364445906</v>
      </c>
      <c r="U29" s="111">
        <v>16.410003804935929</v>
      </c>
      <c r="V29" s="111">
        <v>19.765792332034756</v>
      </c>
      <c r="W29" s="111">
        <v>24.962399828671593</v>
      </c>
      <c r="X29" s="111">
        <v>24.815737519624033</v>
      </c>
      <c r="Y29" s="87"/>
    </row>
    <row r="30" spans="1:25" s="55" customFormat="1" ht="12.75" customHeight="1">
      <c r="A30" s="74">
        <v>26</v>
      </c>
      <c r="B30" s="75" t="s">
        <v>339</v>
      </c>
      <c r="C30" s="85" t="s">
        <v>340</v>
      </c>
      <c r="D30" s="111">
        <v>20.106903204796041</v>
      </c>
      <c r="E30" s="111">
        <v>22.463658434755516</v>
      </c>
      <c r="F30" s="111">
        <v>22.147381821024414</v>
      </c>
      <c r="G30" s="111">
        <v>21.580034085738436</v>
      </c>
      <c r="H30" s="111">
        <v>20.237040560655583</v>
      </c>
      <c r="I30" s="111">
        <v>19.10838076476103</v>
      </c>
      <c r="J30" s="111">
        <v>20.407057649799111</v>
      </c>
      <c r="K30" s="111">
        <v>19.106820879384543</v>
      </c>
      <c r="L30" s="111">
        <v>11.271696147095213</v>
      </c>
      <c r="M30" s="111">
        <v>16.158087228885883</v>
      </c>
      <c r="N30" s="111">
        <v>14.88828401691508</v>
      </c>
      <c r="O30" s="111">
        <v>12.94808466591439</v>
      </c>
      <c r="P30" s="111">
        <v>12.772364885167452</v>
      </c>
      <c r="Q30" s="111">
        <v>13.754151087372243</v>
      </c>
      <c r="R30" s="111">
        <v>11.10996620219516</v>
      </c>
      <c r="S30" s="111">
        <v>12.734137509104027</v>
      </c>
      <c r="T30" s="111">
        <v>9.9086725964178619</v>
      </c>
      <c r="U30" s="111">
        <v>10.10095340703146</v>
      </c>
      <c r="V30" s="111">
        <v>10.418335327212278</v>
      </c>
      <c r="W30" s="111">
        <v>10.011211374282668</v>
      </c>
      <c r="X30" s="111">
        <v>10.339180899015673</v>
      </c>
      <c r="Y30" s="87"/>
    </row>
    <row r="31" spans="1:25" s="55" customFormat="1" ht="12.75" customHeight="1">
      <c r="A31" s="74">
        <v>27</v>
      </c>
      <c r="B31" s="75" t="s">
        <v>341</v>
      </c>
      <c r="C31" s="85" t="s">
        <v>342</v>
      </c>
      <c r="D31" s="111">
        <v>10.116283804539293</v>
      </c>
      <c r="E31" s="111">
        <v>10.095746091421891</v>
      </c>
      <c r="F31" s="111">
        <v>10.958605428306404</v>
      </c>
      <c r="G31" s="111">
        <v>9.2359660516839632</v>
      </c>
      <c r="H31" s="111">
        <v>8.7920211670078299</v>
      </c>
      <c r="I31" s="111">
        <v>4.1150667437211528</v>
      </c>
      <c r="J31" s="111">
        <v>4.1965996684255256</v>
      </c>
      <c r="K31" s="111">
        <v>3.8330473447338669</v>
      </c>
      <c r="L31" s="111">
        <v>6.6324208304119656</v>
      </c>
      <c r="M31" s="111">
        <v>3.3522121675771261</v>
      </c>
      <c r="N31" s="111">
        <v>2.9163838421460335</v>
      </c>
      <c r="O31" s="111">
        <v>3.0018006206922641</v>
      </c>
      <c r="P31" s="111">
        <v>2.4790401046347674</v>
      </c>
      <c r="Q31" s="111">
        <v>2.2306886882462686</v>
      </c>
      <c r="R31" s="111">
        <v>2.3476539166675892</v>
      </c>
      <c r="S31" s="111">
        <v>2.2449667518255954</v>
      </c>
      <c r="T31" s="111">
        <v>2.2263890252613145</v>
      </c>
      <c r="U31" s="111">
        <v>2.3837000806793398</v>
      </c>
      <c r="V31" s="111">
        <v>2.6610746126013076</v>
      </c>
      <c r="W31" s="111">
        <v>1.4281371729150623</v>
      </c>
      <c r="X31" s="111">
        <v>2.4738159139705411</v>
      </c>
      <c r="Y31" s="87"/>
    </row>
    <row r="32" spans="1:25" s="55" customFormat="1" ht="12.75" customHeight="1">
      <c r="A32" s="74">
        <v>28</v>
      </c>
      <c r="B32" s="75" t="s">
        <v>343</v>
      </c>
      <c r="C32" s="79" t="s">
        <v>344</v>
      </c>
      <c r="D32" s="111">
        <v>55.795929824970329</v>
      </c>
      <c r="E32" s="111">
        <v>59.993860254763412</v>
      </c>
      <c r="F32" s="111">
        <v>52.825297355507566</v>
      </c>
      <c r="G32" s="111">
        <v>52.598925309533641</v>
      </c>
      <c r="H32" s="111">
        <v>47.12677497342591</v>
      </c>
      <c r="I32" s="111">
        <v>41.857892240942235</v>
      </c>
      <c r="J32" s="111">
        <v>45.940839654628668</v>
      </c>
      <c r="K32" s="111">
        <v>39.547893226287968</v>
      </c>
      <c r="L32" s="111">
        <v>32.43071713050076</v>
      </c>
      <c r="M32" s="111">
        <v>38.571479727284654</v>
      </c>
      <c r="N32" s="111">
        <v>34.594838959900159</v>
      </c>
      <c r="O32" s="111">
        <v>37.210769962370009</v>
      </c>
      <c r="P32" s="111">
        <v>37.357092082654063</v>
      </c>
      <c r="Q32" s="111">
        <v>34.775163078618064</v>
      </c>
      <c r="R32" s="111">
        <v>50.180907101826278</v>
      </c>
      <c r="S32" s="111">
        <v>35.695700597112179</v>
      </c>
      <c r="T32" s="111">
        <v>29.823994805960929</v>
      </c>
      <c r="U32" s="111">
        <v>28.254248279762727</v>
      </c>
      <c r="V32" s="111">
        <v>28.947025288950684</v>
      </c>
      <c r="W32" s="111">
        <v>23.294875503605564</v>
      </c>
      <c r="X32" s="111">
        <v>32.626767466373913</v>
      </c>
      <c r="Y32" s="87"/>
    </row>
    <row r="33" spans="1:26" s="55" customFormat="1" ht="12.75" customHeight="1">
      <c r="A33" s="74">
        <v>29</v>
      </c>
      <c r="B33" s="75" t="s">
        <v>345</v>
      </c>
      <c r="C33" s="82" t="s">
        <v>346</v>
      </c>
      <c r="D33" s="111">
        <v>21.273734827420824</v>
      </c>
      <c r="E33" s="111">
        <v>21.362696511488295</v>
      </c>
      <c r="F33" s="111">
        <v>16.60455471120742</v>
      </c>
      <c r="G33" s="111">
        <v>16.642298387247216</v>
      </c>
      <c r="H33" s="111">
        <v>14.348515015499228</v>
      </c>
      <c r="I33" s="111">
        <v>11.951029157920571</v>
      </c>
      <c r="J33" s="111">
        <v>14.530229001073645</v>
      </c>
      <c r="K33" s="111">
        <v>12.010089761109393</v>
      </c>
      <c r="L33" s="111">
        <v>9.2800563864468675</v>
      </c>
      <c r="M33" s="111">
        <v>8.4305325113283214</v>
      </c>
      <c r="N33" s="111">
        <v>7.7364018181609175</v>
      </c>
      <c r="O33" s="111">
        <v>8.1342562669460801</v>
      </c>
      <c r="P33" s="111">
        <v>6.4150592439495213</v>
      </c>
      <c r="Q33" s="111">
        <v>5.2244290710641188</v>
      </c>
      <c r="R33" s="111">
        <v>4.7224376413672324</v>
      </c>
      <c r="S33" s="111">
        <v>4.6224569455880697</v>
      </c>
      <c r="T33" s="111">
        <v>3.7119969279289924</v>
      </c>
      <c r="U33" s="111">
        <v>4.5126025075591043</v>
      </c>
      <c r="V33" s="111">
        <v>4.617514794352668</v>
      </c>
      <c r="W33" s="111">
        <v>3.4398417317312506</v>
      </c>
      <c r="X33" s="111">
        <v>2.8021156396005766</v>
      </c>
      <c r="Y33" s="87"/>
    </row>
    <row r="34" spans="1:26" s="55" customFormat="1" ht="12.75" customHeight="1">
      <c r="A34" s="74">
        <v>30</v>
      </c>
      <c r="B34" s="75" t="s">
        <v>347</v>
      </c>
      <c r="C34" s="82" t="s">
        <v>348</v>
      </c>
      <c r="D34" s="111">
        <v>20.525860245935903</v>
      </c>
      <c r="E34" s="111">
        <v>19.805727839417976</v>
      </c>
      <c r="F34" s="111">
        <v>14.141686062850278</v>
      </c>
      <c r="G34" s="111">
        <v>14.668406387229814</v>
      </c>
      <c r="H34" s="111">
        <v>11.707318283525344</v>
      </c>
      <c r="I34" s="111">
        <v>10.205480999887408</v>
      </c>
      <c r="J34" s="111">
        <v>10.395087137799804</v>
      </c>
      <c r="K34" s="111">
        <v>14.646024509402018</v>
      </c>
      <c r="L34" s="111">
        <v>16.319551833602482</v>
      </c>
      <c r="M34" s="111">
        <v>8.463304390485499</v>
      </c>
      <c r="N34" s="111">
        <v>8.0674087712868197</v>
      </c>
      <c r="O34" s="111">
        <v>7.4676638030585529</v>
      </c>
      <c r="P34" s="111">
        <v>7.7177881230882885</v>
      </c>
      <c r="Q34" s="111">
        <v>7.0244147652221844</v>
      </c>
      <c r="R34" s="111">
        <v>6.158602287964043</v>
      </c>
      <c r="S34" s="111">
        <v>8.4716860285645073</v>
      </c>
      <c r="T34" s="111">
        <v>5.4305739124932861</v>
      </c>
      <c r="U34" s="111">
        <v>5.5838583627063008</v>
      </c>
      <c r="V34" s="111">
        <v>5.2561974687064144</v>
      </c>
      <c r="W34" s="111">
        <v>4.6191846131706278</v>
      </c>
      <c r="X34" s="111">
        <v>4.5187121624926974</v>
      </c>
      <c r="Y34" s="87"/>
    </row>
    <row r="35" spans="1:26" s="55" customFormat="1" ht="12.75" customHeight="1">
      <c r="A35" s="74">
        <v>31</v>
      </c>
      <c r="B35" s="75" t="s">
        <v>349</v>
      </c>
      <c r="C35" s="79" t="s">
        <v>350</v>
      </c>
      <c r="D35" s="111">
        <v>59.629403030867493</v>
      </c>
      <c r="E35" s="111">
        <v>65.840189403031957</v>
      </c>
      <c r="F35" s="111">
        <v>51.074137775970151</v>
      </c>
      <c r="G35" s="111">
        <v>47.727830515827193</v>
      </c>
      <c r="H35" s="111">
        <v>43.556267879545324</v>
      </c>
      <c r="I35" s="111">
        <v>39.283152594575093</v>
      </c>
      <c r="J35" s="111">
        <v>41.990437314786377</v>
      </c>
      <c r="K35" s="111">
        <v>36.607047379842314</v>
      </c>
      <c r="L35" s="111">
        <v>36.722181036199743</v>
      </c>
      <c r="M35" s="111">
        <v>30.011167499748112</v>
      </c>
      <c r="N35" s="111">
        <v>31.864689117851587</v>
      </c>
      <c r="O35" s="111">
        <v>32.89856652505042</v>
      </c>
      <c r="P35" s="111">
        <v>33.527196926120489</v>
      </c>
      <c r="Q35" s="111">
        <v>34.01432860487715</v>
      </c>
      <c r="R35" s="111">
        <v>33.005668171565759</v>
      </c>
      <c r="S35" s="111">
        <v>34.086366879990607</v>
      </c>
      <c r="T35" s="111">
        <v>30.055996922613136</v>
      </c>
      <c r="U35" s="111">
        <v>28.542432594088197</v>
      </c>
      <c r="V35" s="111">
        <v>26.300167647176817</v>
      </c>
      <c r="W35" s="111">
        <v>21.755740520996319</v>
      </c>
      <c r="X35" s="111">
        <v>18.26879157683225</v>
      </c>
      <c r="Y35" s="87"/>
    </row>
    <row r="36" spans="1:26" s="55" customFormat="1" ht="12.75" customHeight="1">
      <c r="A36" s="74">
        <v>32</v>
      </c>
      <c r="B36" s="75" t="s">
        <v>351</v>
      </c>
      <c r="C36" s="79" t="s">
        <v>352</v>
      </c>
      <c r="D36" s="111">
        <v>21.873408051440361</v>
      </c>
      <c r="E36" s="111">
        <v>26.418050149809634</v>
      </c>
      <c r="F36" s="111">
        <v>18.377186700853358</v>
      </c>
      <c r="G36" s="111">
        <v>18.2202476966518</v>
      </c>
      <c r="H36" s="111">
        <v>16.45705392756323</v>
      </c>
      <c r="I36" s="111">
        <v>16.570976083205029</v>
      </c>
      <c r="J36" s="111">
        <v>16.12265932251713</v>
      </c>
      <c r="K36" s="111">
        <v>15.399947892270056</v>
      </c>
      <c r="L36" s="111">
        <v>14.987980540430499</v>
      </c>
      <c r="M36" s="111">
        <v>14.94104260563987</v>
      </c>
      <c r="N36" s="111">
        <v>13.842594226447469</v>
      </c>
      <c r="O36" s="111">
        <v>14.071641434107903</v>
      </c>
      <c r="P36" s="111">
        <v>13.785021073029945</v>
      </c>
      <c r="Q36" s="111">
        <v>12.282680090017065</v>
      </c>
      <c r="R36" s="111">
        <v>10.278333778088937</v>
      </c>
      <c r="S36" s="111">
        <v>11.020759875685929</v>
      </c>
      <c r="T36" s="111">
        <v>9.9594335394051612</v>
      </c>
      <c r="U36" s="111">
        <v>10.181105070965938</v>
      </c>
      <c r="V36" s="111">
        <v>10.458418596951718</v>
      </c>
      <c r="W36" s="111">
        <v>8.299200407885257</v>
      </c>
      <c r="X36" s="111">
        <v>9.432024588223797</v>
      </c>
      <c r="Y36" s="87"/>
    </row>
    <row r="37" spans="1:26" s="55" customFormat="1" ht="12.75" customHeight="1">
      <c r="A37" s="74">
        <v>33</v>
      </c>
      <c r="B37" s="75" t="s">
        <v>353</v>
      </c>
      <c r="C37" s="79" t="s">
        <v>354</v>
      </c>
      <c r="D37" s="111">
        <v>7.7646831420978613</v>
      </c>
      <c r="E37" s="111">
        <v>8.111092567579032</v>
      </c>
      <c r="F37" s="111">
        <v>7.2484683456096777</v>
      </c>
      <c r="G37" s="111">
        <v>4.6795172785448029</v>
      </c>
      <c r="H37" s="111">
        <v>3.9753986152031864</v>
      </c>
      <c r="I37" s="111">
        <v>3.5676973235240821</v>
      </c>
      <c r="J37" s="111">
        <v>3.791405018360126</v>
      </c>
      <c r="K37" s="111">
        <v>3.8792697014436444</v>
      </c>
      <c r="L37" s="111">
        <v>3.1015873946065811</v>
      </c>
      <c r="M37" s="111">
        <v>2.9075256515934154</v>
      </c>
      <c r="N37" s="111">
        <v>2.7456137747986795</v>
      </c>
      <c r="O37" s="111">
        <v>7.9170503312656724</v>
      </c>
      <c r="P37" s="111">
        <v>2.4416765154770097</v>
      </c>
      <c r="Q37" s="111">
        <v>1.6296456856065369</v>
      </c>
      <c r="R37" s="111">
        <v>1.5959143569988812</v>
      </c>
      <c r="S37" s="111">
        <v>5.1085588054519784</v>
      </c>
      <c r="T37" s="111">
        <v>1.7482512292902841</v>
      </c>
      <c r="U37" s="111">
        <v>1.7970234832870893</v>
      </c>
      <c r="V37" s="111">
        <v>2.0047789204044495</v>
      </c>
      <c r="W37" s="111">
        <v>1.6273808147889404</v>
      </c>
      <c r="X37" s="111">
        <v>1.6859626315953868</v>
      </c>
      <c r="Y37" s="87"/>
    </row>
    <row r="38" spans="1:26" s="87" customFormat="1" ht="12.75" customHeight="1">
      <c r="A38" s="74">
        <v>34</v>
      </c>
      <c r="B38" s="75" t="s">
        <v>355</v>
      </c>
      <c r="C38" s="79" t="s">
        <v>356</v>
      </c>
      <c r="D38" s="111">
        <v>17.323682853571732</v>
      </c>
      <c r="E38" s="111">
        <v>16.209578136154789</v>
      </c>
      <c r="F38" s="111">
        <v>14.756324526753236</v>
      </c>
      <c r="G38" s="111">
        <v>13.340364748649369</v>
      </c>
      <c r="H38" s="111">
        <v>12.915380771754933</v>
      </c>
      <c r="I38" s="111">
        <v>12.45169105400595</v>
      </c>
      <c r="J38" s="111">
        <v>18.155246391755053</v>
      </c>
      <c r="K38" s="111">
        <v>14.824552245160126</v>
      </c>
      <c r="L38" s="111">
        <v>15.831802911601448</v>
      </c>
      <c r="M38" s="111">
        <v>14.823930725309738</v>
      </c>
      <c r="N38" s="111">
        <v>14.034787614279214</v>
      </c>
      <c r="O38" s="111">
        <v>11.706239525810119</v>
      </c>
      <c r="P38" s="111">
        <v>12.739837417327617</v>
      </c>
      <c r="Q38" s="111">
        <v>22.337970055991107</v>
      </c>
      <c r="R38" s="111">
        <v>13.261092420609533</v>
      </c>
      <c r="S38" s="111">
        <v>14.96328798048399</v>
      </c>
      <c r="T38" s="111">
        <v>13.963218898157471</v>
      </c>
      <c r="U38" s="111">
        <v>13.204579028972937</v>
      </c>
      <c r="V38" s="111">
        <v>13.292633675565106</v>
      </c>
      <c r="W38" s="111">
        <v>10.774334144065978</v>
      </c>
      <c r="X38" s="111">
        <v>10.809103268921714</v>
      </c>
      <c r="Y38" s="160"/>
      <c r="Z38" s="86"/>
    </row>
    <row r="39" spans="1:26" s="87" customFormat="1" ht="12.75" customHeight="1">
      <c r="A39" s="74">
        <v>35</v>
      </c>
      <c r="B39" s="75" t="s">
        <v>357</v>
      </c>
      <c r="C39" s="79" t="s">
        <v>358</v>
      </c>
      <c r="D39" s="111">
        <v>1.01674471426636E-3</v>
      </c>
      <c r="E39" s="111">
        <v>7.1697713123950986E-4</v>
      </c>
      <c r="F39" s="111">
        <v>6.5220528665744419E-4</v>
      </c>
      <c r="G39" s="111">
        <v>2.0247782615883056E-4</v>
      </c>
      <c r="H39" s="111">
        <v>1.3294552409623671E-4</v>
      </c>
      <c r="I39" s="111">
        <v>3.9956925950969868E-3</v>
      </c>
      <c r="J39" s="111">
        <v>1.1333882375142804E-2</v>
      </c>
      <c r="K39" s="111">
        <v>7.7532559755543531E-3</v>
      </c>
      <c r="L39" s="111">
        <v>0.12024166164755427</v>
      </c>
      <c r="M39" s="111">
        <v>0.14065336783024485</v>
      </c>
      <c r="N39" s="111">
        <v>0.16952646973562713</v>
      </c>
      <c r="O39" s="111">
        <v>0.54063286980718495</v>
      </c>
      <c r="P39" s="111">
        <v>0.4059664988542076</v>
      </c>
      <c r="Q39" s="111">
        <v>2.5719378037548442</v>
      </c>
      <c r="R39" s="111">
        <v>2.8503612397817477</v>
      </c>
      <c r="S39" s="111">
        <v>2.5647979184655854</v>
      </c>
      <c r="T39" s="111">
        <v>3.1408660991339645</v>
      </c>
      <c r="U39" s="111">
        <v>2.3514075465741522</v>
      </c>
      <c r="V39" s="111">
        <v>2.3080083323845058</v>
      </c>
      <c r="W39" s="111">
        <v>2.9565881465458621</v>
      </c>
      <c r="X39" s="111">
        <v>3.0686822967527672</v>
      </c>
    </row>
    <row r="40" spans="1:26" s="87" customFormat="1" ht="12.75" customHeight="1">
      <c r="A40" s="74">
        <v>36</v>
      </c>
      <c r="B40" s="75" t="s">
        <v>359</v>
      </c>
      <c r="C40" s="83" t="s">
        <v>360</v>
      </c>
      <c r="D40" s="111">
        <v>3576.5399885886054</v>
      </c>
      <c r="E40" s="111">
        <v>3306.1567307113419</v>
      </c>
      <c r="F40" s="111">
        <v>3081.7550816933986</v>
      </c>
      <c r="G40" s="111">
        <v>2938.6402520440993</v>
      </c>
      <c r="H40" s="111">
        <v>2643.9777675205164</v>
      </c>
      <c r="I40" s="111">
        <v>2339.9473300415289</v>
      </c>
      <c r="J40" s="111">
        <v>2367.1655717982935</v>
      </c>
      <c r="K40" s="111">
        <v>2304.4619544291099</v>
      </c>
      <c r="L40" s="111">
        <v>2406.6108211955302</v>
      </c>
      <c r="M40" s="111">
        <v>2341.7067614149182</v>
      </c>
      <c r="N40" s="111">
        <v>2333.0895366731311</v>
      </c>
      <c r="O40" s="111">
        <v>2342.3277756651096</v>
      </c>
      <c r="P40" s="111">
        <v>2399.9742431150239</v>
      </c>
      <c r="Q40" s="111">
        <v>2291.3776737963808</v>
      </c>
      <c r="R40" s="111">
        <v>2253.2260794234321</v>
      </c>
      <c r="S40" s="111">
        <v>2376.4376742526574</v>
      </c>
      <c r="T40" s="111">
        <v>2507.4949410125778</v>
      </c>
      <c r="U40" s="111">
        <v>2472.0926438239608</v>
      </c>
      <c r="V40" s="111">
        <v>2493.1405645760738</v>
      </c>
      <c r="W40" s="111">
        <v>2438.7557894924944</v>
      </c>
      <c r="X40" s="111">
        <v>2414.083160768585</v>
      </c>
    </row>
    <row r="41" spans="1:26" s="87" customFormat="1" ht="12.75" customHeight="1">
      <c r="A41" s="74">
        <v>37</v>
      </c>
      <c r="B41" s="75" t="s">
        <v>361</v>
      </c>
      <c r="C41" s="79" t="s">
        <v>362</v>
      </c>
      <c r="D41" s="111">
        <v>3576.5399885886054</v>
      </c>
      <c r="E41" s="111">
        <v>3306.1567307113419</v>
      </c>
      <c r="F41" s="111">
        <v>3081.7550816933986</v>
      </c>
      <c r="G41" s="111">
        <v>2938.6402520440993</v>
      </c>
      <c r="H41" s="111">
        <v>2643.9777675205164</v>
      </c>
      <c r="I41" s="111">
        <v>2339.9473300415289</v>
      </c>
      <c r="J41" s="111">
        <v>2367.1655717982935</v>
      </c>
      <c r="K41" s="111">
        <v>2304.4619544291099</v>
      </c>
      <c r="L41" s="111">
        <v>2406.6108211955302</v>
      </c>
      <c r="M41" s="111">
        <v>2341.7067614149182</v>
      </c>
      <c r="N41" s="111">
        <v>2333.0505461204748</v>
      </c>
      <c r="O41" s="111">
        <v>2342.284097034722</v>
      </c>
      <c r="P41" s="111">
        <v>2399.922334574605</v>
      </c>
      <c r="Q41" s="111">
        <v>2291.3365218603008</v>
      </c>
      <c r="R41" s="111">
        <v>2253.1378715868536</v>
      </c>
      <c r="S41" s="111">
        <v>2376.2007644195928</v>
      </c>
      <c r="T41" s="111">
        <v>2507.2368973069547</v>
      </c>
      <c r="U41" s="111">
        <v>2471.5771505714338</v>
      </c>
      <c r="V41" s="111">
        <v>2488.78605550156</v>
      </c>
      <c r="W41" s="111">
        <v>2433.8810037450667</v>
      </c>
      <c r="X41" s="111">
        <v>2409.2028493461426</v>
      </c>
    </row>
    <row r="42" spans="1:26" s="87" customFormat="1" ht="12.75" customHeight="1">
      <c r="A42" s="74">
        <v>38</v>
      </c>
      <c r="B42" s="75" t="s">
        <v>363</v>
      </c>
      <c r="C42" s="79" t="s">
        <v>364</v>
      </c>
      <c r="D42" s="111">
        <v>0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0</v>
      </c>
      <c r="K42" s="111">
        <v>0</v>
      </c>
      <c r="L42" s="111">
        <v>0</v>
      </c>
      <c r="M42" s="111">
        <v>0</v>
      </c>
      <c r="N42" s="111">
        <v>3.8990552656428409E-2</v>
      </c>
      <c r="O42" s="111">
        <v>4.367863038766822E-2</v>
      </c>
      <c r="P42" s="111">
        <v>5.19085404185224E-2</v>
      </c>
      <c r="Q42" s="111">
        <v>4.1151936080228005E-2</v>
      </c>
      <c r="R42" s="111">
        <v>8.8207836578808554E-2</v>
      </c>
      <c r="S42" s="111">
        <v>0.23690983306457308</v>
      </c>
      <c r="T42" s="111">
        <v>0.25804370562315881</v>
      </c>
      <c r="U42" s="111">
        <v>0.51549325252652989</v>
      </c>
      <c r="V42" s="111">
        <v>4.3545090745138904</v>
      </c>
      <c r="W42" s="111">
        <v>4.8747857474277483</v>
      </c>
      <c r="X42" s="111">
        <v>4.8803114224424098</v>
      </c>
    </row>
    <row r="43" spans="1:26" s="88" customFormat="1" ht="12.75" customHeight="1">
      <c r="A43" s="74">
        <v>39</v>
      </c>
      <c r="B43" s="75" t="s">
        <v>365</v>
      </c>
      <c r="C43" s="83" t="s">
        <v>366</v>
      </c>
      <c r="D43" s="111">
        <v>5.1208830836476791</v>
      </c>
      <c r="E43" s="111">
        <v>5.3495598990633617</v>
      </c>
      <c r="F43" s="111">
        <v>4.8924189358931205</v>
      </c>
      <c r="G43" s="111">
        <v>5.0506048017480376</v>
      </c>
      <c r="H43" s="111">
        <v>4.8285550855084534</v>
      </c>
      <c r="I43" s="111">
        <v>4.739771645449097</v>
      </c>
      <c r="J43" s="111">
        <v>7.8192212711411209</v>
      </c>
      <c r="K43" s="111">
        <v>7.8567309304517536</v>
      </c>
      <c r="L43" s="111">
        <v>4.157359683706499</v>
      </c>
      <c r="M43" s="111">
        <v>8.3672332756902641</v>
      </c>
      <c r="N43" s="111">
        <v>8.2544935189894417</v>
      </c>
      <c r="O43" s="111">
        <v>16.250317040743848</v>
      </c>
      <c r="P43" s="111">
        <v>10.323535662273072</v>
      </c>
      <c r="Q43" s="111">
        <v>9.1003577124420687</v>
      </c>
      <c r="R43" s="111">
        <v>36.564682654106178</v>
      </c>
      <c r="S43" s="111">
        <v>13.404746601893088</v>
      </c>
      <c r="T43" s="111">
        <v>15.993113585521128</v>
      </c>
      <c r="U43" s="111">
        <v>6.8342220572137187</v>
      </c>
      <c r="V43" s="111">
        <v>17.036832459156543</v>
      </c>
      <c r="W43" s="111">
        <v>12.964058671443388</v>
      </c>
      <c r="X43" s="111">
        <v>12.437423553830751</v>
      </c>
    </row>
    <row r="44" spans="1:26" s="87" customFormat="1" ht="12.75" customHeight="1">
      <c r="A44" s="74">
        <v>40</v>
      </c>
      <c r="B44" s="75" t="s">
        <v>367</v>
      </c>
      <c r="C44" s="79" t="s">
        <v>368</v>
      </c>
      <c r="D44" s="111">
        <v>0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0</v>
      </c>
      <c r="K44" s="111">
        <v>0</v>
      </c>
      <c r="L44" s="111">
        <v>1.5001540608869694E-3</v>
      </c>
      <c r="M44" s="111">
        <v>1.4974150947697428E-3</v>
      </c>
      <c r="N44" s="111">
        <v>1.3729278761640156E-3</v>
      </c>
      <c r="O44" s="111">
        <v>1.4254700133678694E-3</v>
      </c>
      <c r="P44" s="111">
        <v>1.5001678914703758E-3</v>
      </c>
      <c r="Q44" s="111">
        <v>1.5000360057724565E-3</v>
      </c>
      <c r="R44" s="111">
        <v>1.5001374838387468E-3</v>
      </c>
      <c r="S44" s="111">
        <v>1.499954161867376E-3</v>
      </c>
      <c r="T44" s="111">
        <v>1.5000461124631758E-3</v>
      </c>
      <c r="U44" s="111">
        <v>7.4996700940232041E-3</v>
      </c>
      <c r="V44" s="111">
        <v>6.0095498919756846E-3</v>
      </c>
      <c r="W44" s="111">
        <v>4.5001042283243685E-3</v>
      </c>
      <c r="X44" s="111">
        <v>5.8000699670912158E-3</v>
      </c>
    </row>
    <row r="45" spans="1:26" s="55" customFormat="1" ht="12.75" customHeight="1">
      <c r="A45" s="74">
        <v>41</v>
      </c>
      <c r="B45" s="75" t="s">
        <v>369</v>
      </c>
      <c r="C45" s="79" t="s">
        <v>370</v>
      </c>
      <c r="D45" s="111">
        <v>5.1208830836476791</v>
      </c>
      <c r="E45" s="111">
        <v>5.3495598990633617</v>
      </c>
      <c r="F45" s="111">
        <v>4.8924189358931205</v>
      </c>
      <c r="G45" s="111">
        <v>5.0506048017480376</v>
      </c>
      <c r="H45" s="111">
        <v>4.8285550855084534</v>
      </c>
      <c r="I45" s="111">
        <v>4.739771645449097</v>
      </c>
      <c r="J45" s="111">
        <v>7.8192212711411209</v>
      </c>
      <c r="K45" s="111">
        <v>7.8567309304517536</v>
      </c>
      <c r="L45" s="111">
        <v>4.1558595296456122</v>
      </c>
      <c r="M45" s="111">
        <v>8.3657358605954926</v>
      </c>
      <c r="N45" s="111">
        <v>8.2531205911132783</v>
      </c>
      <c r="O45" s="111">
        <v>16.248891570730482</v>
      </c>
      <c r="P45" s="111">
        <v>10.322035494381602</v>
      </c>
      <c r="Q45" s="111">
        <v>9.0988576764362961</v>
      </c>
      <c r="R45" s="111">
        <v>36.563182516622341</v>
      </c>
      <c r="S45" s="111">
        <v>13.403246647731221</v>
      </c>
      <c r="T45" s="111">
        <v>15.991613539408664</v>
      </c>
      <c r="U45" s="111">
        <v>6.8267223871196965</v>
      </c>
      <c r="V45" s="111">
        <v>17.030822909264568</v>
      </c>
      <c r="W45" s="111">
        <v>12.959558567215064</v>
      </c>
      <c r="X45" s="111">
        <v>12.43162348386366</v>
      </c>
      <c r="Y45" s="87"/>
    </row>
    <row r="46" spans="1:26" s="55" customFormat="1" ht="12.75" customHeight="1">
      <c r="A46" s="74">
        <v>42</v>
      </c>
      <c r="B46" s="75">
        <v>37</v>
      </c>
      <c r="C46" s="85" t="s">
        <v>371</v>
      </c>
      <c r="D46" s="111">
        <v>0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0</v>
      </c>
      <c r="K46" s="111">
        <v>0</v>
      </c>
      <c r="L46" s="111">
        <v>1.5001540608869694E-3</v>
      </c>
      <c r="M46" s="111">
        <v>1.4974150947697428E-3</v>
      </c>
      <c r="N46" s="111">
        <v>1.3729278761640156E-3</v>
      </c>
      <c r="O46" s="111">
        <v>1.4254700133678694E-3</v>
      </c>
      <c r="P46" s="111">
        <v>1.5001678914703758E-3</v>
      </c>
      <c r="Q46" s="111">
        <v>1.5000360057724565E-3</v>
      </c>
      <c r="R46" s="111">
        <v>1.5001374838387468E-3</v>
      </c>
      <c r="S46" s="111">
        <v>1.499954161867376E-3</v>
      </c>
      <c r="T46" s="111">
        <v>1.5000461124631758E-3</v>
      </c>
      <c r="U46" s="111">
        <v>5.9997360752185617E-3</v>
      </c>
      <c r="V46" s="111">
        <v>9.0143248379635256E-3</v>
      </c>
      <c r="W46" s="111">
        <v>9.000208456648737E-3</v>
      </c>
      <c r="X46" s="111">
        <v>1.0150122442409622E-2</v>
      </c>
      <c r="Y46" s="87"/>
    </row>
    <row r="47" spans="1:26" s="55" customFormat="1" ht="12.75" customHeight="1">
      <c r="A47" s="74">
        <v>43</v>
      </c>
      <c r="B47" s="75" t="s">
        <v>372</v>
      </c>
      <c r="C47" s="85" t="s">
        <v>373</v>
      </c>
      <c r="D47" s="111">
        <v>5.1208830836476791</v>
      </c>
      <c r="E47" s="111">
        <v>5.3495598990633617</v>
      </c>
      <c r="F47" s="111">
        <v>4.8924189358931205</v>
      </c>
      <c r="G47" s="111">
        <v>5.0506048017480376</v>
      </c>
      <c r="H47" s="111">
        <v>4.8285550855084534</v>
      </c>
      <c r="I47" s="111">
        <v>4.739771645449097</v>
      </c>
      <c r="J47" s="111">
        <v>7.8192212711411209</v>
      </c>
      <c r="K47" s="111">
        <v>7.8567309304517536</v>
      </c>
      <c r="L47" s="111">
        <v>4.1543593755847255</v>
      </c>
      <c r="M47" s="111">
        <v>8.3642384455007246</v>
      </c>
      <c r="N47" s="111">
        <v>8.2517476632371149</v>
      </c>
      <c r="O47" s="111">
        <v>16.247466100717112</v>
      </c>
      <c r="P47" s="111">
        <v>10.320535326490132</v>
      </c>
      <c r="Q47" s="111">
        <v>9.0973576404305234</v>
      </c>
      <c r="R47" s="111">
        <v>36.561682379138503</v>
      </c>
      <c r="S47" s="111">
        <v>13.401746693569354</v>
      </c>
      <c r="T47" s="111">
        <v>15.990113493296201</v>
      </c>
      <c r="U47" s="111">
        <v>6.8207226510444769</v>
      </c>
      <c r="V47" s="111">
        <v>17.021808584426605</v>
      </c>
      <c r="W47" s="111">
        <v>12.950558358758414</v>
      </c>
      <c r="X47" s="111">
        <v>12.421473361421251</v>
      </c>
      <c r="Y47" s="87"/>
    </row>
    <row r="48" spans="1:26" s="55" customFormat="1" ht="12.75" customHeight="1">
      <c r="A48" s="74">
        <v>44</v>
      </c>
      <c r="B48" s="75" t="s">
        <v>374</v>
      </c>
      <c r="C48" s="83" t="s">
        <v>375</v>
      </c>
      <c r="D48" s="111">
        <v>113.5113209836165</v>
      </c>
      <c r="E48" s="111">
        <v>137.45896413198804</v>
      </c>
      <c r="F48" s="111">
        <v>108.22725414001943</v>
      </c>
      <c r="G48" s="111">
        <v>101.91198378094882</v>
      </c>
      <c r="H48" s="111">
        <v>89.557637714768049</v>
      </c>
      <c r="I48" s="111">
        <v>81.961468187833177</v>
      </c>
      <c r="J48" s="111">
        <v>89.39972569653645</v>
      </c>
      <c r="K48" s="111">
        <v>80.93346515858812</v>
      </c>
      <c r="L48" s="111">
        <v>81.876860039273311</v>
      </c>
      <c r="M48" s="111">
        <v>83.24044847729661</v>
      </c>
      <c r="N48" s="111">
        <v>77.102748208029283</v>
      </c>
      <c r="O48" s="111">
        <v>86.095200832650548</v>
      </c>
      <c r="P48" s="111">
        <v>55.84717895638569</v>
      </c>
      <c r="Q48" s="111">
        <v>57.057070714692415</v>
      </c>
      <c r="R48" s="111">
        <v>56.353397209791304</v>
      </c>
      <c r="S48" s="111">
        <v>60.707076793904456</v>
      </c>
      <c r="T48" s="111">
        <v>55.378853804527012</v>
      </c>
      <c r="U48" s="111">
        <v>58.415091308505879</v>
      </c>
      <c r="V48" s="111">
        <v>61.609283802118071</v>
      </c>
      <c r="W48" s="111">
        <v>51.167016520879578</v>
      </c>
      <c r="X48" s="111">
        <v>50.56450034362031</v>
      </c>
      <c r="Y48" s="87"/>
    </row>
    <row r="49" spans="1:25" s="55" customFormat="1" ht="12.75" customHeight="1">
      <c r="A49" s="74">
        <v>45</v>
      </c>
      <c r="B49" s="75" t="s">
        <v>376</v>
      </c>
      <c r="C49" s="79" t="s">
        <v>377</v>
      </c>
      <c r="D49" s="111">
        <v>59.091860887702367</v>
      </c>
      <c r="E49" s="111">
        <v>72.307165498156948</v>
      </c>
      <c r="F49" s="111">
        <v>55.827248586969816</v>
      </c>
      <c r="G49" s="111">
        <v>49.193971020247623</v>
      </c>
      <c r="H49" s="111">
        <v>42.373641528292097</v>
      </c>
      <c r="I49" s="111">
        <v>40.063815668038167</v>
      </c>
      <c r="J49" s="111">
        <v>42.444017849321668</v>
      </c>
      <c r="K49" s="111">
        <v>37.206869927037303</v>
      </c>
      <c r="L49" s="111">
        <v>39.100319309101195</v>
      </c>
      <c r="M49" s="111">
        <v>41.23029145983287</v>
      </c>
      <c r="N49" s="111">
        <v>37.515304302153716</v>
      </c>
      <c r="O49" s="111">
        <v>41.001967652697644</v>
      </c>
      <c r="P49" s="111">
        <v>27.276561281732999</v>
      </c>
      <c r="Q49" s="111">
        <v>27.394706478657294</v>
      </c>
      <c r="R49" s="111">
        <v>23.242372454499936</v>
      </c>
      <c r="S49" s="111">
        <v>24.472480240832198</v>
      </c>
      <c r="T49" s="111">
        <v>20.739500393084739</v>
      </c>
      <c r="U49" s="111">
        <v>21.304318484337198</v>
      </c>
      <c r="V49" s="111">
        <v>22.113981435473065</v>
      </c>
      <c r="W49" s="111">
        <v>18.522298014082963</v>
      </c>
      <c r="X49" s="111">
        <v>18.482537087547144</v>
      </c>
      <c r="Y49" s="87"/>
    </row>
    <row r="50" spans="1:25" s="55" customFormat="1" ht="12.75" customHeight="1">
      <c r="A50" s="74">
        <v>46</v>
      </c>
      <c r="B50" s="75" t="s">
        <v>378</v>
      </c>
      <c r="C50" s="79" t="s">
        <v>379</v>
      </c>
      <c r="D50" s="111">
        <v>54.419460095914125</v>
      </c>
      <c r="E50" s="111">
        <v>65.151798633831078</v>
      </c>
      <c r="F50" s="111">
        <v>52.40000555304961</v>
      </c>
      <c r="G50" s="111">
        <v>52.718012760701185</v>
      </c>
      <c r="H50" s="111">
        <v>47.183996186475952</v>
      </c>
      <c r="I50" s="111">
        <v>41.897652519795017</v>
      </c>
      <c r="J50" s="111">
        <v>46.955707847214761</v>
      </c>
      <c r="K50" s="111">
        <v>43.726595231550846</v>
      </c>
      <c r="L50" s="111">
        <v>42.776540730172115</v>
      </c>
      <c r="M50" s="111">
        <v>42.010157017463719</v>
      </c>
      <c r="N50" s="111">
        <v>39.587443905875567</v>
      </c>
      <c r="O50" s="111">
        <v>45.093233179952911</v>
      </c>
      <c r="P50" s="111">
        <v>28.570617674652691</v>
      </c>
      <c r="Q50" s="111">
        <v>29.662364236035128</v>
      </c>
      <c r="R50" s="111">
        <v>33.111024755291368</v>
      </c>
      <c r="S50" s="111">
        <v>36.234596553072258</v>
      </c>
      <c r="T50" s="111">
        <v>34.639353411442272</v>
      </c>
      <c r="U50" s="111">
        <v>37.110772824168684</v>
      </c>
      <c r="V50" s="111">
        <v>39.495302366645006</v>
      </c>
      <c r="W50" s="111">
        <v>32.644718506796607</v>
      </c>
      <c r="X50" s="111">
        <v>32.08196325607318</v>
      </c>
      <c r="Y50" s="87"/>
    </row>
    <row r="51" spans="1:25" s="55" customFormat="1" ht="12.75" customHeight="1">
      <c r="A51" s="74">
        <v>47</v>
      </c>
      <c r="B51" s="75" t="s">
        <v>380</v>
      </c>
      <c r="C51" s="83" t="s">
        <v>381</v>
      </c>
      <c r="D51" s="111">
        <v>286.68222608517124</v>
      </c>
      <c r="E51" s="111">
        <v>347.75858273069105</v>
      </c>
      <c r="F51" s="111">
        <v>278.56605972838156</v>
      </c>
      <c r="G51" s="111">
        <v>281.61669999986685</v>
      </c>
      <c r="H51" s="111">
        <v>247.76130124491189</v>
      </c>
      <c r="I51" s="111">
        <v>219.61853027836517</v>
      </c>
      <c r="J51" s="111">
        <v>252.44523642850032</v>
      </c>
      <c r="K51" s="111">
        <v>215.05857317523552</v>
      </c>
      <c r="L51" s="111">
        <v>209.54694817938955</v>
      </c>
      <c r="M51" s="111">
        <v>186.60445360109009</v>
      </c>
      <c r="N51" s="111">
        <v>180.96535800563461</v>
      </c>
      <c r="O51" s="111">
        <v>184.8915635310444</v>
      </c>
      <c r="P51" s="111">
        <v>119.39025306862351</v>
      </c>
      <c r="Q51" s="111">
        <v>169.36525745909191</v>
      </c>
      <c r="R51" s="111">
        <v>145.66102205958614</v>
      </c>
      <c r="S51" s="111">
        <v>159.0141866969384</v>
      </c>
      <c r="T51" s="111">
        <v>140.01813670773947</v>
      </c>
      <c r="U51" s="111">
        <v>147.63200363391465</v>
      </c>
      <c r="V51" s="111">
        <v>153.2877050036052</v>
      </c>
      <c r="W51" s="111">
        <v>145.30431033507995</v>
      </c>
      <c r="X51" s="111">
        <v>143.0186147662981</v>
      </c>
      <c r="Y51" s="87"/>
    </row>
    <row r="52" spans="1:25" s="55" customFormat="1" ht="12.75" customHeight="1">
      <c r="A52" s="74">
        <v>48</v>
      </c>
      <c r="B52" s="75" t="s">
        <v>382</v>
      </c>
      <c r="C52" s="79" t="s">
        <v>383</v>
      </c>
      <c r="D52" s="111">
        <v>45.981448271511766</v>
      </c>
      <c r="E52" s="111">
        <v>65.285034534906302</v>
      </c>
      <c r="F52" s="111">
        <v>53.794979880152646</v>
      </c>
      <c r="G52" s="111">
        <v>58.142439593112059</v>
      </c>
      <c r="H52" s="111">
        <v>52.320393541453001</v>
      </c>
      <c r="I52" s="111">
        <v>45.85202597959065</v>
      </c>
      <c r="J52" s="111">
        <v>52.8784094955287</v>
      </c>
      <c r="K52" s="111">
        <v>36.170795820749326</v>
      </c>
      <c r="L52" s="111">
        <v>27.697242673179105</v>
      </c>
      <c r="M52" s="111">
        <v>25.403551068527818</v>
      </c>
      <c r="N52" s="111">
        <v>24.560478228523646</v>
      </c>
      <c r="O52" s="111">
        <v>27.361903329681674</v>
      </c>
      <c r="P52" s="111">
        <v>20.515008610511497</v>
      </c>
      <c r="Q52" s="111">
        <v>28.469099437531654</v>
      </c>
      <c r="R52" s="111">
        <v>26.384570995081546</v>
      </c>
      <c r="S52" s="111">
        <v>24.083567414022934</v>
      </c>
      <c r="T52" s="111">
        <v>20.55992906759705</v>
      </c>
      <c r="U52" s="111">
        <v>22.811645310627028</v>
      </c>
      <c r="V52" s="111">
        <v>23.823877224188529</v>
      </c>
      <c r="W52" s="111">
        <v>22.914541528554153</v>
      </c>
      <c r="X52" s="111">
        <v>22.014046295452868</v>
      </c>
      <c r="Y52" s="159"/>
    </row>
    <row r="53" spans="1:25" s="55" customFormat="1" ht="12.75" customHeight="1">
      <c r="A53" s="74">
        <v>49</v>
      </c>
      <c r="B53" s="75" t="s">
        <v>384</v>
      </c>
      <c r="C53" s="79" t="s">
        <v>385</v>
      </c>
      <c r="D53" s="111">
        <v>58.781283165132692</v>
      </c>
      <c r="E53" s="111">
        <v>69.87584675176069</v>
      </c>
      <c r="F53" s="111">
        <v>56.083735982758114</v>
      </c>
      <c r="G53" s="111">
        <v>56.905109231059001</v>
      </c>
      <c r="H53" s="111">
        <v>48.852977804919973</v>
      </c>
      <c r="I53" s="111">
        <v>43.210671266304438</v>
      </c>
      <c r="J53" s="111">
        <v>49.559179203113793</v>
      </c>
      <c r="K53" s="111">
        <v>39.584654980006711</v>
      </c>
      <c r="L53" s="111">
        <v>38.335206104948107</v>
      </c>
      <c r="M53" s="111">
        <v>35.842132416959103</v>
      </c>
      <c r="N53" s="111">
        <v>36.499496462118728</v>
      </c>
      <c r="O53" s="111">
        <v>36.904642743319215</v>
      </c>
      <c r="P53" s="111">
        <v>17.119442496215662</v>
      </c>
      <c r="Q53" s="111">
        <v>24.666280257571607</v>
      </c>
      <c r="R53" s="111">
        <v>20.432403296632117</v>
      </c>
      <c r="S53" s="111">
        <v>21.268762963414904</v>
      </c>
      <c r="T53" s="111">
        <v>18.227944463744421</v>
      </c>
      <c r="U53" s="111">
        <v>20.259489930833009</v>
      </c>
      <c r="V53" s="111">
        <v>23.681584077559258</v>
      </c>
      <c r="W53" s="111">
        <v>25.340087788638431</v>
      </c>
      <c r="X53" s="111">
        <v>26.185717535805455</v>
      </c>
      <c r="Y53" s="87"/>
    </row>
    <row r="54" spans="1:25" s="55" customFormat="1" ht="12.75" customHeight="1">
      <c r="A54" s="74">
        <v>50</v>
      </c>
      <c r="B54" s="75" t="s">
        <v>386</v>
      </c>
      <c r="C54" s="79" t="s">
        <v>387</v>
      </c>
      <c r="D54" s="111">
        <v>181.91949464852681</v>
      </c>
      <c r="E54" s="111">
        <v>212.59770144402418</v>
      </c>
      <c r="F54" s="111">
        <v>168.68734386547078</v>
      </c>
      <c r="G54" s="111">
        <v>166.56915117569585</v>
      </c>
      <c r="H54" s="111">
        <v>146.58792989853887</v>
      </c>
      <c r="I54" s="111">
        <v>130.55583303247008</v>
      </c>
      <c r="J54" s="111">
        <v>150.00764772985787</v>
      </c>
      <c r="K54" s="111">
        <v>139.3031223744795</v>
      </c>
      <c r="L54" s="111">
        <v>143.51449940126238</v>
      </c>
      <c r="M54" s="111">
        <v>125.35877011560316</v>
      </c>
      <c r="N54" s="111">
        <v>119.90538331499225</v>
      </c>
      <c r="O54" s="111">
        <v>120.62501745804353</v>
      </c>
      <c r="P54" s="111">
        <v>81.755801961896367</v>
      </c>
      <c r="Q54" s="111">
        <v>116.22987776398865</v>
      </c>
      <c r="R54" s="111">
        <v>98.844047767872482</v>
      </c>
      <c r="S54" s="111">
        <v>113.66185631950059</v>
      </c>
      <c r="T54" s="111">
        <v>101.23026317639801</v>
      </c>
      <c r="U54" s="111">
        <v>104.56086839245459</v>
      </c>
      <c r="V54" s="111">
        <v>105.78224370185737</v>
      </c>
      <c r="W54" s="111">
        <v>97.049681017887366</v>
      </c>
      <c r="X54" s="111">
        <v>94.818850935039762</v>
      </c>
      <c r="Y54" s="87"/>
    </row>
    <row r="55" spans="1:25" s="55" customFormat="1" ht="12.75" customHeight="1">
      <c r="A55" s="74">
        <v>51</v>
      </c>
      <c r="B55" s="75" t="s">
        <v>388</v>
      </c>
      <c r="C55" s="83" t="s">
        <v>389</v>
      </c>
      <c r="D55" s="111">
        <v>1076.538167178064</v>
      </c>
      <c r="E55" s="111">
        <v>1127.923667040139</v>
      </c>
      <c r="F55" s="111">
        <v>1157.6570010861374</v>
      </c>
      <c r="G55" s="111">
        <v>1183.6562899592484</v>
      </c>
      <c r="H55" s="111">
        <v>1264.8966736451271</v>
      </c>
      <c r="I55" s="111">
        <v>1297.8522063292494</v>
      </c>
      <c r="J55" s="111">
        <v>1301.8660065075796</v>
      </c>
      <c r="K55" s="111">
        <v>1299.6650187324253</v>
      </c>
      <c r="L55" s="111">
        <v>1319.2910394050011</v>
      </c>
      <c r="M55" s="111">
        <v>1400.6432449977422</v>
      </c>
      <c r="N55" s="111">
        <v>1571.7915339488825</v>
      </c>
      <c r="O55" s="111">
        <v>1644.3531968645914</v>
      </c>
      <c r="P55" s="111">
        <v>1755.3909754228516</v>
      </c>
      <c r="Q55" s="111">
        <v>1782.9315811543263</v>
      </c>
      <c r="R55" s="111">
        <v>1657.6618071889163</v>
      </c>
      <c r="S55" s="111">
        <v>1593.3186352788775</v>
      </c>
      <c r="T55" s="111">
        <v>1544.9544532005978</v>
      </c>
      <c r="U55" s="111">
        <v>1671.4153869566321</v>
      </c>
      <c r="V55" s="111">
        <v>1689.1194378981925</v>
      </c>
      <c r="W55" s="111">
        <v>1641.8895652078534</v>
      </c>
      <c r="X55" s="111">
        <v>1635.7907378779321</v>
      </c>
      <c r="Y55" s="87"/>
    </row>
    <row r="56" spans="1:25" s="55" customFormat="1" ht="12.75" customHeight="1">
      <c r="A56" s="74">
        <v>52</v>
      </c>
      <c r="B56" s="75" t="s">
        <v>390</v>
      </c>
      <c r="C56" s="79" t="s">
        <v>391</v>
      </c>
      <c r="D56" s="111">
        <v>20.687976306006274</v>
      </c>
      <c r="E56" s="111">
        <v>24.630618484137475</v>
      </c>
      <c r="F56" s="111">
        <v>21.177637677570797</v>
      </c>
      <c r="G56" s="111">
        <v>19.323790534733305</v>
      </c>
      <c r="H56" s="111">
        <v>18.142204414733257</v>
      </c>
      <c r="I56" s="111">
        <v>17.539182932265234</v>
      </c>
      <c r="J56" s="111">
        <v>15.772762582522247</v>
      </c>
      <c r="K56" s="111">
        <v>14.102759393780948</v>
      </c>
      <c r="L56" s="111">
        <v>13.791425829069572</v>
      </c>
      <c r="M56" s="111">
        <v>13.042045536577369</v>
      </c>
      <c r="N56" s="111">
        <v>11.9805195981147</v>
      </c>
      <c r="O56" s="111">
        <v>11.418112309900931</v>
      </c>
      <c r="P56" s="111">
        <v>11.017859384105014</v>
      </c>
      <c r="Q56" s="111">
        <v>11.128121315581689</v>
      </c>
      <c r="R56" s="111">
        <v>9.9512170435974223</v>
      </c>
      <c r="S56" s="111">
        <v>10.050843912231784</v>
      </c>
      <c r="T56" s="111">
        <v>10.100909437498386</v>
      </c>
      <c r="U56" s="111">
        <v>9.5175940118776854</v>
      </c>
      <c r="V56" s="111">
        <v>9.4687568761946679</v>
      </c>
      <c r="W56" s="111">
        <v>8.8852211551505587</v>
      </c>
      <c r="X56" s="111">
        <v>8.7543749855597159</v>
      </c>
      <c r="Y56" s="87"/>
    </row>
    <row r="57" spans="1:25" s="55" customFormat="1" ht="12.75" customHeight="1">
      <c r="A57" s="74">
        <v>53</v>
      </c>
      <c r="B57" s="75" t="s">
        <v>392</v>
      </c>
      <c r="C57" s="79" t="s">
        <v>393</v>
      </c>
      <c r="D57" s="111">
        <v>3.5609999999999999</v>
      </c>
      <c r="E57" s="111">
        <v>3.9849000000000006</v>
      </c>
      <c r="F57" s="111">
        <v>3.8068500000000003</v>
      </c>
      <c r="G57" s="111">
        <v>3.8417999999999997</v>
      </c>
      <c r="H57" s="111">
        <v>3.8305500000000001</v>
      </c>
      <c r="I57" s="111">
        <v>0</v>
      </c>
      <c r="J57" s="111">
        <v>4.0868080745845363</v>
      </c>
      <c r="K57" s="111">
        <v>4.373777787974527</v>
      </c>
      <c r="L57" s="111">
        <v>4.3081147689753712</v>
      </c>
      <c r="M57" s="111">
        <v>4.2957315695215712</v>
      </c>
      <c r="N57" s="111">
        <v>4.4298629360745228</v>
      </c>
      <c r="O57" s="111">
        <v>4.686053014881181</v>
      </c>
      <c r="P57" s="111">
        <v>3.8085664759952973</v>
      </c>
      <c r="Q57" s="111">
        <v>4.0481823197771085</v>
      </c>
      <c r="R57" s="111">
        <v>3.8263593103160671</v>
      </c>
      <c r="S57" s="111">
        <v>3.3506889118710252</v>
      </c>
      <c r="T57" s="111">
        <v>3.4580010275648085</v>
      </c>
      <c r="U57" s="111">
        <v>3.5830776738796963</v>
      </c>
      <c r="V57" s="111">
        <v>4.7394538235253005</v>
      </c>
      <c r="W57" s="111">
        <v>5.7206302356670919</v>
      </c>
      <c r="X57" s="111">
        <v>5.7993959058885594</v>
      </c>
      <c r="Y57" s="87"/>
    </row>
    <row r="58" spans="1:25" s="55" customFormat="1" ht="12.75" customHeight="1">
      <c r="A58" s="74">
        <v>54</v>
      </c>
      <c r="B58" s="75" t="s">
        <v>394</v>
      </c>
      <c r="C58" s="79" t="s">
        <v>395</v>
      </c>
      <c r="D58" s="111">
        <v>61.481085959126233</v>
      </c>
      <c r="E58" s="111">
        <v>55.793967719802311</v>
      </c>
      <c r="F58" s="111">
        <v>58.90640979433644</v>
      </c>
      <c r="G58" s="111">
        <v>57.299847960722822</v>
      </c>
      <c r="H58" s="111">
        <v>58.503356854369912</v>
      </c>
      <c r="I58" s="111">
        <v>22.922463340483457</v>
      </c>
      <c r="J58" s="111">
        <v>54.859075743406486</v>
      </c>
      <c r="K58" s="111">
        <v>63.454331257246388</v>
      </c>
      <c r="L58" s="111">
        <v>59.460812449979699</v>
      </c>
      <c r="M58" s="111">
        <v>103.02662828875019</v>
      </c>
      <c r="N58" s="111">
        <v>80.207874228424643</v>
      </c>
      <c r="O58" s="111">
        <v>78.247751378944244</v>
      </c>
      <c r="P58" s="111">
        <v>111.3457159693058</v>
      </c>
      <c r="Q58" s="111">
        <v>125.0328752802041</v>
      </c>
      <c r="R58" s="111">
        <v>103.60720663404857</v>
      </c>
      <c r="S58" s="111">
        <v>109.72354176529863</v>
      </c>
      <c r="T58" s="111">
        <v>93.338181092936978</v>
      </c>
      <c r="U58" s="111">
        <v>107.49126048461964</v>
      </c>
      <c r="V58" s="111">
        <v>111.40734286363022</v>
      </c>
      <c r="W58" s="111">
        <v>106.23989459000092</v>
      </c>
      <c r="X58" s="111">
        <v>113.99078754214034</v>
      </c>
      <c r="Y58" s="87"/>
    </row>
    <row r="59" spans="1:25" s="55" customFormat="1" ht="12.75" customHeight="1">
      <c r="A59" s="74">
        <v>55</v>
      </c>
      <c r="B59" s="75" t="s">
        <v>396</v>
      </c>
      <c r="C59" s="79" t="s">
        <v>397</v>
      </c>
      <c r="D59" s="111">
        <v>971.05282764135598</v>
      </c>
      <c r="E59" s="111">
        <v>1020.9993357469857</v>
      </c>
      <c r="F59" s="111">
        <v>1055.6465936966542</v>
      </c>
      <c r="G59" s="111">
        <v>1086.4726604141099</v>
      </c>
      <c r="H59" s="111">
        <v>1168.6991742324406</v>
      </c>
      <c r="I59" s="111">
        <v>1241.045379467068</v>
      </c>
      <c r="J59" s="111">
        <v>1207.1584454519113</v>
      </c>
      <c r="K59" s="111">
        <v>1198.3316691041434</v>
      </c>
      <c r="L59" s="111">
        <v>1221.2403323440135</v>
      </c>
      <c r="M59" s="111">
        <v>1260.3859006722143</v>
      </c>
      <c r="N59" s="111">
        <v>1455.734885955824</v>
      </c>
      <c r="O59" s="111">
        <v>1531.6800051637615</v>
      </c>
      <c r="P59" s="111">
        <v>1616.3280013763688</v>
      </c>
      <c r="Q59" s="111">
        <v>1624.6034685798952</v>
      </c>
      <c r="R59" s="111">
        <v>1525.4641048795456</v>
      </c>
      <c r="S59" s="111">
        <v>1454.8220666168993</v>
      </c>
      <c r="T59" s="111">
        <v>1424.5872924928117</v>
      </c>
      <c r="U59" s="111">
        <v>1536.3391903828488</v>
      </c>
      <c r="V59" s="111">
        <v>1546.3136982917013</v>
      </c>
      <c r="W59" s="111">
        <v>1505.0551028974182</v>
      </c>
      <c r="X59" s="111">
        <v>1490.2271979499549</v>
      </c>
      <c r="Y59" s="87"/>
    </row>
    <row r="60" spans="1:25" s="55" customFormat="1" ht="12.75" customHeight="1">
      <c r="A60" s="74">
        <v>56</v>
      </c>
      <c r="B60" s="75" t="s">
        <v>398</v>
      </c>
      <c r="C60" s="79" t="s">
        <v>399</v>
      </c>
      <c r="D60" s="111">
        <v>12.582227865794374</v>
      </c>
      <c r="E60" s="111">
        <v>14.453564263058093</v>
      </c>
      <c r="F60" s="111">
        <v>11.739196793681556</v>
      </c>
      <c r="G60" s="111">
        <v>11.049713519574585</v>
      </c>
      <c r="H60" s="111">
        <v>10.563630311854601</v>
      </c>
      <c r="I60" s="111">
        <v>11.599079113534815</v>
      </c>
      <c r="J60" s="111">
        <v>14.507529510245053</v>
      </c>
      <c r="K60" s="111">
        <v>14.529871618617877</v>
      </c>
      <c r="L60" s="111">
        <v>15.681708644297434</v>
      </c>
      <c r="M60" s="111">
        <v>15.33858047914938</v>
      </c>
      <c r="N60" s="111">
        <v>14.734395422351316</v>
      </c>
      <c r="O60" s="111">
        <v>13.801102297478261</v>
      </c>
      <c r="P60" s="111">
        <v>9.6385426149752522</v>
      </c>
      <c r="Q60" s="111">
        <v>14.300413184309178</v>
      </c>
      <c r="R60" s="111">
        <v>11.795863771851124</v>
      </c>
      <c r="S60" s="111">
        <v>12.304828201349064</v>
      </c>
      <c r="T60" s="111">
        <v>11.404490880131112</v>
      </c>
      <c r="U60" s="111">
        <v>12.150468286960923</v>
      </c>
      <c r="V60" s="111">
        <v>14.705147661251891</v>
      </c>
      <c r="W60" s="111">
        <v>12.429429817574219</v>
      </c>
      <c r="X60" s="111">
        <v>13.047395240823557</v>
      </c>
      <c r="Y60" s="87"/>
    </row>
    <row r="61" spans="1:25" s="55" customFormat="1" ht="12.75" customHeight="1">
      <c r="A61" s="74">
        <v>57</v>
      </c>
      <c r="B61" s="75" t="s">
        <v>400</v>
      </c>
      <c r="C61" s="79" t="s">
        <v>401</v>
      </c>
      <c r="D61" s="111">
        <v>7.1730494057812404</v>
      </c>
      <c r="E61" s="111">
        <v>8.061280826155496</v>
      </c>
      <c r="F61" s="111">
        <v>6.3803131238943038</v>
      </c>
      <c r="G61" s="111">
        <v>5.668477530107781</v>
      </c>
      <c r="H61" s="111">
        <v>5.1577578317286399</v>
      </c>
      <c r="I61" s="111">
        <v>4.7461014758979916</v>
      </c>
      <c r="J61" s="111">
        <v>5.4813851449104298</v>
      </c>
      <c r="K61" s="111">
        <v>4.8726095706621608</v>
      </c>
      <c r="L61" s="111">
        <v>4.8086453686651671</v>
      </c>
      <c r="M61" s="111">
        <v>4.5543584515293016</v>
      </c>
      <c r="N61" s="111">
        <v>4.7039958080932909</v>
      </c>
      <c r="O61" s="111">
        <v>4.5201726996250127</v>
      </c>
      <c r="P61" s="111">
        <v>3.2522896021014218</v>
      </c>
      <c r="Q61" s="111">
        <v>3.8185204745588677</v>
      </c>
      <c r="R61" s="111">
        <v>3.0170555495575471</v>
      </c>
      <c r="S61" s="111">
        <v>3.0666658712276691</v>
      </c>
      <c r="T61" s="111">
        <v>2.0655782696545675</v>
      </c>
      <c r="U61" s="111">
        <v>2.3337961164453578</v>
      </c>
      <c r="V61" s="111">
        <v>2.4850383818891579</v>
      </c>
      <c r="W61" s="111">
        <v>3.5592865120424131</v>
      </c>
      <c r="X61" s="111">
        <v>3.9715862535653712</v>
      </c>
      <c r="Y61" s="87"/>
    </row>
    <row r="62" spans="1:25" s="55" customFormat="1" ht="12.75" customHeight="1">
      <c r="A62" s="74">
        <v>58</v>
      </c>
      <c r="B62" s="75" t="s">
        <v>402</v>
      </c>
      <c r="C62" s="83" t="s">
        <v>403</v>
      </c>
      <c r="D62" s="111">
        <v>92.113246249005158</v>
      </c>
      <c r="E62" s="111">
        <v>115.80807111683031</v>
      </c>
      <c r="F62" s="111">
        <v>93.046701727641846</v>
      </c>
      <c r="G62" s="111">
        <v>92.265029665231168</v>
      </c>
      <c r="H62" s="111">
        <v>84.549806013380277</v>
      </c>
      <c r="I62" s="111">
        <v>77.439676390747039</v>
      </c>
      <c r="J62" s="111">
        <v>88.228899215063493</v>
      </c>
      <c r="K62" s="111">
        <v>87.174115334822247</v>
      </c>
      <c r="L62" s="111">
        <v>87.079152160371606</v>
      </c>
      <c r="M62" s="111">
        <v>83.169203838012251</v>
      </c>
      <c r="N62" s="111">
        <v>84.472471408848662</v>
      </c>
      <c r="O62" s="111">
        <v>86.877680872185977</v>
      </c>
      <c r="P62" s="111">
        <v>57.989153692962205</v>
      </c>
      <c r="Q62" s="111">
        <v>71.096102524179386</v>
      </c>
      <c r="R62" s="111">
        <v>72.452023552782663</v>
      </c>
      <c r="S62" s="111">
        <v>77.679965716502068</v>
      </c>
      <c r="T62" s="111">
        <v>68.958222514759925</v>
      </c>
      <c r="U62" s="111">
        <v>71.348280417378561</v>
      </c>
      <c r="V62" s="111">
        <v>74.069572499787739</v>
      </c>
      <c r="W62" s="111">
        <v>61.047342824626782</v>
      </c>
      <c r="X62" s="111">
        <v>58.196109055621974</v>
      </c>
      <c r="Y62" s="87"/>
    </row>
    <row r="63" spans="1:25" s="55" customFormat="1" ht="12.75" customHeight="1">
      <c r="A63" s="74">
        <v>59</v>
      </c>
      <c r="B63" s="75" t="s">
        <v>404</v>
      </c>
      <c r="C63" s="83" t="s">
        <v>405</v>
      </c>
      <c r="D63" s="111">
        <v>28.678803549132329</v>
      </c>
      <c r="E63" s="111">
        <v>34.040652791697745</v>
      </c>
      <c r="F63" s="111">
        <v>28.84343137027631</v>
      </c>
      <c r="G63" s="111">
        <v>30.708306682268116</v>
      </c>
      <c r="H63" s="111">
        <v>29.62541043221464</v>
      </c>
      <c r="I63" s="111">
        <v>29.316755630733855</v>
      </c>
      <c r="J63" s="111">
        <v>35.835104973149505</v>
      </c>
      <c r="K63" s="111">
        <v>24.586109670080429</v>
      </c>
      <c r="L63" s="111">
        <v>23.976868001540169</v>
      </c>
      <c r="M63" s="111">
        <v>31.735409510528168</v>
      </c>
      <c r="N63" s="111">
        <v>34.783414354172081</v>
      </c>
      <c r="O63" s="111">
        <v>33.346549861671363</v>
      </c>
      <c r="P63" s="111">
        <v>22.805552996456814</v>
      </c>
      <c r="Q63" s="111">
        <v>26.232491622832633</v>
      </c>
      <c r="R63" s="111">
        <v>20.988200376731893</v>
      </c>
      <c r="S63" s="111">
        <v>20.80190979319417</v>
      </c>
      <c r="T63" s="111">
        <v>17.158564449003492</v>
      </c>
      <c r="U63" s="111">
        <v>18.320353395574575</v>
      </c>
      <c r="V63" s="111">
        <v>20.019640528436117</v>
      </c>
      <c r="W63" s="111">
        <v>15.348632659054426</v>
      </c>
      <c r="X63" s="111">
        <v>15.127435353733571</v>
      </c>
      <c r="Y63" s="87"/>
    </row>
    <row r="64" spans="1:25" s="55" customFormat="1" ht="12.75" customHeight="1">
      <c r="A64" s="74">
        <v>60</v>
      </c>
      <c r="B64" s="75" t="s">
        <v>406</v>
      </c>
      <c r="C64" s="83" t="s">
        <v>407</v>
      </c>
      <c r="D64" s="111">
        <v>49.701082644409375</v>
      </c>
      <c r="E64" s="111">
        <v>58.047397154380086</v>
      </c>
      <c r="F64" s="111">
        <v>44.604940228228195</v>
      </c>
      <c r="G64" s="111">
        <v>45.482873942609579</v>
      </c>
      <c r="H64" s="111">
        <v>40.210939059352135</v>
      </c>
      <c r="I64" s="111">
        <v>36.696687355536632</v>
      </c>
      <c r="J64" s="111">
        <v>42.340442565111509</v>
      </c>
      <c r="K64" s="111">
        <v>39.390697363036146</v>
      </c>
      <c r="L64" s="111">
        <v>40.787173744896968</v>
      </c>
      <c r="M64" s="111">
        <v>35.372594846523327</v>
      </c>
      <c r="N64" s="111">
        <v>35.991928788519843</v>
      </c>
      <c r="O64" s="111">
        <v>35.471941960989803</v>
      </c>
      <c r="P64" s="111">
        <v>23.593313659117889</v>
      </c>
      <c r="Q64" s="111">
        <v>27.260553514013289</v>
      </c>
      <c r="R64" s="111">
        <v>22.481076271905565</v>
      </c>
      <c r="S64" s="111">
        <v>21.602081391612312</v>
      </c>
      <c r="T64" s="111">
        <v>16.720687202424813</v>
      </c>
      <c r="U64" s="111">
        <v>18.332992382490165</v>
      </c>
      <c r="V64" s="111">
        <v>20.628194345183594</v>
      </c>
      <c r="W64" s="111">
        <v>16.365069806131128</v>
      </c>
      <c r="X64" s="111">
        <v>15.5344830857331</v>
      </c>
      <c r="Y64" s="87"/>
    </row>
    <row r="65" spans="1:26" s="55" customFormat="1" ht="12.75" customHeight="1">
      <c r="A65" s="74">
        <v>61</v>
      </c>
      <c r="B65" s="75" t="s">
        <v>408</v>
      </c>
      <c r="C65" s="83" t="s">
        <v>409</v>
      </c>
      <c r="D65" s="111">
        <v>8.487693698553942</v>
      </c>
      <c r="E65" s="111">
        <v>10.058378784444193</v>
      </c>
      <c r="F65" s="111">
        <v>8.5718370836083739</v>
      </c>
      <c r="G65" s="111">
        <v>9.3119805365617712</v>
      </c>
      <c r="H65" s="111">
        <v>8.3844917385955746</v>
      </c>
      <c r="I65" s="111">
        <v>7.6652280020589103</v>
      </c>
      <c r="J65" s="111">
        <v>8.3497715498783602</v>
      </c>
      <c r="K65" s="111">
        <v>7.9380872630497761</v>
      </c>
      <c r="L65" s="111">
        <v>8.0717425199420756</v>
      </c>
      <c r="M65" s="111">
        <v>7.2268324478619883</v>
      </c>
      <c r="N65" s="111">
        <v>7.1704415179858865</v>
      </c>
      <c r="O65" s="111">
        <v>8.5836004052210981</v>
      </c>
      <c r="P65" s="111">
        <v>5.6860063625392101</v>
      </c>
      <c r="Q65" s="111">
        <v>6.889432023313141</v>
      </c>
      <c r="R65" s="111">
        <v>4.7322037266639718</v>
      </c>
      <c r="S65" s="111">
        <v>4.4184701590092024</v>
      </c>
      <c r="T65" s="111">
        <v>3.3545221826036276</v>
      </c>
      <c r="U65" s="111">
        <v>3.5747412522771005</v>
      </c>
      <c r="V65" s="111">
        <v>3.8716285415000327</v>
      </c>
      <c r="W65" s="111">
        <v>2.5696639386902818</v>
      </c>
      <c r="X65" s="111">
        <v>2.6832443977136631</v>
      </c>
      <c r="Y65" s="87"/>
    </row>
    <row r="66" spans="1:26" s="55" customFormat="1" ht="12.75" customHeight="1">
      <c r="A66" s="74">
        <v>62</v>
      </c>
      <c r="B66" s="89" t="s">
        <v>410</v>
      </c>
      <c r="C66" s="83" t="s">
        <v>411</v>
      </c>
      <c r="D66" s="111">
        <v>41.811541051566884</v>
      </c>
      <c r="E66" s="111">
        <v>52.457053174963853</v>
      </c>
      <c r="F66" s="111">
        <v>43.729397488027779</v>
      </c>
      <c r="G66" s="111">
        <v>46.584426639246971</v>
      </c>
      <c r="H66" s="111">
        <v>42.985880516556165</v>
      </c>
      <c r="I66" s="111">
        <v>40.152210164869928</v>
      </c>
      <c r="J66" s="111">
        <v>46.350392704082992</v>
      </c>
      <c r="K66" s="111">
        <v>43.916891195988526</v>
      </c>
      <c r="L66" s="111">
        <v>45.888194106293291</v>
      </c>
      <c r="M66" s="111">
        <v>44.878892774235581</v>
      </c>
      <c r="N66" s="111">
        <v>49.85813049161353</v>
      </c>
      <c r="O66" s="111">
        <v>48.758269248741868</v>
      </c>
      <c r="P66" s="111">
        <v>34.228061880668719</v>
      </c>
      <c r="Q66" s="111">
        <v>49.103980371810152</v>
      </c>
      <c r="R66" s="111">
        <v>35.192511247098139</v>
      </c>
      <c r="S66" s="111">
        <v>36.534049546079316</v>
      </c>
      <c r="T66" s="111">
        <v>29.186875630139699</v>
      </c>
      <c r="U66" s="111">
        <v>31.308816391404083</v>
      </c>
      <c r="V66" s="111">
        <v>34.146822669583742</v>
      </c>
      <c r="W66" s="111">
        <v>28.685917277385546</v>
      </c>
      <c r="X66" s="111">
        <v>28.610862119565052</v>
      </c>
      <c r="Y66" s="87"/>
    </row>
    <row r="67" spans="1:26" s="55" customFormat="1" ht="12.75" customHeight="1">
      <c r="A67" s="74">
        <v>63</v>
      </c>
      <c r="B67" s="89" t="s">
        <v>412</v>
      </c>
      <c r="C67" s="83" t="s">
        <v>413</v>
      </c>
      <c r="D67" s="111">
        <v>8.2684377225310364</v>
      </c>
      <c r="E67" s="111">
        <v>10.712254265609221</v>
      </c>
      <c r="F67" s="111">
        <v>8.8691586301766456</v>
      </c>
      <c r="G67" s="111">
        <v>9.4875704776406948</v>
      </c>
      <c r="H67" s="111">
        <v>8.6938777336216031</v>
      </c>
      <c r="I67" s="111">
        <v>8.0075649115129952</v>
      </c>
      <c r="J67" s="111">
        <v>9.3852780021443216</v>
      </c>
      <c r="K67" s="111">
        <v>8.9232510608339393</v>
      </c>
      <c r="L67" s="111">
        <v>9.9403391511456487</v>
      </c>
      <c r="M67" s="111">
        <v>9.101094610655819</v>
      </c>
      <c r="N67" s="111">
        <v>11.215616762098282</v>
      </c>
      <c r="O67" s="111">
        <v>11.236703659688324</v>
      </c>
      <c r="P67" s="111">
        <v>8.114900391241985</v>
      </c>
      <c r="Q67" s="111">
        <v>10.981835415674853</v>
      </c>
      <c r="R67" s="111">
        <v>12.059167734989771</v>
      </c>
      <c r="S67" s="111">
        <v>12.324523057492101</v>
      </c>
      <c r="T67" s="111">
        <v>10.627635121308685</v>
      </c>
      <c r="U67" s="111">
        <v>10.201216003356427</v>
      </c>
      <c r="V67" s="111">
        <v>10.827077489320899</v>
      </c>
      <c r="W67" s="111">
        <v>12.47365549585022</v>
      </c>
      <c r="X67" s="111">
        <v>13.697959556249081</v>
      </c>
      <c r="Y67" s="87"/>
    </row>
    <row r="68" spans="1:26" s="55" customFormat="1" ht="12.75" customHeight="1">
      <c r="A68" s="74">
        <v>64</v>
      </c>
      <c r="B68" s="89" t="s">
        <v>414</v>
      </c>
      <c r="C68" s="83" t="s">
        <v>415</v>
      </c>
      <c r="D68" s="111">
        <v>239.78329573326752</v>
      </c>
      <c r="E68" s="111">
        <v>234.57933302240653</v>
      </c>
      <c r="F68" s="111">
        <v>213.70407871418342</v>
      </c>
      <c r="G68" s="111">
        <v>221.91831101477521</v>
      </c>
      <c r="H68" s="111">
        <v>183.86030238853814</v>
      </c>
      <c r="I68" s="111">
        <v>163.04106401606518</v>
      </c>
      <c r="J68" s="111">
        <v>155.51968631015134</v>
      </c>
      <c r="K68" s="111">
        <v>154.57451148830071</v>
      </c>
      <c r="L68" s="111">
        <v>157.39455754674182</v>
      </c>
      <c r="M68" s="111">
        <v>140.09106423057187</v>
      </c>
      <c r="N68" s="111">
        <v>147.76118429074154</v>
      </c>
      <c r="O68" s="111">
        <v>138.88587426474996</v>
      </c>
      <c r="P68" s="111">
        <v>101.94950560063981</v>
      </c>
      <c r="Q68" s="111">
        <v>100.04244197332211</v>
      </c>
      <c r="R68" s="111">
        <v>89.82360276830957</v>
      </c>
      <c r="S68" s="111">
        <v>93.879361960747062</v>
      </c>
      <c r="T68" s="111">
        <v>73.028845545184353</v>
      </c>
      <c r="U68" s="111">
        <v>70.33048320417231</v>
      </c>
      <c r="V68" s="111">
        <v>78.2555126543201</v>
      </c>
      <c r="W68" s="111">
        <v>76.626563598248964</v>
      </c>
      <c r="X68" s="111">
        <v>75.993525035935221</v>
      </c>
      <c r="Y68" s="87"/>
    </row>
    <row r="69" spans="1:26" s="55" customFormat="1" ht="12.75" customHeight="1">
      <c r="A69" s="74">
        <v>65</v>
      </c>
      <c r="B69" s="75" t="s">
        <v>416</v>
      </c>
      <c r="C69" s="83" t="s">
        <v>417</v>
      </c>
      <c r="D69" s="111">
        <v>79.556778880273839</v>
      </c>
      <c r="E69" s="111">
        <v>97.546469063966498</v>
      </c>
      <c r="F69" s="111">
        <v>76.946220273170283</v>
      </c>
      <c r="G69" s="111">
        <v>78.62657464461023</v>
      </c>
      <c r="H69" s="111">
        <v>69.705751415762705</v>
      </c>
      <c r="I69" s="111">
        <v>61.304187938590978</v>
      </c>
      <c r="J69" s="111">
        <v>72.319576174809328</v>
      </c>
      <c r="K69" s="111">
        <v>70.811382103860595</v>
      </c>
      <c r="L69" s="111">
        <v>72.463029132041086</v>
      </c>
      <c r="M69" s="111">
        <v>66.004767641071211</v>
      </c>
      <c r="N69" s="111">
        <v>63.269895587212886</v>
      </c>
      <c r="O69" s="111">
        <v>62.140988157109078</v>
      </c>
      <c r="P69" s="111">
        <v>42.742701187618948</v>
      </c>
      <c r="Q69" s="111">
        <v>72.333232006777536</v>
      </c>
      <c r="R69" s="111">
        <v>59.888979239067417</v>
      </c>
      <c r="S69" s="111">
        <v>57.879112050192013</v>
      </c>
      <c r="T69" s="111">
        <v>49.748741380768649</v>
      </c>
      <c r="U69" s="111">
        <v>49.882759846686412</v>
      </c>
      <c r="V69" s="111">
        <v>51.852049976844789</v>
      </c>
      <c r="W69" s="111">
        <v>43.014743789284509</v>
      </c>
      <c r="X69" s="111">
        <v>41.742228122050435</v>
      </c>
      <c r="Y69" s="87"/>
    </row>
    <row r="70" spans="1:26" s="55" customFormat="1" ht="12.75" customHeight="1">
      <c r="A70" s="74">
        <v>66</v>
      </c>
      <c r="B70" s="75" t="s">
        <v>418</v>
      </c>
      <c r="C70" s="83" t="s">
        <v>419</v>
      </c>
      <c r="D70" s="111">
        <v>84.932646084343617</v>
      </c>
      <c r="E70" s="111">
        <v>105.39104118504392</v>
      </c>
      <c r="F70" s="111">
        <v>86.100131370606277</v>
      </c>
      <c r="G70" s="111">
        <v>86.443600073242365</v>
      </c>
      <c r="H70" s="111">
        <v>78.716745777062627</v>
      </c>
      <c r="I70" s="111">
        <v>70.641034744780697</v>
      </c>
      <c r="J70" s="111">
        <v>82.383639493536606</v>
      </c>
      <c r="K70" s="111">
        <v>83.773277853532704</v>
      </c>
      <c r="L70" s="111">
        <v>83.204814114203359</v>
      </c>
      <c r="M70" s="111">
        <v>75.951981445430675</v>
      </c>
      <c r="N70" s="111">
        <v>76.822895305872891</v>
      </c>
      <c r="O70" s="111">
        <v>82.844494841110972</v>
      </c>
      <c r="P70" s="111">
        <v>55.655533153091774</v>
      </c>
      <c r="Q70" s="111">
        <v>85.115572309076967</v>
      </c>
      <c r="R70" s="111">
        <v>75.76400006949703</v>
      </c>
      <c r="S70" s="111">
        <v>79.267433686482491</v>
      </c>
      <c r="T70" s="111">
        <v>62.229014990430926</v>
      </c>
      <c r="U70" s="111">
        <v>65.350053382492518</v>
      </c>
      <c r="V70" s="111">
        <v>69.767010352870102</v>
      </c>
      <c r="W70" s="111">
        <v>59.690100926347981</v>
      </c>
      <c r="X70" s="111">
        <v>59.483812092884541</v>
      </c>
      <c r="Y70" s="87"/>
    </row>
    <row r="71" spans="1:26" s="55" customFormat="1" ht="12.75" customHeight="1">
      <c r="A71" s="74">
        <v>67</v>
      </c>
      <c r="B71" s="89" t="s">
        <v>420</v>
      </c>
      <c r="C71" s="81" t="s">
        <v>421</v>
      </c>
      <c r="D71" s="111">
        <v>80.252313691053615</v>
      </c>
      <c r="E71" s="111">
        <v>92.699950119094709</v>
      </c>
      <c r="F71" s="111">
        <v>72.130703946060379</v>
      </c>
      <c r="G71" s="111">
        <v>78.761977406178787</v>
      </c>
      <c r="H71" s="111">
        <v>71.557777799742695</v>
      </c>
      <c r="I71" s="111">
        <v>63.650354300744091</v>
      </c>
      <c r="J71" s="111">
        <v>74.641890671559963</v>
      </c>
      <c r="K71" s="111">
        <v>68.414609973434139</v>
      </c>
      <c r="L71" s="111">
        <v>63.934059944519944</v>
      </c>
      <c r="M71" s="111">
        <v>57.809391944263808</v>
      </c>
      <c r="N71" s="111">
        <v>63.5935934277109</v>
      </c>
      <c r="O71" s="111">
        <v>61.023453280858725</v>
      </c>
      <c r="P71" s="111">
        <v>38.924996437595361</v>
      </c>
      <c r="Q71" s="111">
        <v>60.882247914978898</v>
      </c>
      <c r="R71" s="111">
        <v>43.330501006687939</v>
      </c>
      <c r="S71" s="111">
        <v>45.81842033059047</v>
      </c>
      <c r="T71" s="111">
        <v>38.831711930478427</v>
      </c>
      <c r="U71" s="111">
        <v>39.511511804761327</v>
      </c>
      <c r="V71" s="111">
        <v>41.220919851460785</v>
      </c>
      <c r="W71" s="111">
        <v>34.334751342176439</v>
      </c>
      <c r="X71" s="111">
        <v>34.823247370640019</v>
      </c>
      <c r="Y71" s="159"/>
    </row>
    <row r="72" spans="1:26" s="55" customFormat="1" ht="6.95" customHeight="1">
      <c r="A72" s="90"/>
      <c r="B72" s="91"/>
      <c r="C72" s="92"/>
      <c r="D72" s="111"/>
      <c r="E72" s="111"/>
      <c r="F72" s="111"/>
      <c r="G72" s="111"/>
      <c r="H72" s="111"/>
      <c r="I72" s="111"/>
      <c r="J72" s="111"/>
      <c r="K72" s="111"/>
      <c r="L72" s="111"/>
      <c r="M72" s="111"/>
      <c r="N72" s="111"/>
      <c r="O72" s="111"/>
      <c r="P72" s="111"/>
      <c r="Q72" s="111"/>
      <c r="R72" s="111"/>
      <c r="S72" s="111"/>
      <c r="T72" s="111"/>
      <c r="U72" s="111"/>
      <c r="V72" s="111"/>
      <c r="W72" s="111"/>
      <c r="X72" s="111"/>
      <c r="Y72" s="87"/>
    </row>
    <row r="73" spans="1:26" s="55" customFormat="1" ht="15" customHeight="1">
      <c r="A73" s="74">
        <v>68</v>
      </c>
      <c r="B73" s="91"/>
      <c r="C73" s="95" t="s">
        <v>422</v>
      </c>
      <c r="D73" s="111">
        <v>7663.2491934977461</v>
      </c>
      <c r="E73" s="111">
        <v>7655.2585045151636</v>
      </c>
      <c r="F73" s="111">
        <v>7034.5283987288667</v>
      </c>
      <c r="G73" s="111">
        <v>6908.2751080621438</v>
      </c>
      <c r="H73" s="111">
        <v>6407.2978476051449</v>
      </c>
      <c r="I73" s="111">
        <v>5967.9610202530421</v>
      </c>
      <c r="J73" s="111">
        <v>6062.6763699015264</v>
      </c>
      <c r="K73" s="111">
        <v>5900.8351730456025</v>
      </c>
      <c r="L73" s="111">
        <v>5975.9815390078384</v>
      </c>
      <c r="M73" s="111">
        <v>5928.571428006172</v>
      </c>
      <c r="N73" s="111">
        <v>6114.5153145659842</v>
      </c>
      <c r="O73" s="111">
        <v>6206.6367636780342</v>
      </c>
      <c r="P73" s="111">
        <v>6072.2820302632008</v>
      </c>
      <c r="Q73" s="111">
        <v>6222.6348668924129</v>
      </c>
      <c r="R73" s="111">
        <v>5904.7940263515629</v>
      </c>
      <c r="S73" s="111">
        <v>5946.446056408734</v>
      </c>
      <c r="T73" s="111">
        <v>5920.3214308209581</v>
      </c>
      <c r="U73" s="111">
        <v>5924.5436142433455</v>
      </c>
      <c r="V73" s="111">
        <v>5980.1139060588657</v>
      </c>
      <c r="W73" s="111">
        <v>5721.6344108920666</v>
      </c>
      <c r="X73" s="111">
        <v>5696.8047275722138</v>
      </c>
      <c r="Y73" s="159"/>
      <c r="Z73" s="80"/>
    </row>
    <row r="74" spans="1:26" s="55" customFormat="1" ht="15" customHeight="1">
      <c r="A74" s="74">
        <v>69</v>
      </c>
      <c r="B74" s="91"/>
      <c r="C74" s="162" t="s">
        <v>423</v>
      </c>
      <c r="D74" s="111">
        <v>2405.4802376072521</v>
      </c>
      <c r="E74" s="111">
        <v>2576.1749277486351</v>
      </c>
      <c r="F74" s="111">
        <v>2710.5091525668167</v>
      </c>
      <c r="G74" s="111">
        <v>2526.3621819473537</v>
      </c>
      <c r="H74" s="111">
        <v>2162.4603073788944</v>
      </c>
      <c r="I74" s="111">
        <v>2115.895432973055</v>
      </c>
      <c r="J74" s="111">
        <v>2434.5694073904842</v>
      </c>
      <c r="K74" s="111">
        <v>2148.7198018457848</v>
      </c>
      <c r="L74" s="111">
        <v>2134.1780999654507</v>
      </c>
      <c r="M74" s="111">
        <v>1910.4334138730214</v>
      </c>
      <c r="N74" s="111">
        <v>1894.0681339356709</v>
      </c>
      <c r="O74" s="111">
        <v>2017.9880217063428</v>
      </c>
      <c r="P74" s="111">
        <v>1289.82359517288</v>
      </c>
      <c r="Q74" s="111">
        <v>1837.1871377472266</v>
      </c>
      <c r="R74" s="111">
        <v>1618.8615864085561</v>
      </c>
      <c r="S74" s="111">
        <v>1681.6205157894399</v>
      </c>
      <c r="T74" s="111">
        <v>1425.6716924665466</v>
      </c>
      <c r="U74" s="111">
        <v>1522.0954272352687</v>
      </c>
      <c r="V74" s="111">
        <v>1659.0248516984443</v>
      </c>
      <c r="W74" s="111">
        <v>1383.104207714315</v>
      </c>
      <c r="X74" s="111">
        <v>1378.182348869942</v>
      </c>
      <c r="Y74" s="159"/>
    </row>
    <row r="75" spans="1:26" s="55" customFormat="1" ht="15" customHeight="1">
      <c r="A75" s="74">
        <v>70</v>
      </c>
      <c r="B75" s="91"/>
      <c r="C75" s="95" t="s">
        <v>610</v>
      </c>
      <c r="D75" s="111">
        <v>10068.729431104999</v>
      </c>
      <c r="E75" s="111">
        <v>10231.433432263801</v>
      </c>
      <c r="F75" s="111">
        <v>9745.0375512956834</v>
      </c>
      <c r="G75" s="111">
        <v>9434.6372900094957</v>
      </c>
      <c r="H75" s="111">
        <v>8569.7581549840397</v>
      </c>
      <c r="I75" s="111">
        <v>8083.856453226098</v>
      </c>
      <c r="J75" s="111">
        <v>8497.2457772920097</v>
      </c>
      <c r="K75" s="111">
        <v>8049.5549748913872</v>
      </c>
      <c r="L75" s="111">
        <v>8110.1596389732895</v>
      </c>
      <c r="M75" s="111">
        <v>7839.004841879193</v>
      </c>
      <c r="N75" s="111">
        <v>8008.5834485016521</v>
      </c>
      <c r="O75" s="111">
        <v>8224.6247853843779</v>
      </c>
      <c r="P75" s="111">
        <v>7362.1056254360792</v>
      </c>
      <c r="Q75" s="111">
        <v>8059.8220046396382</v>
      </c>
      <c r="R75" s="111">
        <v>7523.6556127601179</v>
      </c>
      <c r="S75" s="111">
        <v>7628.066572198175</v>
      </c>
      <c r="T75" s="111">
        <v>7345.9931232875024</v>
      </c>
      <c r="U75" s="111">
        <v>7446.6390414786138</v>
      </c>
      <c r="V75" s="111">
        <v>7639.1387577573105</v>
      </c>
      <c r="W75" s="111">
        <v>7104.7386186063823</v>
      </c>
      <c r="X75" s="111">
        <v>7074.9870764421557</v>
      </c>
      <c r="Y75" s="159"/>
    </row>
    <row r="76" spans="1:26" s="55" customFormat="1" ht="15" customHeight="1">
      <c r="A76" s="74">
        <v>71</v>
      </c>
      <c r="B76" s="91"/>
      <c r="C76" s="162" t="s">
        <v>589</v>
      </c>
      <c r="D76" s="111">
        <v>-837.33686028233171</v>
      </c>
      <c r="E76" s="111">
        <v>-898.79730923777163</v>
      </c>
      <c r="F76" s="111">
        <v>-934.79225752272851</v>
      </c>
      <c r="G76" s="111">
        <v>-966.91148695693244</v>
      </c>
      <c r="H76" s="111">
        <v>-1047.3209109839961</v>
      </c>
      <c r="I76" s="111">
        <v>-1078.7881921208375</v>
      </c>
      <c r="J76" s="111">
        <v>-1083.4499932189756</v>
      </c>
      <c r="K76" s="111">
        <v>-1089.1853834969468</v>
      </c>
      <c r="L76" s="111">
        <v>-1103.4295389089493</v>
      </c>
      <c r="M76" s="111">
        <v>-1183.2394479548707</v>
      </c>
      <c r="N76" s="111">
        <v>-1342.2679171609109</v>
      </c>
      <c r="O76" s="111">
        <v>-1410.002601819122</v>
      </c>
      <c r="P76" s="111">
        <v>-1515.8084748082329</v>
      </c>
      <c r="Q76" s="111">
        <v>-1536.6306985410049</v>
      </c>
      <c r="R76" s="111">
        <v>-1424.8372506561782</v>
      </c>
      <c r="S76" s="111">
        <v>-1355.3834987843745</v>
      </c>
      <c r="T76" s="111">
        <v>-1302.3374888621306</v>
      </c>
      <c r="U76" s="111">
        <v>-1435.3535114296076</v>
      </c>
      <c r="V76" s="111">
        <v>-1459.0809875914342</v>
      </c>
      <c r="W76" s="111">
        <v>-1410.2992352350695</v>
      </c>
      <c r="X76" s="111">
        <v>-1401.7694878706275</v>
      </c>
      <c r="Y76" s="159"/>
    </row>
    <row r="77" spans="1:26" s="55" customFormat="1" ht="15" customHeight="1">
      <c r="A77" s="74">
        <v>72</v>
      </c>
      <c r="B77" s="91"/>
      <c r="C77" s="106" t="s">
        <v>618</v>
      </c>
      <c r="D77" s="111">
        <v>9231.392570822667</v>
      </c>
      <c r="E77" s="111">
        <v>9332.6361230260281</v>
      </c>
      <c r="F77" s="111">
        <v>8810.245293772954</v>
      </c>
      <c r="G77" s="111">
        <v>8467.7258030525627</v>
      </c>
      <c r="H77" s="111">
        <v>7522.4372440000434</v>
      </c>
      <c r="I77" s="111">
        <v>7005.0682611052607</v>
      </c>
      <c r="J77" s="111">
        <v>7413.7957840730342</v>
      </c>
      <c r="K77" s="111">
        <v>6960.3695913944402</v>
      </c>
      <c r="L77" s="111">
        <v>7006.7301000643401</v>
      </c>
      <c r="M77" s="111">
        <v>6655.7653939243228</v>
      </c>
      <c r="N77" s="111">
        <v>6666.3155313407415</v>
      </c>
      <c r="O77" s="111">
        <v>6814.6221835652559</v>
      </c>
      <c r="P77" s="111">
        <v>5846.2971506278463</v>
      </c>
      <c r="Q77" s="111">
        <v>6523.1913060986335</v>
      </c>
      <c r="R77" s="111">
        <v>6098.8183621039398</v>
      </c>
      <c r="S77" s="111">
        <v>6272.6830734138002</v>
      </c>
      <c r="T77" s="111">
        <v>6043.6556344253713</v>
      </c>
      <c r="U77" s="111">
        <v>6011.2855300490064</v>
      </c>
      <c r="V77" s="111">
        <v>6180.0577701658767</v>
      </c>
      <c r="W77" s="111">
        <v>5694.4393833713129</v>
      </c>
      <c r="X77" s="111">
        <v>5673.2175885715278</v>
      </c>
      <c r="Y77" s="159"/>
    </row>
    <row r="78" spans="1:26" ht="15" customHeight="1">
      <c r="A78" s="98" t="s">
        <v>569</v>
      </c>
    </row>
    <row r="79" spans="1:26" ht="15" customHeight="1">
      <c r="A79" s="99" t="s">
        <v>595</v>
      </c>
      <c r="C79" s="99"/>
    </row>
    <row r="80" spans="1:26" ht="15" customHeight="1">
      <c r="A80" s="102" t="s">
        <v>609</v>
      </c>
      <c r="C80" s="99"/>
    </row>
    <row r="81" spans="1:25" ht="15" customHeight="1">
      <c r="A81" s="99" t="s">
        <v>593</v>
      </c>
      <c r="C81" s="103"/>
    </row>
    <row r="82" spans="1:25" s="101" customFormat="1" ht="15" customHeight="1">
      <c r="C82" s="103"/>
      <c r="D82" s="104"/>
      <c r="E82" s="104"/>
      <c r="F82" s="104"/>
      <c r="G82" s="100"/>
      <c r="H82" s="100"/>
      <c r="I82" s="100"/>
      <c r="J82" s="100"/>
      <c r="K82" s="100"/>
      <c r="L82" s="100"/>
      <c r="M82" s="100"/>
      <c r="N82" s="100"/>
      <c r="O82" s="100"/>
      <c r="P82" s="100"/>
      <c r="Q82" s="100"/>
      <c r="R82" s="100"/>
      <c r="S82" s="100"/>
      <c r="T82" s="100"/>
      <c r="U82" s="100"/>
      <c r="V82" s="100"/>
      <c r="W82" s="100"/>
      <c r="X82" s="100"/>
      <c r="Y82" s="213"/>
    </row>
    <row r="83" spans="1:25" ht="12" customHeight="1">
      <c r="B83" s="102"/>
      <c r="C83" s="103"/>
    </row>
    <row r="84" spans="1:25" ht="12" customHeight="1">
      <c r="B84" s="102"/>
      <c r="C84" s="103"/>
    </row>
    <row r="85" spans="1:25" ht="12" customHeight="1">
      <c r="B85" s="102"/>
      <c r="C85" s="103"/>
      <c r="D85" s="108"/>
      <c r="E85" s="108"/>
      <c r="F85" s="108"/>
      <c r="G85" s="108"/>
      <c r="H85" s="108"/>
      <c r="I85" s="108"/>
      <c r="J85" s="108"/>
      <c r="K85" s="108"/>
      <c r="L85" s="108"/>
      <c r="M85" s="108"/>
      <c r="N85" s="108"/>
      <c r="O85" s="108"/>
      <c r="P85" s="108"/>
      <c r="Q85" s="108"/>
      <c r="R85" s="108"/>
      <c r="S85" s="108"/>
      <c r="T85" s="108"/>
      <c r="U85" s="108"/>
      <c r="V85" s="108"/>
      <c r="W85" s="108"/>
      <c r="X85" s="108"/>
    </row>
    <row r="86" spans="1:25" ht="12" customHeight="1">
      <c r="B86" s="102"/>
      <c r="C86" s="103"/>
      <c r="D86" s="109"/>
      <c r="E86" s="109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09"/>
      <c r="T86" s="109"/>
      <c r="U86" s="109"/>
      <c r="V86" s="109"/>
      <c r="W86" s="109"/>
      <c r="X86" s="109"/>
    </row>
    <row r="87" spans="1:25" ht="12" customHeight="1">
      <c r="B87" s="102"/>
      <c r="C87" s="103"/>
    </row>
    <row r="88" spans="1:25" ht="12" customHeight="1">
      <c r="B88" s="102"/>
    </row>
    <row r="89" spans="1:25" ht="12" customHeight="1">
      <c r="B89" s="102"/>
    </row>
    <row r="90" spans="1:25" ht="12" customHeight="1">
      <c r="B90" s="102"/>
    </row>
    <row r="91" spans="1:25" ht="15" customHeight="1">
      <c r="B91" s="102"/>
    </row>
    <row r="92" spans="1:25" ht="15" customHeight="1">
      <c r="B92" s="102"/>
    </row>
    <row r="93" spans="1:25" ht="15" customHeight="1">
      <c r="B93" s="102"/>
    </row>
    <row r="94" spans="1:25" ht="15" customHeight="1">
      <c r="B94" s="102"/>
    </row>
    <row r="95" spans="1:25" ht="15" customHeight="1">
      <c r="B95" s="102"/>
      <c r="C95" s="103"/>
    </row>
    <row r="96" spans="1:25" ht="15" customHeight="1">
      <c r="B96" s="102"/>
      <c r="C96" s="103"/>
    </row>
    <row r="97" spans="2:3" ht="15" customHeight="1">
      <c r="B97" s="102"/>
      <c r="C97" s="103"/>
    </row>
    <row r="98" spans="2:3" ht="15" customHeight="1">
      <c r="B98" s="102"/>
      <c r="C98" s="103"/>
    </row>
    <row r="99" spans="2:3" ht="15" customHeight="1">
      <c r="B99" s="102"/>
      <c r="C99" s="103"/>
    </row>
    <row r="100" spans="2:3" ht="15" customHeight="1">
      <c r="B100" s="102"/>
      <c r="C100" s="103"/>
    </row>
    <row r="101" spans="2:3" ht="15" customHeight="1">
      <c r="B101" s="102"/>
      <c r="C101" s="103"/>
    </row>
    <row r="102" spans="2:3" ht="15" customHeight="1">
      <c r="B102" s="102"/>
      <c r="C102" s="103"/>
    </row>
    <row r="103" spans="2:3" ht="15" customHeight="1">
      <c r="B103" s="102"/>
      <c r="C103" s="103"/>
    </row>
    <row r="104" spans="2:3" ht="15" customHeight="1">
      <c r="B104" s="102"/>
      <c r="C104" s="103"/>
    </row>
    <row r="105" spans="2:3" ht="15" customHeight="1">
      <c r="B105" s="102"/>
      <c r="C105" s="103"/>
    </row>
    <row r="106" spans="2:3" ht="15" customHeight="1">
      <c r="B106" s="102"/>
      <c r="C106" s="103"/>
    </row>
    <row r="107" spans="2:3" ht="15" customHeight="1">
      <c r="B107" s="102"/>
      <c r="C107" s="103"/>
    </row>
    <row r="108" spans="2:3" ht="15" customHeight="1">
      <c r="B108" s="102"/>
      <c r="C108" s="103"/>
    </row>
    <row r="109" spans="2:3" ht="15" customHeight="1">
      <c r="B109" s="102"/>
      <c r="C109" s="103"/>
    </row>
    <row r="110" spans="2:3" ht="15" customHeight="1">
      <c r="B110" s="102"/>
      <c r="C110" s="103"/>
    </row>
    <row r="111" spans="2:3" ht="15" customHeight="1">
      <c r="B111" s="102"/>
      <c r="C111" s="103"/>
    </row>
    <row r="112" spans="2:3" ht="15" customHeight="1">
      <c r="B112" s="102"/>
      <c r="C112" s="103"/>
    </row>
    <row r="113" spans="2:3" ht="15" customHeight="1">
      <c r="B113" s="102"/>
      <c r="C113" s="103"/>
    </row>
    <row r="114" spans="2:3" ht="15" customHeight="1">
      <c r="B114" s="102"/>
      <c r="C114" s="103"/>
    </row>
    <row r="115" spans="2:3" ht="15" customHeight="1">
      <c r="B115" s="102"/>
      <c r="C115" s="103"/>
    </row>
    <row r="116" spans="2:3" ht="15" customHeight="1">
      <c r="B116" s="102"/>
      <c r="C116" s="103"/>
    </row>
    <row r="117" spans="2:3" ht="15" customHeight="1">
      <c r="B117" s="102"/>
      <c r="C117" s="103"/>
    </row>
    <row r="118" spans="2:3" ht="15" customHeight="1">
      <c r="B118" s="102"/>
      <c r="C118" s="103"/>
    </row>
    <row r="119" spans="2:3" ht="15" customHeight="1">
      <c r="B119" s="102"/>
      <c r="C119" s="103"/>
    </row>
    <row r="120" spans="2:3" ht="15" customHeight="1">
      <c r="B120" s="102"/>
      <c r="C120" s="103"/>
    </row>
    <row r="121" spans="2:3" ht="15" customHeight="1">
      <c r="B121" s="102"/>
      <c r="C121" s="103"/>
    </row>
    <row r="122" spans="2:3" ht="15" customHeight="1">
      <c r="B122" s="102"/>
      <c r="C122" s="103"/>
    </row>
    <row r="123" spans="2:3" ht="15" customHeight="1">
      <c r="B123" s="102"/>
      <c r="C123" s="103"/>
    </row>
    <row r="124" spans="2:3" ht="15" customHeight="1">
      <c r="B124" s="102"/>
      <c r="C124" s="103"/>
    </row>
    <row r="125" spans="2:3" ht="15" customHeight="1">
      <c r="B125" s="102"/>
      <c r="C125" s="103"/>
    </row>
    <row r="126" spans="2:3" ht="15" customHeight="1">
      <c r="B126" s="102"/>
      <c r="C126" s="103"/>
    </row>
    <row r="127" spans="2:3" ht="15" customHeight="1">
      <c r="B127" s="102"/>
      <c r="C127" s="103"/>
    </row>
    <row r="128" spans="2:3" ht="15" customHeight="1">
      <c r="B128" s="102"/>
      <c r="C128" s="103"/>
    </row>
    <row r="129" spans="2:3" ht="15" customHeight="1">
      <c r="B129" s="102"/>
      <c r="C129" s="103"/>
    </row>
    <row r="130" spans="2:3" ht="15" customHeight="1">
      <c r="B130" s="102"/>
      <c r="C130" s="103"/>
    </row>
    <row r="131" spans="2:3" ht="15" customHeight="1">
      <c r="B131" s="102"/>
      <c r="C131" s="103"/>
    </row>
    <row r="132" spans="2:3" ht="15" customHeight="1">
      <c r="B132" s="102"/>
      <c r="C132" s="103"/>
    </row>
    <row r="133" spans="2:3" ht="15" customHeight="1">
      <c r="B133" s="102"/>
      <c r="C133" s="103"/>
    </row>
    <row r="134" spans="2:3" ht="15" customHeight="1">
      <c r="B134" s="102"/>
      <c r="C134" s="103"/>
    </row>
    <row r="135" spans="2:3" ht="15" customHeight="1">
      <c r="B135" s="102"/>
      <c r="C135" s="103"/>
    </row>
    <row r="136" spans="2:3" ht="15" customHeight="1">
      <c r="B136" s="102"/>
      <c r="C136" s="103"/>
    </row>
    <row r="137" spans="2:3" ht="15" customHeight="1">
      <c r="B137" s="102"/>
      <c r="C137" s="103"/>
    </row>
    <row r="138" spans="2:3" ht="15" customHeight="1">
      <c r="B138" s="102"/>
      <c r="C138" s="103"/>
    </row>
    <row r="139" spans="2:3" ht="15" customHeight="1">
      <c r="B139" s="102"/>
      <c r="C139" s="103"/>
    </row>
    <row r="140" spans="2:3" ht="15" customHeight="1">
      <c r="B140" s="102"/>
      <c r="C140" s="103"/>
    </row>
    <row r="141" spans="2:3" ht="15" customHeight="1">
      <c r="B141" s="102"/>
      <c r="C141" s="103"/>
    </row>
    <row r="142" spans="2:3" ht="15" customHeight="1">
      <c r="B142" s="102"/>
      <c r="C142" s="103"/>
    </row>
    <row r="143" spans="2:3" ht="15" customHeight="1">
      <c r="B143" s="102"/>
      <c r="C143" s="103"/>
    </row>
    <row r="144" spans="2:3" ht="15" customHeight="1">
      <c r="B144" s="102"/>
      <c r="C144" s="103"/>
    </row>
    <row r="145" spans="2:3" ht="15" customHeight="1">
      <c r="B145" s="102"/>
      <c r="C145" s="103"/>
    </row>
    <row r="146" spans="2:3" ht="15" customHeight="1">
      <c r="B146" s="102"/>
      <c r="C146" s="103"/>
    </row>
    <row r="147" spans="2:3" ht="15" customHeight="1">
      <c r="B147" s="102"/>
      <c r="C147" s="103"/>
    </row>
    <row r="148" spans="2:3" ht="15" customHeight="1">
      <c r="B148" s="102"/>
      <c r="C148" s="103"/>
    </row>
    <row r="149" spans="2:3" ht="15" customHeight="1">
      <c r="B149" s="102"/>
      <c r="C149" s="103"/>
    </row>
    <row r="150" spans="2:3" ht="15" customHeight="1">
      <c r="B150" s="102"/>
      <c r="C150" s="103"/>
    </row>
    <row r="151" spans="2:3" ht="15" customHeight="1">
      <c r="B151" s="102"/>
      <c r="C151" s="103"/>
    </row>
    <row r="152" spans="2:3" ht="15" customHeight="1">
      <c r="B152" s="102"/>
      <c r="C152" s="103"/>
    </row>
    <row r="153" spans="2:3" ht="15" customHeight="1">
      <c r="B153" s="102"/>
      <c r="C153" s="103"/>
    </row>
    <row r="154" spans="2:3" ht="15" customHeight="1">
      <c r="B154" s="102"/>
      <c r="C154" s="103"/>
    </row>
    <row r="155" spans="2:3" ht="15" customHeight="1">
      <c r="B155" s="102"/>
      <c r="C155" s="103"/>
    </row>
    <row r="156" spans="2:3" ht="15" customHeight="1">
      <c r="B156" s="102"/>
      <c r="C156" s="103"/>
    </row>
    <row r="157" spans="2:3" ht="15" customHeight="1">
      <c r="B157" s="102"/>
      <c r="C157" s="103"/>
    </row>
    <row r="158" spans="2:3" ht="15" customHeight="1">
      <c r="B158" s="102"/>
      <c r="C158" s="103"/>
    </row>
    <row r="159" spans="2:3" ht="15" customHeight="1">
      <c r="B159" s="102"/>
      <c r="C159" s="103"/>
    </row>
    <row r="160" spans="2:3" ht="15" customHeight="1">
      <c r="B160" s="102"/>
      <c r="C160" s="103"/>
    </row>
    <row r="161" spans="2:3" ht="15" customHeight="1">
      <c r="B161" s="102"/>
      <c r="C161" s="103"/>
    </row>
    <row r="162" spans="2:3" ht="15" customHeight="1">
      <c r="B162" s="102"/>
      <c r="C162" s="103"/>
    </row>
    <row r="163" spans="2:3" ht="15" customHeight="1">
      <c r="B163" s="102"/>
      <c r="C163" s="103"/>
    </row>
    <row r="164" spans="2:3" ht="15" customHeight="1">
      <c r="B164" s="102"/>
      <c r="C164" s="103"/>
    </row>
    <row r="165" spans="2:3" ht="15" customHeight="1">
      <c r="B165" s="102"/>
      <c r="C165" s="103"/>
    </row>
    <row r="166" spans="2:3" ht="15" customHeight="1">
      <c r="B166" s="102"/>
      <c r="C166" s="103"/>
    </row>
    <row r="167" spans="2:3" ht="15" customHeight="1">
      <c r="B167" s="102"/>
      <c r="C167" s="103"/>
    </row>
    <row r="168" spans="2:3" ht="15" customHeight="1">
      <c r="B168" s="102"/>
      <c r="C168" s="103"/>
    </row>
    <row r="169" spans="2:3" ht="15" customHeight="1">
      <c r="B169" s="102"/>
      <c r="C169" s="103"/>
    </row>
    <row r="170" spans="2:3" ht="15" customHeight="1">
      <c r="B170" s="102"/>
      <c r="C170" s="103"/>
    </row>
    <row r="171" spans="2:3" ht="15" customHeight="1">
      <c r="B171" s="102"/>
      <c r="C171" s="103"/>
    </row>
    <row r="172" spans="2:3" ht="15" customHeight="1">
      <c r="B172" s="102"/>
      <c r="C172" s="103"/>
    </row>
    <row r="173" spans="2:3" ht="15" customHeight="1">
      <c r="B173" s="102"/>
      <c r="C173" s="103"/>
    </row>
    <row r="174" spans="2:3" ht="15" customHeight="1">
      <c r="B174" s="102"/>
      <c r="C174" s="103"/>
    </row>
    <row r="175" spans="2:3" ht="15" customHeight="1">
      <c r="B175" s="102"/>
      <c r="C175" s="103"/>
    </row>
    <row r="176" spans="2:3" ht="15" customHeight="1">
      <c r="B176" s="102"/>
      <c r="C176" s="103"/>
    </row>
    <row r="177" spans="2:3" ht="15" customHeight="1">
      <c r="B177" s="102"/>
      <c r="C177" s="103"/>
    </row>
    <row r="178" spans="2:3" ht="15" customHeight="1">
      <c r="B178" s="102"/>
      <c r="C178" s="103"/>
    </row>
    <row r="179" spans="2:3" ht="15" customHeight="1">
      <c r="B179" s="102"/>
      <c r="C179" s="103"/>
    </row>
    <row r="180" spans="2:3" ht="15" customHeight="1">
      <c r="B180" s="102"/>
      <c r="C180" s="103"/>
    </row>
    <row r="181" spans="2:3" ht="15" customHeight="1">
      <c r="B181" s="102"/>
      <c r="C181" s="103"/>
    </row>
    <row r="182" spans="2:3" ht="15" customHeight="1">
      <c r="B182" s="102"/>
      <c r="C182" s="103"/>
    </row>
    <row r="183" spans="2:3" ht="15" customHeight="1">
      <c r="B183" s="102"/>
      <c r="C183" s="103"/>
    </row>
    <row r="184" spans="2:3" ht="15" customHeight="1">
      <c r="B184" s="102"/>
      <c r="C184" s="103"/>
    </row>
    <row r="185" spans="2:3" ht="15" customHeight="1">
      <c r="B185" s="102"/>
      <c r="C185" s="103"/>
    </row>
    <row r="186" spans="2:3" ht="15" customHeight="1">
      <c r="B186" s="102"/>
      <c r="C186" s="103"/>
    </row>
    <row r="187" spans="2:3" ht="15" customHeight="1">
      <c r="C187" s="103"/>
    </row>
    <row r="188" spans="2:3" ht="15" customHeight="1">
      <c r="C188" s="103"/>
    </row>
    <row r="189" spans="2:3" ht="15" customHeight="1">
      <c r="C189" s="103"/>
    </row>
    <row r="190" spans="2:3" ht="15" customHeight="1">
      <c r="C190" s="103"/>
    </row>
    <row r="191" spans="2:3" ht="15" customHeight="1">
      <c r="C191" s="103"/>
    </row>
    <row r="192" spans="2:3" ht="15" customHeight="1">
      <c r="C192" s="103"/>
    </row>
    <row r="193" spans="3:3" ht="15" customHeight="1">
      <c r="C193" s="103"/>
    </row>
    <row r="194" spans="3:3" ht="15" customHeight="1">
      <c r="C194" s="103"/>
    </row>
    <row r="195" spans="3:3" ht="15" customHeight="1">
      <c r="C195" s="103"/>
    </row>
    <row r="196" spans="3:3" ht="15" customHeight="1">
      <c r="C196" s="103"/>
    </row>
    <row r="197" spans="3:3" ht="15" customHeight="1">
      <c r="C197" s="103"/>
    </row>
    <row r="198" spans="3:3" ht="15" customHeight="1">
      <c r="C198" s="103"/>
    </row>
    <row r="199" spans="3:3" ht="15" customHeight="1">
      <c r="C199" s="103"/>
    </row>
    <row r="200" spans="3:3" ht="15" customHeight="1">
      <c r="C200" s="103"/>
    </row>
    <row r="201" spans="3:3" ht="15" customHeight="1">
      <c r="C201" s="103"/>
    </row>
    <row r="202" spans="3:3" ht="15" customHeight="1">
      <c r="C202" s="103"/>
    </row>
    <row r="203" spans="3:3" ht="15" customHeight="1">
      <c r="C203" s="103"/>
    </row>
    <row r="204" spans="3:3" ht="15" customHeight="1">
      <c r="C204" s="103"/>
    </row>
    <row r="205" spans="3:3" ht="15" customHeight="1">
      <c r="C205" s="103"/>
    </row>
    <row r="206" spans="3:3" ht="15" customHeight="1">
      <c r="C206" s="103"/>
    </row>
    <row r="207" spans="3:3" ht="15" customHeight="1">
      <c r="C207" s="103"/>
    </row>
    <row r="208" spans="3:3" ht="15" customHeight="1">
      <c r="C208" s="103"/>
    </row>
    <row r="209" spans="3:3" ht="15" customHeight="1">
      <c r="C209" s="103"/>
    </row>
    <row r="210" spans="3:3" ht="15" customHeight="1">
      <c r="C210" s="103"/>
    </row>
    <row r="211" spans="3:3" ht="15" customHeight="1">
      <c r="C211" s="103"/>
    </row>
    <row r="212" spans="3:3" ht="15" customHeight="1">
      <c r="C212" s="103"/>
    </row>
    <row r="213" spans="3:3" ht="15" customHeight="1">
      <c r="C213" s="103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78740157480314965" bottom="0.39370078740157483" header="0.11811023622047245" footer="0.11811023622047245"/>
  <pageSetup paperSize="9" scale="65" orientation="portrait" r:id="rId1"/>
  <headerFooter alignWithMargins="0">
    <oddFooter>&amp;L&amp;"MetaNormalLF-Roman,Standard"&amp;10Statistisches Bundesamt, Tabellen zu den UGR, Teil 3, 2017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5"/>
  <sheetViews>
    <sheetView zoomScaleNormal="100" zoomScaleSheetLayoutView="100" workbookViewId="0"/>
  </sheetViews>
  <sheetFormatPr baseColWidth="10" defaultRowHeight="11.25"/>
  <cols>
    <col min="1" max="1" width="3.85546875" style="71" customWidth="1"/>
    <col min="2" max="2" width="8.7109375" style="71" customWidth="1"/>
    <col min="3" max="3" width="53.7109375" style="71" customWidth="1"/>
    <col min="4" max="8" width="10.28515625" style="71" hidden="1" customWidth="1"/>
    <col min="9" max="9" width="10.28515625" style="71" customWidth="1"/>
    <col min="10" max="13" width="10.28515625" style="71" hidden="1" customWidth="1"/>
    <col min="14" max="14" width="10.28515625" style="71" customWidth="1"/>
    <col min="15" max="18" width="10.28515625" style="71" hidden="1" customWidth="1"/>
    <col min="19" max="24" width="10.28515625" style="71" customWidth="1"/>
    <col min="25" max="25" width="11.42578125" style="156"/>
    <col min="26" max="16384" width="11.42578125" style="71"/>
  </cols>
  <sheetData>
    <row r="1" spans="1:25" s="68" customFormat="1" ht="20.100000000000001" customHeight="1">
      <c r="A1" s="200" t="s">
        <v>719</v>
      </c>
      <c r="B1" s="67"/>
      <c r="C1" s="67"/>
      <c r="E1" s="69"/>
      <c r="F1" s="69"/>
      <c r="G1" s="69"/>
      <c r="J1" s="66"/>
      <c r="K1" s="67"/>
      <c r="Y1" s="212"/>
    </row>
    <row r="2" spans="1:25" s="68" customFormat="1" ht="18" customHeight="1">
      <c r="A2" s="158" t="s">
        <v>697</v>
      </c>
      <c r="B2" s="67"/>
      <c r="C2" s="67"/>
      <c r="E2" s="69"/>
      <c r="F2" s="69"/>
      <c r="G2" s="69"/>
      <c r="J2" s="70"/>
      <c r="K2" s="67"/>
      <c r="Y2" s="212"/>
    </row>
    <row r="3" spans="1:25" ht="15" customHeight="1">
      <c r="C3" s="72"/>
      <c r="D3" s="104"/>
      <c r="G3" s="105"/>
    </row>
    <row r="4" spans="1:25" s="58" customFormat="1" ht="27" customHeight="1">
      <c r="A4" s="174" t="s">
        <v>282</v>
      </c>
      <c r="B4" s="175" t="s">
        <v>587</v>
      </c>
      <c r="C4" s="194" t="s">
        <v>284</v>
      </c>
      <c r="D4" s="171">
        <v>1995</v>
      </c>
      <c r="E4" s="171">
        <v>1996</v>
      </c>
      <c r="F4" s="171">
        <v>1997</v>
      </c>
      <c r="G4" s="171">
        <v>1998</v>
      </c>
      <c r="H4" s="171">
        <v>1999</v>
      </c>
      <c r="I4" s="171">
        <v>2000</v>
      </c>
      <c r="J4" s="171">
        <v>2001</v>
      </c>
      <c r="K4" s="171">
        <v>2002</v>
      </c>
      <c r="L4" s="171">
        <v>2003</v>
      </c>
      <c r="M4" s="171">
        <v>2004</v>
      </c>
      <c r="N4" s="171">
        <v>2005</v>
      </c>
      <c r="O4" s="171">
        <v>2006</v>
      </c>
      <c r="P4" s="171">
        <v>2007</v>
      </c>
      <c r="Q4" s="171">
        <v>2008</v>
      </c>
      <c r="R4" s="171">
        <v>2009</v>
      </c>
      <c r="S4" s="73">
        <v>2010</v>
      </c>
      <c r="T4" s="73">
        <v>2011</v>
      </c>
      <c r="U4" s="73">
        <v>2012</v>
      </c>
      <c r="V4" s="73">
        <v>2013</v>
      </c>
      <c r="W4" s="73">
        <v>2014</v>
      </c>
      <c r="X4" s="215">
        <v>2015</v>
      </c>
      <c r="Y4" s="177"/>
    </row>
    <row r="5" spans="1:25" s="55" customFormat="1" ht="15" customHeight="1">
      <c r="A5" s="74">
        <v>1</v>
      </c>
      <c r="B5" s="75" t="s">
        <v>289</v>
      </c>
      <c r="C5" s="76" t="s">
        <v>290</v>
      </c>
      <c r="D5" s="154">
        <v>636413.04350186698</v>
      </c>
      <c r="E5" s="154">
        <v>639725.15969529934</v>
      </c>
      <c r="F5" s="154">
        <v>633017.05678060499</v>
      </c>
      <c r="G5" s="154">
        <v>638542.16886640922</v>
      </c>
      <c r="H5" s="154">
        <v>644998.64663417463</v>
      </c>
      <c r="I5" s="154">
        <v>644032.28519646311</v>
      </c>
      <c r="J5" s="154">
        <v>654985.84865151136</v>
      </c>
      <c r="K5" s="154">
        <v>640916.43510307255</v>
      </c>
      <c r="L5" s="154">
        <v>641484.87528702384</v>
      </c>
      <c r="M5" s="154">
        <v>634547.63652508124</v>
      </c>
      <c r="N5" s="154">
        <v>632084.52368814265</v>
      </c>
      <c r="O5" s="154">
        <v>636105.08505815745</v>
      </c>
      <c r="P5" s="154">
        <v>639603.58874905179</v>
      </c>
      <c r="Q5" s="154">
        <v>649936.93529650779</v>
      </c>
      <c r="R5" s="154">
        <v>670201.59737734846</v>
      </c>
      <c r="S5" s="154">
        <v>642544.49944982678</v>
      </c>
      <c r="T5" s="154">
        <v>684441.28877573623</v>
      </c>
      <c r="U5" s="154">
        <v>667137.22697770246</v>
      </c>
      <c r="V5" s="154">
        <v>692487.04820604518</v>
      </c>
      <c r="W5" s="154">
        <v>701072.45006978931</v>
      </c>
      <c r="X5" s="154">
        <v>723949.68404953915</v>
      </c>
      <c r="Y5" s="87"/>
    </row>
    <row r="6" spans="1:25" s="55" customFormat="1" ht="12.75" customHeight="1">
      <c r="A6" s="74">
        <v>2</v>
      </c>
      <c r="B6" s="75" t="s">
        <v>291</v>
      </c>
      <c r="C6" s="79" t="s">
        <v>292</v>
      </c>
      <c r="D6" s="154">
        <v>636413.04350186698</v>
      </c>
      <c r="E6" s="154">
        <v>639725.15969529934</v>
      </c>
      <c r="F6" s="154">
        <v>633017.05678060499</v>
      </c>
      <c r="G6" s="154">
        <v>638542.16886640922</v>
      </c>
      <c r="H6" s="154">
        <v>644998.64663417463</v>
      </c>
      <c r="I6" s="154">
        <v>644032.28519646311</v>
      </c>
      <c r="J6" s="154">
        <v>654985.84865151136</v>
      </c>
      <c r="K6" s="154">
        <v>640916.43510307255</v>
      </c>
      <c r="L6" s="154">
        <v>641484.87528702384</v>
      </c>
      <c r="M6" s="154">
        <v>634547.63652508124</v>
      </c>
      <c r="N6" s="154">
        <v>632084.52368814265</v>
      </c>
      <c r="O6" s="154">
        <v>636105.08505815745</v>
      </c>
      <c r="P6" s="154">
        <v>639603.58874905179</v>
      </c>
      <c r="Q6" s="154">
        <v>649936.93529650779</v>
      </c>
      <c r="R6" s="154">
        <v>670201.59737734846</v>
      </c>
      <c r="S6" s="154">
        <v>642544.49944982678</v>
      </c>
      <c r="T6" s="154">
        <v>684441.28877573623</v>
      </c>
      <c r="U6" s="154">
        <v>667137.22697770246</v>
      </c>
      <c r="V6" s="154">
        <v>692487.04820604518</v>
      </c>
      <c r="W6" s="154">
        <v>701072.45006978931</v>
      </c>
      <c r="X6" s="154">
        <v>723949.68404953915</v>
      </c>
      <c r="Y6" s="87"/>
    </row>
    <row r="7" spans="1:25" s="55" customFormat="1" ht="12.75" customHeight="1">
      <c r="A7" s="74">
        <v>3</v>
      </c>
      <c r="B7" s="75" t="s">
        <v>293</v>
      </c>
      <c r="C7" s="79" t="s">
        <v>294</v>
      </c>
      <c r="D7" s="154">
        <v>0</v>
      </c>
      <c r="E7" s="154">
        <v>0</v>
      </c>
      <c r="F7" s="154">
        <v>0</v>
      </c>
      <c r="G7" s="154">
        <v>0</v>
      </c>
      <c r="H7" s="154">
        <v>0</v>
      </c>
      <c r="I7" s="154">
        <v>0</v>
      </c>
      <c r="J7" s="154">
        <v>0</v>
      </c>
      <c r="K7" s="154">
        <v>0</v>
      </c>
      <c r="L7" s="154">
        <v>0</v>
      </c>
      <c r="M7" s="154">
        <v>0</v>
      </c>
      <c r="N7" s="154">
        <v>0</v>
      </c>
      <c r="O7" s="154">
        <v>0</v>
      </c>
      <c r="P7" s="154">
        <v>0</v>
      </c>
      <c r="Q7" s="154">
        <v>0</v>
      </c>
      <c r="R7" s="154">
        <v>0</v>
      </c>
      <c r="S7" s="154">
        <v>0</v>
      </c>
      <c r="T7" s="154">
        <v>0</v>
      </c>
      <c r="U7" s="154">
        <v>0</v>
      </c>
      <c r="V7" s="154">
        <v>0</v>
      </c>
      <c r="W7" s="154">
        <v>0</v>
      </c>
      <c r="X7" s="154">
        <v>0</v>
      </c>
      <c r="Y7" s="159"/>
    </row>
    <row r="8" spans="1:25" s="55" customFormat="1" ht="12.75" customHeight="1">
      <c r="A8" s="74">
        <v>4</v>
      </c>
      <c r="B8" s="75" t="s">
        <v>295</v>
      </c>
      <c r="C8" s="79" t="s">
        <v>296</v>
      </c>
      <c r="D8" s="154">
        <v>0</v>
      </c>
      <c r="E8" s="154">
        <v>0</v>
      </c>
      <c r="F8" s="154">
        <v>0</v>
      </c>
      <c r="G8" s="154">
        <v>0</v>
      </c>
      <c r="H8" s="154">
        <v>0</v>
      </c>
      <c r="I8" s="154">
        <v>0</v>
      </c>
      <c r="J8" s="154">
        <v>0</v>
      </c>
      <c r="K8" s="154">
        <v>0</v>
      </c>
      <c r="L8" s="154">
        <v>0</v>
      </c>
      <c r="M8" s="154">
        <v>0</v>
      </c>
      <c r="N8" s="154">
        <v>0</v>
      </c>
      <c r="O8" s="154">
        <v>0</v>
      </c>
      <c r="P8" s="154">
        <v>0</v>
      </c>
      <c r="Q8" s="154">
        <v>0</v>
      </c>
      <c r="R8" s="154">
        <v>0</v>
      </c>
      <c r="S8" s="154">
        <v>0</v>
      </c>
      <c r="T8" s="154">
        <v>0</v>
      </c>
      <c r="U8" s="154">
        <v>0</v>
      </c>
      <c r="V8" s="154">
        <v>0</v>
      </c>
      <c r="W8" s="154">
        <v>0</v>
      </c>
      <c r="X8" s="154">
        <v>0</v>
      </c>
      <c r="Y8" s="87"/>
    </row>
    <row r="9" spans="1:25" s="55" customFormat="1" ht="12.75" customHeight="1">
      <c r="A9" s="74">
        <v>5</v>
      </c>
      <c r="B9" s="75" t="s">
        <v>297</v>
      </c>
      <c r="C9" s="81" t="s">
        <v>298</v>
      </c>
      <c r="D9" s="154">
        <v>2.7011166000000002</v>
      </c>
      <c r="E9" s="154">
        <v>2.5940645999999998</v>
      </c>
      <c r="F9" s="154">
        <v>2.6140151999999999</v>
      </c>
      <c r="G9" s="154">
        <v>2.5011239999999999</v>
      </c>
      <c r="H9" s="154">
        <v>2.0845944000000003</v>
      </c>
      <c r="I9" s="154">
        <v>2.2176795</v>
      </c>
      <c r="J9" s="154">
        <v>1.7675745</v>
      </c>
      <c r="K9" s="154">
        <v>1.7580857999999999</v>
      </c>
      <c r="L9" s="154">
        <v>1.9043090999999999</v>
      </c>
      <c r="M9" s="154">
        <v>2.0629407</v>
      </c>
      <c r="N9" s="154">
        <v>2.0429901000000004</v>
      </c>
      <c r="O9" s="154">
        <v>2.0364210000000003</v>
      </c>
      <c r="P9" s="154">
        <v>2.0536953000000002</v>
      </c>
      <c r="Q9" s="154">
        <v>2.0062517999999998</v>
      </c>
      <c r="R9" s="154">
        <v>1.6473843000000001</v>
      </c>
      <c r="S9" s="154">
        <v>1.9828950000000001</v>
      </c>
      <c r="T9" s="154">
        <v>1.943967</v>
      </c>
      <c r="U9" s="154">
        <v>1.9585649999999999</v>
      </c>
      <c r="V9" s="154">
        <v>2.0128208999999999</v>
      </c>
      <c r="W9" s="154">
        <v>2.1337410000000001</v>
      </c>
      <c r="X9" s="154">
        <v>2.1410399999999998</v>
      </c>
      <c r="Y9" s="87"/>
    </row>
    <row r="10" spans="1:25" s="55" customFormat="1" ht="12.75" customHeight="1">
      <c r="A10" s="74">
        <v>6</v>
      </c>
      <c r="B10" s="75" t="s">
        <v>299</v>
      </c>
      <c r="C10" s="82" t="s">
        <v>300</v>
      </c>
      <c r="D10" s="154">
        <v>2.7011166000000002</v>
      </c>
      <c r="E10" s="154">
        <v>2.5940645999999998</v>
      </c>
      <c r="F10" s="154">
        <v>2.6140151999999999</v>
      </c>
      <c r="G10" s="154">
        <v>2.5011239999999999</v>
      </c>
      <c r="H10" s="154">
        <v>2.0845944000000003</v>
      </c>
      <c r="I10" s="154">
        <v>2.2176795</v>
      </c>
      <c r="J10" s="154">
        <v>1.7675745</v>
      </c>
      <c r="K10" s="154">
        <v>1.7580857999999999</v>
      </c>
      <c r="L10" s="154">
        <v>1.9043090999999999</v>
      </c>
      <c r="M10" s="154">
        <v>2.0629407</v>
      </c>
      <c r="N10" s="154">
        <v>2.0429901000000004</v>
      </c>
      <c r="O10" s="154">
        <v>2.0364210000000003</v>
      </c>
      <c r="P10" s="154">
        <v>2.0536953000000002</v>
      </c>
      <c r="Q10" s="154">
        <v>2.0062517999999998</v>
      </c>
      <c r="R10" s="154">
        <v>1.6473843000000001</v>
      </c>
      <c r="S10" s="154">
        <v>1.9828950000000001</v>
      </c>
      <c r="T10" s="154">
        <v>1.943967</v>
      </c>
      <c r="U10" s="154">
        <v>1.9585649999999999</v>
      </c>
      <c r="V10" s="154">
        <v>2.0128208999999999</v>
      </c>
      <c r="W10" s="154">
        <v>2.1337410000000001</v>
      </c>
      <c r="X10" s="154">
        <v>2.1410399999999998</v>
      </c>
      <c r="Y10" s="87"/>
    </row>
    <row r="11" spans="1:25" s="55" customFormat="1" ht="12.75" customHeight="1">
      <c r="A11" s="74">
        <v>7</v>
      </c>
      <c r="B11" s="75" t="s">
        <v>301</v>
      </c>
      <c r="C11" s="79" t="s">
        <v>302</v>
      </c>
      <c r="D11" s="154">
        <v>0</v>
      </c>
      <c r="E11" s="154">
        <v>0</v>
      </c>
      <c r="F11" s="154">
        <v>0</v>
      </c>
      <c r="G11" s="154">
        <v>0</v>
      </c>
      <c r="H11" s="154">
        <v>0</v>
      </c>
      <c r="I11" s="154">
        <v>0</v>
      </c>
      <c r="J11" s="154">
        <v>0</v>
      </c>
      <c r="K11" s="154">
        <v>0</v>
      </c>
      <c r="L11" s="154">
        <v>0</v>
      </c>
      <c r="M11" s="154">
        <v>0</v>
      </c>
      <c r="N11" s="154">
        <v>0</v>
      </c>
      <c r="O11" s="154">
        <v>0</v>
      </c>
      <c r="P11" s="154">
        <v>0</v>
      </c>
      <c r="Q11" s="154">
        <v>0</v>
      </c>
      <c r="R11" s="154">
        <v>0</v>
      </c>
      <c r="S11" s="154">
        <v>0</v>
      </c>
      <c r="T11" s="154">
        <v>0</v>
      </c>
      <c r="U11" s="154">
        <v>0</v>
      </c>
      <c r="V11" s="154">
        <v>0</v>
      </c>
      <c r="W11" s="154">
        <v>0</v>
      </c>
      <c r="X11" s="154">
        <v>0</v>
      </c>
      <c r="Y11" s="87"/>
    </row>
    <row r="12" spans="1:25" s="55" customFormat="1" ht="12.75" customHeight="1">
      <c r="A12" s="74">
        <v>8</v>
      </c>
      <c r="B12" s="75" t="s">
        <v>303</v>
      </c>
      <c r="C12" s="79" t="s">
        <v>304</v>
      </c>
      <c r="D12" s="154">
        <v>0</v>
      </c>
      <c r="E12" s="154">
        <v>0</v>
      </c>
      <c r="F12" s="154">
        <v>0</v>
      </c>
      <c r="G12" s="154">
        <v>0</v>
      </c>
      <c r="H12" s="154">
        <v>0</v>
      </c>
      <c r="I12" s="154">
        <v>0</v>
      </c>
      <c r="J12" s="154">
        <v>0</v>
      </c>
      <c r="K12" s="154">
        <v>0</v>
      </c>
      <c r="L12" s="154">
        <v>0</v>
      </c>
      <c r="M12" s="154">
        <v>0</v>
      </c>
      <c r="N12" s="154">
        <v>0</v>
      </c>
      <c r="O12" s="154">
        <v>0</v>
      </c>
      <c r="P12" s="154">
        <v>0</v>
      </c>
      <c r="Q12" s="154">
        <v>0</v>
      </c>
      <c r="R12" s="154">
        <v>0</v>
      </c>
      <c r="S12" s="154">
        <v>0</v>
      </c>
      <c r="T12" s="154">
        <v>0</v>
      </c>
      <c r="U12" s="154">
        <v>0</v>
      </c>
      <c r="V12" s="154">
        <v>0</v>
      </c>
      <c r="W12" s="154">
        <v>0</v>
      </c>
      <c r="X12" s="154">
        <v>0</v>
      </c>
      <c r="Y12" s="87"/>
    </row>
    <row r="13" spans="1:25" s="55" customFormat="1" ht="12.75" customHeight="1">
      <c r="A13" s="74">
        <v>9</v>
      </c>
      <c r="B13" s="75" t="s">
        <v>305</v>
      </c>
      <c r="C13" s="83" t="s">
        <v>306</v>
      </c>
      <c r="D13" s="154">
        <v>11955.427580057141</v>
      </c>
      <c r="E13" s="154">
        <v>12319.957441350645</v>
      </c>
      <c r="F13" s="154">
        <v>11289.678272156361</v>
      </c>
      <c r="G13" s="154">
        <v>11532.566423619735</v>
      </c>
      <c r="H13" s="154">
        <v>11702.270871540262</v>
      </c>
      <c r="I13" s="154">
        <v>12673.034293190214</v>
      </c>
      <c r="J13" s="154">
        <v>11330.795303945179</v>
      </c>
      <c r="K13" s="154">
        <v>12012.461649317751</v>
      </c>
      <c r="L13" s="154">
        <v>12149.468857860858</v>
      </c>
      <c r="M13" s="154">
        <v>12213.556060548362</v>
      </c>
      <c r="N13" s="154">
        <v>12182.279988236058</v>
      </c>
      <c r="O13" s="154">
        <v>13788.181252630493</v>
      </c>
      <c r="P13" s="154">
        <v>12251.6371281633</v>
      </c>
      <c r="Q13" s="154">
        <v>11979.713847024401</v>
      </c>
      <c r="R13" s="154">
        <v>11291.400887620184</v>
      </c>
      <c r="S13" s="154">
        <v>11428.098555580036</v>
      </c>
      <c r="T13" s="154">
        <v>11718.794849792494</v>
      </c>
      <c r="U13" s="154">
        <v>11628.465488493724</v>
      </c>
      <c r="V13" s="154">
        <v>11520.155132335984</v>
      </c>
      <c r="W13" s="154">
        <v>11503.02170704924</v>
      </c>
      <c r="X13" s="154">
        <v>11320.660512909404</v>
      </c>
      <c r="Y13" s="87"/>
    </row>
    <row r="14" spans="1:25" s="55" customFormat="1" ht="12.75" customHeight="1">
      <c r="A14" s="74">
        <v>10</v>
      </c>
      <c r="B14" s="75" t="s">
        <v>307</v>
      </c>
      <c r="C14" s="79" t="s">
        <v>308</v>
      </c>
      <c r="D14" s="154">
        <v>0</v>
      </c>
      <c r="E14" s="154">
        <v>0</v>
      </c>
      <c r="F14" s="154">
        <v>0</v>
      </c>
      <c r="G14" s="154">
        <v>0</v>
      </c>
      <c r="H14" s="154">
        <v>0</v>
      </c>
      <c r="I14" s="154">
        <v>0</v>
      </c>
      <c r="J14" s="154">
        <v>0</v>
      </c>
      <c r="K14" s="154">
        <v>0</v>
      </c>
      <c r="L14" s="154">
        <v>0</v>
      </c>
      <c r="M14" s="154">
        <v>0</v>
      </c>
      <c r="N14" s="154">
        <v>0</v>
      </c>
      <c r="O14" s="154">
        <v>0</v>
      </c>
      <c r="P14" s="154">
        <v>0</v>
      </c>
      <c r="Q14" s="154">
        <v>0</v>
      </c>
      <c r="R14" s="154">
        <v>0</v>
      </c>
      <c r="S14" s="154">
        <v>0</v>
      </c>
      <c r="T14" s="154">
        <v>0</v>
      </c>
      <c r="U14" s="154">
        <v>0</v>
      </c>
      <c r="V14" s="154">
        <v>0</v>
      </c>
      <c r="W14" s="154">
        <v>0</v>
      </c>
      <c r="X14" s="154">
        <v>0</v>
      </c>
      <c r="Y14" s="87"/>
    </row>
    <row r="15" spans="1:25" s="55" customFormat="1" ht="12.75" customHeight="1">
      <c r="A15" s="74">
        <v>11</v>
      </c>
      <c r="B15" s="75" t="s">
        <v>309</v>
      </c>
      <c r="C15" s="79" t="s">
        <v>310</v>
      </c>
      <c r="D15" s="154">
        <v>0</v>
      </c>
      <c r="E15" s="154">
        <v>0</v>
      </c>
      <c r="F15" s="154">
        <v>0</v>
      </c>
      <c r="G15" s="154">
        <v>0</v>
      </c>
      <c r="H15" s="154">
        <v>0</v>
      </c>
      <c r="I15" s="154">
        <v>0</v>
      </c>
      <c r="J15" s="154">
        <v>0</v>
      </c>
      <c r="K15" s="154">
        <v>0</v>
      </c>
      <c r="L15" s="154">
        <v>0</v>
      </c>
      <c r="M15" s="154">
        <v>0</v>
      </c>
      <c r="N15" s="154">
        <v>0</v>
      </c>
      <c r="O15" s="154">
        <v>0</v>
      </c>
      <c r="P15" s="154">
        <v>0</v>
      </c>
      <c r="Q15" s="154">
        <v>0</v>
      </c>
      <c r="R15" s="154">
        <v>0</v>
      </c>
      <c r="S15" s="154">
        <v>0</v>
      </c>
      <c r="T15" s="154">
        <v>0</v>
      </c>
      <c r="U15" s="154">
        <v>0</v>
      </c>
      <c r="V15" s="154">
        <v>0</v>
      </c>
      <c r="W15" s="154">
        <v>0</v>
      </c>
      <c r="X15" s="154">
        <v>0</v>
      </c>
      <c r="Y15" s="87"/>
    </row>
    <row r="16" spans="1:25" s="55" customFormat="1" ht="12.75" customHeight="1">
      <c r="A16" s="74">
        <v>12</v>
      </c>
      <c r="B16" s="75" t="s">
        <v>311</v>
      </c>
      <c r="C16" s="79" t="s">
        <v>312</v>
      </c>
      <c r="D16" s="154">
        <v>0</v>
      </c>
      <c r="E16" s="154">
        <v>0</v>
      </c>
      <c r="F16" s="154">
        <v>0</v>
      </c>
      <c r="G16" s="154">
        <v>0</v>
      </c>
      <c r="H16" s="154">
        <v>0</v>
      </c>
      <c r="I16" s="154">
        <v>0</v>
      </c>
      <c r="J16" s="154">
        <v>0</v>
      </c>
      <c r="K16" s="154">
        <v>0</v>
      </c>
      <c r="L16" s="154">
        <v>0</v>
      </c>
      <c r="M16" s="154">
        <v>0</v>
      </c>
      <c r="N16" s="154">
        <v>0</v>
      </c>
      <c r="O16" s="154">
        <v>0</v>
      </c>
      <c r="P16" s="154">
        <v>0</v>
      </c>
      <c r="Q16" s="154">
        <v>0</v>
      </c>
      <c r="R16" s="154">
        <v>0</v>
      </c>
      <c r="S16" s="154">
        <v>0</v>
      </c>
      <c r="T16" s="154">
        <v>0</v>
      </c>
      <c r="U16" s="154">
        <v>0</v>
      </c>
      <c r="V16" s="154">
        <v>0</v>
      </c>
      <c r="W16" s="154">
        <v>0</v>
      </c>
      <c r="X16" s="154">
        <v>0</v>
      </c>
      <c r="Y16" s="87"/>
    </row>
    <row r="17" spans="1:25" s="55" customFormat="1" ht="12.75" customHeight="1">
      <c r="A17" s="74">
        <v>13</v>
      </c>
      <c r="B17" s="75" t="s">
        <v>313</v>
      </c>
      <c r="C17" s="79" t="s">
        <v>314</v>
      </c>
      <c r="D17" s="154">
        <v>0</v>
      </c>
      <c r="E17" s="154">
        <v>0</v>
      </c>
      <c r="F17" s="154">
        <v>0</v>
      </c>
      <c r="G17" s="154">
        <v>0</v>
      </c>
      <c r="H17" s="154">
        <v>0</v>
      </c>
      <c r="I17" s="154">
        <v>0</v>
      </c>
      <c r="J17" s="154">
        <v>0</v>
      </c>
      <c r="K17" s="154">
        <v>0</v>
      </c>
      <c r="L17" s="154">
        <v>0</v>
      </c>
      <c r="M17" s="154">
        <v>0</v>
      </c>
      <c r="N17" s="154">
        <v>0</v>
      </c>
      <c r="O17" s="154">
        <v>0</v>
      </c>
      <c r="P17" s="154">
        <v>0</v>
      </c>
      <c r="Q17" s="154">
        <v>0</v>
      </c>
      <c r="R17" s="154">
        <v>0</v>
      </c>
      <c r="S17" s="154">
        <v>0</v>
      </c>
      <c r="T17" s="154">
        <v>0</v>
      </c>
      <c r="U17" s="154">
        <v>0</v>
      </c>
      <c r="V17" s="154">
        <v>0</v>
      </c>
      <c r="W17" s="154">
        <v>0</v>
      </c>
      <c r="X17" s="154">
        <v>0</v>
      </c>
      <c r="Y17" s="87"/>
    </row>
    <row r="18" spans="1:25" s="55" customFormat="1" ht="12.75" customHeight="1">
      <c r="A18" s="74">
        <v>14</v>
      </c>
      <c r="B18" s="75" t="s">
        <v>315</v>
      </c>
      <c r="C18" s="79" t="s">
        <v>316</v>
      </c>
      <c r="D18" s="154">
        <v>0</v>
      </c>
      <c r="E18" s="154">
        <v>0</v>
      </c>
      <c r="F18" s="154">
        <v>0</v>
      </c>
      <c r="G18" s="154">
        <v>0</v>
      </c>
      <c r="H18" s="154">
        <v>0</v>
      </c>
      <c r="I18" s="154">
        <v>0</v>
      </c>
      <c r="J18" s="154">
        <v>0</v>
      </c>
      <c r="K18" s="154">
        <v>0</v>
      </c>
      <c r="L18" s="154">
        <v>0</v>
      </c>
      <c r="M18" s="154">
        <v>0</v>
      </c>
      <c r="N18" s="154">
        <v>0</v>
      </c>
      <c r="O18" s="154">
        <v>0</v>
      </c>
      <c r="P18" s="154">
        <v>0</v>
      </c>
      <c r="Q18" s="154">
        <v>0</v>
      </c>
      <c r="R18" s="154">
        <v>0</v>
      </c>
      <c r="S18" s="154">
        <v>0</v>
      </c>
      <c r="T18" s="154">
        <v>0</v>
      </c>
      <c r="U18" s="154">
        <v>0</v>
      </c>
      <c r="V18" s="154">
        <v>0</v>
      </c>
      <c r="W18" s="154">
        <v>0</v>
      </c>
      <c r="X18" s="154">
        <v>0</v>
      </c>
      <c r="Y18" s="87"/>
    </row>
    <row r="19" spans="1:25" s="55" customFormat="1" ht="12.75" customHeight="1">
      <c r="A19" s="74">
        <v>15</v>
      </c>
      <c r="B19" s="75" t="s">
        <v>317</v>
      </c>
      <c r="C19" s="79" t="s">
        <v>318</v>
      </c>
      <c r="D19" s="154">
        <v>0</v>
      </c>
      <c r="E19" s="154">
        <v>0</v>
      </c>
      <c r="F19" s="154">
        <v>0</v>
      </c>
      <c r="G19" s="154">
        <v>0</v>
      </c>
      <c r="H19" s="154">
        <v>0</v>
      </c>
      <c r="I19" s="154">
        <v>0</v>
      </c>
      <c r="J19" s="154">
        <v>0</v>
      </c>
      <c r="K19" s="154">
        <v>0</v>
      </c>
      <c r="L19" s="154">
        <v>0</v>
      </c>
      <c r="M19" s="154">
        <v>0</v>
      </c>
      <c r="N19" s="154">
        <v>0</v>
      </c>
      <c r="O19" s="154">
        <v>0</v>
      </c>
      <c r="P19" s="154">
        <v>0</v>
      </c>
      <c r="Q19" s="154">
        <v>0</v>
      </c>
      <c r="R19" s="154">
        <v>0</v>
      </c>
      <c r="S19" s="154">
        <v>0</v>
      </c>
      <c r="T19" s="154">
        <v>0</v>
      </c>
      <c r="U19" s="154">
        <v>0</v>
      </c>
      <c r="V19" s="154">
        <v>0</v>
      </c>
      <c r="W19" s="154">
        <v>0</v>
      </c>
      <c r="X19" s="154">
        <v>0</v>
      </c>
      <c r="Y19" s="87"/>
    </row>
    <row r="20" spans="1:25" s="55" customFormat="1" ht="12.75" customHeight="1">
      <c r="A20" s="74">
        <v>16</v>
      </c>
      <c r="B20" s="75" t="s">
        <v>319</v>
      </c>
      <c r="C20" s="84" t="s">
        <v>320</v>
      </c>
      <c r="D20" s="154">
        <v>0</v>
      </c>
      <c r="E20" s="154">
        <v>0</v>
      </c>
      <c r="F20" s="154">
        <v>0</v>
      </c>
      <c r="G20" s="154">
        <v>0</v>
      </c>
      <c r="H20" s="154">
        <v>0</v>
      </c>
      <c r="I20" s="154">
        <v>0</v>
      </c>
      <c r="J20" s="154">
        <v>0</v>
      </c>
      <c r="K20" s="154">
        <v>0</v>
      </c>
      <c r="L20" s="154">
        <v>0</v>
      </c>
      <c r="M20" s="154">
        <v>0</v>
      </c>
      <c r="N20" s="154">
        <v>0</v>
      </c>
      <c r="O20" s="154">
        <v>0</v>
      </c>
      <c r="P20" s="154">
        <v>0</v>
      </c>
      <c r="Q20" s="154">
        <v>0</v>
      </c>
      <c r="R20" s="154">
        <v>0</v>
      </c>
      <c r="S20" s="154">
        <v>0</v>
      </c>
      <c r="T20" s="154">
        <v>0</v>
      </c>
      <c r="U20" s="154">
        <v>0</v>
      </c>
      <c r="V20" s="154">
        <v>0</v>
      </c>
      <c r="W20" s="154">
        <v>0</v>
      </c>
      <c r="X20" s="154">
        <v>0</v>
      </c>
      <c r="Y20" s="87"/>
    </row>
    <row r="21" spans="1:25" s="55" customFormat="1" ht="12.75" customHeight="1">
      <c r="A21" s="74">
        <v>17</v>
      </c>
      <c r="B21" s="75" t="s">
        <v>321</v>
      </c>
      <c r="C21" s="85" t="s">
        <v>322</v>
      </c>
      <c r="D21" s="154">
        <v>0</v>
      </c>
      <c r="E21" s="154">
        <v>0</v>
      </c>
      <c r="F21" s="154">
        <v>0</v>
      </c>
      <c r="G21" s="154">
        <v>0</v>
      </c>
      <c r="H21" s="154">
        <v>0</v>
      </c>
      <c r="I21" s="154">
        <v>0</v>
      </c>
      <c r="J21" s="154">
        <v>0</v>
      </c>
      <c r="K21" s="154">
        <v>0</v>
      </c>
      <c r="L21" s="154">
        <v>0</v>
      </c>
      <c r="M21" s="154">
        <v>0</v>
      </c>
      <c r="N21" s="154">
        <v>0</v>
      </c>
      <c r="O21" s="154">
        <v>0</v>
      </c>
      <c r="P21" s="154">
        <v>0</v>
      </c>
      <c r="Q21" s="154">
        <v>0</v>
      </c>
      <c r="R21" s="154">
        <v>0</v>
      </c>
      <c r="S21" s="154">
        <v>0</v>
      </c>
      <c r="T21" s="154">
        <v>0</v>
      </c>
      <c r="U21" s="154">
        <v>0</v>
      </c>
      <c r="V21" s="154">
        <v>0</v>
      </c>
      <c r="W21" s="154">
        <v>0</v>
      </c>
      <c r="X21" s="154">
        <v>0</v>
      </c>
      <c r="Y21" s="87"/>
    </row>
    <row r="22" spans="1:25" s="55" customFormat="1" ht="12.75" customHeight="1">
      <c r="A22" s="74">
        <v>18</v>
      </c>
      <c r="B22" s="75" t="s">
        <v>323</v>
      </c>
      <c r="C22" s="79" t="s">
        <v>324</v>
      </c>
      <c r="D22" s="154">
        <v>8922.0857299999989</v>
      </c>
      <c r="E22" s="154">
        <v>9287.5702199999996</v>
      </c>
      <c r="F22" s="154">
        <v>8439.575350000001</v>
      </c>
      <c r="G22" s="154">
        <v>8618.2821800000002</v>
      </c>
      <c r="H22" s="154">
        <v>8838.1711299999988</v>
      </c>
      <c r="I22" s="154">
        <v>9516.8257200000007</v>
      </c>
      <c r="J22" s="154">
        <v>8495.2322999999997</v>
      </c>
      <c r="K22" s="154">
        <v>9227.8706099999999</v>
      </c>
      <c r="L22" s="154">
        <v>9201.926739999999</v>
      </c>
      <c r="M22" s="154">
        <v>9176.5183800000013</v>
      </c>
      <c r="N22" s="154">
        <v>9228.3368100000007</v>
      </c>
      <c r="O22" s="154">
        <v>10750.50987</v>
      </c>
      <c r="P22" s="154">
        <v>9179.0207800000007</v>
      </c>
      <c r="Q22" s="154">
        <v>9214.7161100000012</v>
      </c>
      <c r="R22" s="154">
        <v>9010.2229299999999</v>
      </c>
      <c r="S22" s="154">
        <v>9138.6674400000011</v>
      </c>
      <c r="T22" s="154">
        <v>9202.9027100000003</v>
      </c>
      <c r="U22" s="154">
        <v>9132.983119999999</v>
      </c>
      <c r="V22" s="154">
        <v>9112.0720500000007</v>
      </c>
      <c r="W22" s="154">
        <v>9116.0539617200011</v>
      </c>
      <c r="X22" s="154">
        <v>9068.7228742499992</v>
      </c>
      <c r="Y22" s="87"/>
    </row>
    <row r="23" spans="1:25" s="55" customFormat="1" ht="12.75" customHeight="1">
      <c r="A23" s="74">
        <v>19</v>
      </c>
      <c r="B23" s="75" t="s">
        <v>325</v>
      </c>
      <c r="C23" s="79" t="s">
        <v>326</v>
      </c>
      <c r="D23" s="154">
        <v>0</v>
      </c>
      <c r="E23" s="154">
        <v>0</v>
      </c>
      <c r="F23" s="154">
        <v>0</v>
      </c>
      <c r="G23" s="154">
        <v>0</v>
      </c>
      <c r="H23" s="154">
        <v>0</v>
      </c>
      <c r="I23" s="154">
        <v>0</v>
      </c>
      <c r="J23" s="154">
        <v>0</v>
      </c>
      <c r="K23" s="154">
        <v>0</v>
      </c>
      <c r="L23" s="154">
        <v>0</v>
      </c>
      <c r="M23" s="154">
        <v>0</v>
      </c>
      <c r="N23" s="154">
        <v>0</v>
      </c>
      <c r="O23" s="154">
        <v>0</v>
      </c>
      <c r="P23" s="154">
        <v>0</v>
      </c>
      <c r="Q23" s="154">
        <v>0</v>
      </c>
      <c r="R23" s="154">
        <v>0</v>
      </c>
      <c r="S23" s="154">
        <v>0</v>
      </c>
      <c r="T23" s="154">
        <v>0</v>
      </c>
      <c r="U23" s="154">
        <v>0</v>
      </c>
      <c r="V23" s="154">
        <v>0</v>
      </c>
      <c r="W23" s="154">
        <v>0</v>
      </c>
      <c r="X23" s="154">
        <v>0</v>
      </c>
      <c r="Y23" s="87"/>
    </row>
    <row r="24" spans="1:25" s="55" customFormat="1" ht="12.75" customHeight="1">
      <c r="A24" s="74">
        <v>20</v>
      </c>
      <c r="B24" s="75" t="s">
        <v>327</v>
      </c>
      <c r="C24" s="79" t="s">
        <v>328</v>
      </c>
      <c r="D24" s="154">
        <v>0</v>
      </c>
      <c r="E24" s="154">
        <v>0</v>
      </c>
      <c r="F24" s="154">
        <v>0</v>
      </c>
      <c r="G24" s="154">
        <v>0</v>
      </c>
      <c r="H24" s="154">
        <v>0</v>
      </c>
      <c r="I24" s="154">
        <v>0</v>
      </c>
      <c r="J24" s="154">
        <v>0</v>
      </c>
      <c r="K24" s="154">
        <v>0</v>
      </c>
      <c r="L24" s="154">
        <v>0</v>
      </c>
      <c r="M24" s="154">
        <v>0</v>
      </c>
      <c r="N24" s="154">
        <v>0</v>
      </c>
      <c r="O24" s="154">
        <v>0</v>
      </c>
      <c r="P24" s="154">
        <v>0</v>
      </c>
      <c r="Q24" s="154">
        <v>0</v>
      </c>
      <c r="R24" s="154">
        <v>0</v>
      </c>
      <c r="S24" s="154">
        <v>0</v>
      </c>
      <c r="T24" s="154">
        <v>0</v>
      </c>
      <c r="U24" s="154">
        <v>0</v>
      </c>
      <c r="V24" s="154">
        <v>0</v>
      </c>
      <c r="W24" s="154">
        <v>0</v>
      </c>
      <c r="X24" s="154">
        <v>0</v>
      </c>
      <c r="Y24" s="87"/>
    </row>
    <row r="25" spans="1:25" s="55" customFormat="1" ht="12.75" customHeight="1">
      <c r="A25" s="74">
        <v>21</v>
      </c>
      <c r="B25" s="75" t="s">
        <v>329</v>
      </c>
      <c r="C25" s="79" t="s">
        <v>330</v>
      </c>
      <c r="D25" s="154">
        <v>2931.9953071999998</v>
      </c>
      <c r="E25" s="154">
        <v>2940.1695856363599</v>
      </c>
      <c r="F25" s="154">
        <v>2757.8951771563598</v>
      </c>
      <c r="G25" s="154">
        <v>2819.1090379054504</v>
      </c>
      <c r="H25" s="154">
        <v>2775.2933022545503</v>
      </c>
      <c r="I25" s="154">
        <v>3039.1272106836404</v>
      </c>
      <c r="J25" s="154">
        <v>2722.6180979781802</v>
      </c>
      <c r="K25" s="154">
        <v>2676.0555851781801</v>
      </c>
      <c r="L25" s="154">
        <v>2840.9072942400003</v>
      </c>
      <c r="M25" s="154">
        <v>2927.7290604763602</v>
      </c>
      <c r="N25" s="154">
        <v>2842.5456657818204</v>
      </c>
      <c r="O25" s="154">
        <v>2919.0126646400004</v>
      </c>
      <c r="P25" s="154">
        <v>2948.0267403600001</v>
      </c>
      <c r="Q25" s="154">
        <v>2641.8882200399999</v>
      </c>
      <c r="R25" s="154">
        <v>2196.93784452</v>
      </c>
      <c r="S25" s="154">
        <v>2186.7771097999998</v>
      </c>
      <c r="T25" s="154">
        <v>2398.9748907151998</v>
      </c>
      <c r="U25" s="154">
        <v>2385.0076658799999</v>
      </c>
      <c r="V25" s="154">
        <v>2300.5769858920003</v>
      </c>
      <c r="W25" s="154">
        <v>2278.8519913028604</v>
      </c>
      <c r="X25" s="154">
        <v>2145.0592432114299</v>
      </c>
      <c r="Y25" s="87"/>
    </row>
    <row r="26" spans="1:25" s="55" customFormat="1" ht="12.75" customHeight="1">
      <c r="A26" s="74">
        <v>22</v>
      </c>
      <c r="B26" s="75" t="s">
        <v>331</v>
      </c>
      <c r="C26" s="85" t="s">
        <v>332</v>
      </c>
      <c r="D26" s="154">
        <v>1266.8879999999999</v>
      </c>
      <c r="E26" s="154">
        <v>1325.5140000000001</v>
      </c>
      <c r="F26" s="154">
        <v>1059.78</v>
      </c>
      <c r="G26" s="154">
        <v>1058.01</v>
      </c>
      <c r="H26" s="154">
        <v>955.81416000000013</v>
      </c>
      <c r="I26" s="154">
        <v>1246.7100000000003</v>
      </c>
      <c r="J26" s="154">
        <v>1108.29</v>
      </c>
      <c r="K26" s="154">
        <v>1116.57</v>
      </c>
      <c r="L26" s="154">
        <v>1171.4850000000001</v>
      </c>
      <c r="M26" s="154">
        <v>1158.3600000000001</v>
      </c>
      <c r="N26" s="154">
        <v>1175.6250000000002</v>
      </c>
      <c r="O26" s="154">
        <v>1180.0986</v>
      </c>
      <c r="P26" s="154">
        <v>1070.2614000000001</v>
      </c>
      <c r="Q26" s="154">
        <v>882.44880000000001</v>
      </c>
      <c r="R26" s="154">
        <v>590.71680000000003</v>
      </c>
      <c r="S26" s="154">
        <v>591.40199999999993</v>
      </c>
      <c r="T26" s="154">
        <v>679.18799999999999</v>
      </c>
      <c r="U26" s="154">
        <v>680.13600000000008</v>
      </c>
      <c r="V26" s="154">
        <v>693.774</v>
      </c>
      <c r="W26" s="154">
        <v>714.41399999999999</v>
      </c>
      <c r="X26" s="154">
        <v>703.8</v>
      </c>
      <c r="Y26" s="87"/>
    </row>
    <row r="27" spans="1:25" s="55" customFormat="1" ht="12.75" customHeight="1">
      <c r="A27" s="74">
        <v>23</v>
      </c>
      <c r="B27" s="75" t="s">
        <v>333</v>
      </c>
      <c r="C27" s="85" t="s">
        <v>334</v>
      </c>
      <c r="D27" s="154">
        <v>1665.1073071999999</v>
      </c>
      <c r="E27" s="154">
        <v>1614.6555856363598</v>
      </c>
      <c r="F27" s="154">
        <v>1698.11517715636</v>
      </c>
      <c r="G27" s="154">
        <v>1761.0990379054501</v>
      </c>
      <c r="H27" s="154">
        <v>1819.47914225455</v>
      </c>
      <c r="I27" s="154">
        <v>1792.41721068364</v>
      </c>
      <c r="J27" s="154">
        <v>1614.32809797818</v>
      </c>
      <c r="K27" s="154">
        <v>1559.4855851781799</v>
      </c>
      <c r="L27" s="154">
        <v>1669.4222942400002</v>
      </c>
      <c r="M27" s="154">
        <v>1769.3690604763601</v>
      </c>
      <c r="N27" s="154">
        <v>1666.9206657818199</v>
      </c>
      <c r="O27" s="154">
        <v>1738.9140646400001</v>
      </c>
      <c r="P27" s="154">
        <v>1877.76534036</v>
      </c>
      <c r="Q27" s="154">
        <v>1759.43942004</v>
      </c>
      <c r="R27" s="154">
        <v>1606.2210445200001</v>
      </c>
      <c r="S27" s="154">
        <v>1595.3751098</v>
      </c>
      <c r="T27" s="154">
        <v>1719.7868907151999</v>
      </c>
      <c r="U27" s="154">
        <v>1704.8716658799999</v>
      </c>
      <c r="V27" s="154">
        <v>1606.8029858920002</v>
      </c>
      <c r="W27" s="154">
        <v>1564.4379913028602</v>
      </c>
      <c r="X27" s="154">
        <v>1441.25924321143</v>
      </c>
      <c r="Y27" s="87"/>
    </row>
    <row r="28" spans="1:25" s="55" customFormat="1" ht="12.75" customHeight="1">
      <c r="A28" s="74">
        <v>24</v>
      </c>
      <c r="B28" s="75" t="s">
        <v>335</v>
      </c>
      <c r="C28" s="79" t="s">
        <v>336</v>
      </c>
      <c r="D28" s="154">
        <v>101.34654285714299</v>
      </c>
      <c r="E28" s="154">
        <v>92.217635714285706</v>
      </c>
      <c r="F28" s="154">
        <v>92.207744999999989</v>
      </c>
      <c r="G28" s="154">
        <v>95.175205714285696</v>
      </c>
      <c r="H28" s="154">
        <v>88.806439285714305</v>
      </c>
      <c r="I28" s="154">
        <v>117.08136250657141</v>
      </c>
      <c r="J28" s="154">
        <v>112.944905967</v>
      </c>
      <c r="K28" s="154">
        <v>108.5354541395714</v>
      </c>
      <c r="L28" s="154">
        <v>106.63482362085719</v>
      </c>
      <c r="M28" s="154">
        <v>109.30862007200001</v>
      </c>
      <c r="N28" s="154">
        <v>111.397512454238</v>
      </c>
      <c r="O28" s="154">
        <v>118.65871799049199</v>
      </c>
      <c r="P28" s="154">
        <v>124.5896078033</v>
      </c>
      <c r="Q28" s="154">
        <v>123.10951698439999</v>
      </c>
      <c r="R28" s="154">
        <v>84.240113100184004</v>
      </c>
      <c r="S28" s="154">
        <v>102.65400578003501</v>
      </c>
      <c r="T28" s="154">
        <v>116.917249077291</v>
      </c>
      <c r="U28" s="154">
        <v>110.474702613725</v>
      </c>
      <c r="V28" s="154">
        <v>107.506096443983</v>
      </c>
      <c r="W28" s="154">
        <v>108.115754026377</v>
      </c>
      <c r="X28" s="154">
        <v>106.878395447975</v>
      </c>
      <c r="Y28" s="87"/>
    </row>
    <row r="29" spans="1:25" s="55" customFormat="1" ht="12.75" customHeight="1">
      <c r="A29" s="74">
        <v>25</v>
      </c>
      <c r="B29" s="75" t="s">
        <v>337</v>
      </c>
      <c r="C29" s="85" t="s">
        <v>338</v>
      </c>
      <c r="D29" s="154">
        <v>0</v>
      </c>
      <c r="E29" s="154">
        <v>0</v>
      </c>
      <c r="F29" s="154">
        <v>0</v>
      </c>
      <c r="G29" s="154">
        <v>0</v>
      </c>
      <c r="H29" s="154">
        <v>0</v>
      </c>
      <c r="I29" s="154">
        <v>26.969891078</v>
      </c>
      <c r="J29" s="154">
        <v>25.611500967000001</v>
      </c>
      <c r="K29" s="154">
        <v>26.131882710999999</v>
      </c>
      <c r="L29" s="154">
        <v>25.724296478000003</v>
      </c>
      <c r="M29" s="154">
        <v>27.663272071999998</v>
      </c>
      <c r="N29" s="154">
        <v>26.137594454238002</v>
      </c>
      <c r="O29" s="154">
        <v>28.492170990492003</v>
      </c>
      <c r="P29" s="154">
        <v>29.063112803300001</v>
      </c>
      <c r="Q29" s="154">
        <v>27.5450789844</v>
      </c>
      <c r="R29" s="154">
        <v>20.096473100183999</v>
      </c>
      <c r="S29" s="154">
        <v>25.483934780035003</v>
      </c>
      <c r="T29" s="154">
        <v>26.249455077291003</v>
      </c>
      <c r="U29" s="154">
        <v>25.254724613724999</v>
      </c>
      <c r="V29" s="154">
        <v>25.175777443982998</v>
      </c>
      <c r="W29" s="154">
        <v>25.222281026377001</v>
      </c>
      <c r="X29" s="154">
        <v>25.292957447974999</v>
      </c>
      <c r="Y29" s="87"/>
    </row>
    <row r="30" spans="1:25" s="55" customFormat="1" ht="12.75" customHeight="1">
      <c r="A30" s="74">
        <v>26</v>
      </c>
      <c r="B30" s="75" t="s">
        <v>339</v>
      </c>
      <c r="C30" s="85" t="s">
        <v>340</v>
      </c>
      <c r="D30" s="154">
        <v>0</v>
      </c>
      <c r="E30" s="154">
        <v>0</v>
      </c>
      <c r="F30" s="154">
        <v>0</v>
      </c>
      <c r="G30" s="154">
        <v>0</v>
      </c>
      <c r="H30" s="154">
        <v>0</v>
      </c>
      <c r="I30" s="154">
        <v>0</v>
      </c>
      <c r="J30" s="154">
        <v>0</v>
      </c>
      <c r="K30" s="154">
        <v>0</v>
      </c>
      <c r="L30" s="154">
        <v>0</v>
      </c>
      <c r="M30" s="154">
        <v>0</v>
      </c>
      <c r="N30" s="154">
        <v>0</v>
      </c>
      <c r="O30" s="154">
        <v>0</v>
      </c>
      <c r="P30" s="154">
        <v>0</v>
      </c>
      <c r="Q30" s="154">
        <v>0</v>
      </c>
      <c r="R30" s="154">
        <v>0</v>
      </c>
      <c r="S30" s="154">
        <v>0</v>
      </c>
      <c r="T30" s="154">
        <v>0</v>
      </c>
      <c r="U30" s="154">
        <v>0</v>
      </c>
      <c r="V30" s="154">
        <v>0</v>
      </c>
      <c r="W30" s="154">
        <v>0</v>
      </c>
      <c r="X30" s="154">
        <v>0</v>
      </c>
      <c r="Y30" s="87"/>
    </row>
    <row r="31" spans="1:25" s="55" customFormat="1" ht="12.75" customHeight="1">
      <c r="A31" s="74">
        <v>27</v>
      </c>
      <c r="B31" s="75" t="s">
        <v>341</v>
      </c>
      <c r="C31" s="85" t="s">
        <v>342</v>
      </c>
      <c r="D31" s="154">
        <v>101.34654285714299</v>
      </c>
      <c r="E31" s="154">
        <v>92.217635714285706</v>
      </c>
      <c r="F31" s="154">
        <v>92.207744999999989</v>
      </c>
      <c r="G31" s="154">
        <v>95.175205714285696</v>
      </c>
      <c r="H31" s="154">
        <v>88.806439285714305</v>
      </c>
      <c r="I31" s="154">
        <v>90.111471428571406</v>
      </c>
      <c r="J31" s="154">
        <v>87.333404999999999</v>
      </c>
      <c r="K31" s="154">
        <v>82.403571428571396</v>
      </c>
      <c r="L31" s="154">
        <v>80.910527142857191</v>
      </c>
      <c r="M31" s="154">
        <v>81.645348000000013</v>
      </c>
      <c r="N31" s="154">
        <v>85.259917999999999</v>
      </c>
      <c r="O31" s="154">
        <v>90.166546999999994</v>
      </c>
      <c r="P31" s="154">
        <v>95.526494999999997</v>
      </c>
      <c r="Q31" s="154">
        <v>95.564437999999996</v>
      </c>
      <c r="R31" s="154">
        <v>64.143640000000005</v>
      </c>
      <c r="S31" s="154">
        <v>77.170071000000007</v>
      </c>
      <c r="T31" s="154">
        <v>90.667794000000001</v>
      </c>
      <c r="U31" s="154">
        <v>85.219977999999998</v>
      </c>
      <c r="V31" s="154">
        <v>82.330319000000003</v>
      </c>
      <c r="W31" s="154">
        <v>82.893473</v>
      </c>
      <c r="X31" s="154">
        <v>81.585437999999996</v>
      </c>
      <c r="Y31" s="87"/>
    </row>
    <row r="32" spans="1:25" s="55" customFormat="1" ht="12.75" customHeight="1">
      <c r="A32" s="74">
        <v>28</v>
      </c>
      <c r="B32" s="75" t="s">
        <v>343</v>
      </c>
      <c r="C32" s="79" t="s">
        <v>344</v>
      </c>
      <c r="D32" s="154">
        <v>0</v>
      </c>
      <c r="E32" s="154">
        <v>0</v>
      </c>
      <c r="F32" s="154">
        <v>0</v>
      </c>
      <c r="G32" s="154">
        <v>0</v>
      </c>
      <c r="H32" s="154">
        <v>0</v>
      </c>
      <c r="I32" s="154">
        <v>0</v>
      </c>
      <c r="J32" s="154">
        <v>0</v>
      </c>
      <c r="K32" s="154">
        <v>0</v>
      </c>
      <c r="L32" s="154">
        <v>0</v>
      </c>
      <c r="M32" s="154">
        <v>0</v>
      </c>
      <c r="N32" s="154">
        <v>0</v>
      </c>
      <c r="O32" s="154">
        <v>0</v>
      </c>
      <c r="P32" s="154">
        <v>0</v>
      </c>
      <c r="Q32" s="154">
        <v>0</v>
      </c>
      <c r="R32" s="154">
        <v>0</v>
      </c>
      <c r="S32" s="154">
        <v>0</v>
      </c>
      <c r="T32" s="154">
        <v>0</v>
      </c>
      <c r="U32" s="154">
        <v>0</v>
      </c>
      <c r="V32" s="154">
        <v>0</v>
      </c>
      <c r="W32" s="154">
        <v>0</v>
      </c>
      <c r="X32" s="154">
        <v>0</v>
      </c>
      <c r="Y32" s="87"/>
    </row>
    <row r="33" spans="1:26" s="55" customFormat="1" ht="12.75" customHeight="1">
      <c r="A33" s="74">
        <v>29</v>
      </c>
      <c r="B33" s="75" t="s">
        <v>345</v>
      </c>
      <c r="C33" s="82" t="s">
        <v>346</v>
      </c>
      <c r="D33" s="154">
        <v>0</v>
      </c>
      <c r="E33" s="154">
        <v>0</v>
      </c>
      <c r="F33" s="154">
        <v>0</v>
      </c>
      <c r="G33" s="154">
        <v>0</v>
      </c>
      <c r="H33" s="154">
        <v>0</v>
      </c>
      <c r="I33" s="154">
        <v>0</v>
      </c>
      <c r="J33" s="154">
        <v>0</v>
      </c>
      <c r="K33" s="154">
        <v>0</v>
      </c>
      <c r="L33" s="154">
        <v>0</v>
      </c>
      <c r="M33" s="154">
        <v>0</v>
      </c>
      <c r="N33" s="154">
        <v>0</v>
      </c>
      <c r="O33" s="154">
        <v>0</v>
      </c>
      <c r="P33" s="154">
        <v>0</v>
      </c>
      <c r="Q33" s="154">
        <v>0</v>
      </c>
      <c r="R33" s="154">
        <v>0</v>
      </c>
      <c r="S33" s="154">
        <v>0</v>
      </c>
      <c r="T33" s="154">
        <v>0</v>
      </c>
      <c r="U33" s="154">
        <v>0</v>
      </c>
      <c r="V33" s="154">
        <v>0</v>
      </c>
      <c r="W33" s="154">
        <v>0</v>
      </c>
      <c r="X33" s="154">
        <v>0</v>
      </c>
      <c r="Y33" s="87"/>
    </row>
    <row r="34" spans="1:26" s="55" customFormat="1" ht="12.75" customHeight="1">
      <c r="A34" s="74">
        <v>30</v>
      </c>
      <c r="B34" s="75" t="s">
        <v>347</v>
      </c>
      <c r="C34" s="82" t="s">
        <v>348</v>
      </c>
      <c r="D34" s="154">
        <v>0</v>
      </c>
      <c r="E34" s="154">
        <v>0</v>
      </c>
      <c r="F34" s="154">
        <v>0</v>
      </c>
      <c r="G34" s="154">
        <v>0</v>
      </c>
      <c r="H34" s="154">
        <v>0</v>
      </c>
      <c r="I34" s="154">
        <v>0</v>
      </c>
      <c r="J34" s="154">
        <v>0</v>
      </c>
      <c r="K34" s="154">
        <v>0</v>
      </c>
      <c r="L34" s="154">
        <v>0</v>
      </c>
      <c r="M34" s="154">
        <v>0</v>
      </c>
      <c r="N34" s="154">
        <v>0</v>
      </c>
      <c r="O34" s="154">
        <v>0</v>
      </c>
      <c r="P34" s="154">
        <v>0</v>
      </c>
      <c r="Q34" s="154">
        <v>0</v>
      </c>
      <c r="R34" s="154">
        <v>0</v>
      </c>
      <c r="S34" s="154">
        <v>0</v>
      </c>
      <c r="T34" s="154">
        <v>0</v>
      </c>
      <c r="U34" s="154">
        <v>0</v>
      </c>
      <c r="V34" s="154">
        <v>0</v>
      </c>
      <c r="W34" s="154">
        <v>0</v>
      </c>
      <c r="X34" s="154">
        <v>0</v>
      </c>
      <c r="Y34" s="87"/>
    </row>
    <row r="35" spans="1:26" s="55" customFormat="1" ht="12.75" customHeight="1">
      <c r="A35" s="74">
        <v>31</v>
      </c>
      <c r="B35" s="75" t="s">
        <v>349</v>
      </c>
      <c r="C35" s="79" t="s">
        <v>350</v>
      </c>
      <c r="D35" s="154">
        <v>0</v>
      </c>
      <c r="E35" s="154">
        <v>0</v>
      </c>
      <c r="F35" s="154">
        <v>0</v>
      </c>
      <c r="G35" s="154">
        <v>0</v>
      </c>
      <c r="H35" s="154">
        <v>0</v>
      </c>
      <c r="I35" s="154">
        <v>0</v>
      </c>
      <c r="J35" s="154">
        <v>0</v>
      </c>
      <c r="K35" s="154">
        <v>0</v>
      </c>
      <c r="L35" s="154">
        <v>0</v>
      </c>
      <c r="M35" s="154">
        <v>0</v>
      </c>
      <c r="N35" s="154">
        <v>0</v>
      </c>
      <c r="O35" s="154">
        <v>0</v>
      </c>
      <c r="P35" s="154">
        <v>0</v>
      </c>
      <c r="Q35" s="154">
        <v>0</v>
      </c>
      <c r="R35" s="154">
        <v>0</v>
      </c>
      <c r="S35" s="154">
        <v>0</v>
      </c>
      <c r="T35" s="154">
        <v>0</v>
      </c>
      <c r="U35" s="154">
        <v>0</v>
      </c>
      <c r="V35" s="154">
        <v>0</v>
      </c>
      <c r="W35" s="154">
        <v>0</v>
      </c>
      <c r="X35" s="154">
        <v>0</v>
      </c>
      <c r="Y35" s="87"/>
    </row>
    <row r="36" spans="1:26" s="55" customFormat="1" ht="12.75" customHeight="1">
      <c r="A36" s="74">
        <v>32</v>
      </c>
      <c r="B36" s="75" t="s">
        <v>351</v>
      </c>
      <c r="C36" s="79" t="s">
        <v>352</v>
      </c>
      <c r="D36" s="154">
        <v>0</v>
      </c>
      <c r="E36" s="154">
        <v>0</v>
      </c>
      <c r="F36" s="154">
        <v>0</v>
      </c>
      <c r="G36" s="154">
        <v>0</v>
      </c>
      <c r="H36" s="154">
        <v>0</v>
      </c>
      <c r="I36" s="154">
        <v>0</v>
      </c>
      <c r="J36" s="154">
        <v>0</v>
      </c>
      <c r="K36" s="154">
        <v>0</v>
      </c>
      <c r="L36" s="154">
        <v>0</v>
      </c>
      <c r="M36" s="154">
        <v>0</v>
      </c>
      <c r="N36" s="154">
        <v>0</v>
      </c>
      <c r="O36" s="154">
        <v>0</v>
      </c>
      <c r="P36" s="154">
        <v>0</v>
      </c>
      <c r="Q36" s="154">
        <v>0</v>
      </c>
      <c r="R36" s="154">
        <v>0</v>
      </c>
      <c r="S36" s="154">
        <v>0</v>
      </c>
      <c r="T36" s="154">
        <v>0</v>
      </c>
      <c r="U36" s="154">
        <v>0</v>
      </c>
      <c r="V36" s="154">
        <v>0</v>
      </c>
      <c r="W36" s="154">
        <v>0</v>
      </c>
      <c r="X36" s="154">
        <v>0</v>
      </c>
      <c r="Y36" s="87"/>
    </row>
    <row r="37" spans="1:26" s="55" customFormat="1" ht="12.75" customHeight="1">
      <c r="A37" s="74">
        <v>33</v>
      </c>
      <c r="B37" s="75" t="s">
        <v>353</v>
      </c>
      <c r="C37" s="79" t="s">
        <v>354</v>
      </c>
      <c r="D37" s="154">
        <v>0</v>
      </c>
      <c r="E37" s="154">
        <v>0</v>
      </c>
      <c r="F37" s="154">
        <v>0</v>
      </c>
      <c r="G37" s="154">
        <v>0</v>
      </c>
      <c r="H37" s="154">
        <v>0</v>
      </c>
      <c r="I37" s="154">
        <v>0</v>
      </c>
      <c r="J37" s="154">
        <v>0</v>
      </c>
      <c r="K37" s="154">
        <v>0</v>
      </c>
      <c r="L37" s="154">
        <v>0</v>
      </c>
      <c r="M37" s="154">
        <v>0</v>
      </c>
      <c r="N37" s="154">
        <v>0</v>
      </c>
      <c r="O37" s="154">
        <v>0</v>
      </c>
      <c r="P37" s="154">
        <v>0</v>
      </c>
      <c r="Q37" s="154">
        <v>0</v>
      </c>
      <c r="R37" s="154">
        <v>0</v>
      </c>
      <c r="S37" s="154">
        <v>0</v>
      </c>
      <c r="T37" s="154">
        <v>0</v>
      </c>
      <c r="U37" s="154">
        <v>0</v>
      </c>
      <c r="V37" s="154">
        <v>0</v>
      </c>
      <c r="W37" s="154">
        <v>0</v>
      </c>
      <c r="X37" s="154">
        <v>0</v>
      </c>
      <c r="Y37" s="87"/>
    </row>
    <row r="38" spans="1:26" s="87" customFormat="1" ht="12.75" customHeight="1">
      <c r="A38" s="74">
        <v>34</v>
      </c>
      <c r="B38" s="75" t="s">
        <v>355</v>
      </c>
      <c r="C38" s="79" t="s">
        <v>356</v>
      </c>
      <c r="D38" s="154">
        <v>0</v>
      </c>
      <c r="E38" s="154">
        <v>0</v>
      </c>
      <c r="F38" s="154">
        <v>0</v>
      </c>
      <c r="G38" s="154">
        <v>0</v>
      </c>
      <c r="H38" s="154">
        <v>0</v>
      </c>
      <c r="I38" s="154">
        <v>0</v>
      </c>
      <c r="J38" s="154">
        <v>0</v>
      </c>
      <c r="K38" s="154">
        <v>0</v>
      </c>
      <c r="L38" s="154">
        <v>0</v>
      </c>
      <c r="M38" s="154">
        <v>0</v>
      </c>
      <c r="N38" s="154">
        <v>0</v>
      </c>
      <c r="O38" s="154">
        <v>0</v>
      </c>
      <c r="P38" s="154">
        <v>0</v>
      </c>
      <c r="Q38" s="154">
        <v>0</v>
      </c>
      <c r="R38" s="154">
        <v>0</v>
      </c>
      <c r="S38" s="154">
        <v>0</v>
      </c>
      <c r="T38" s="154">
        <v>0</v>
      </c>
      <c r="U38" s="154">
        <v>0</v>
      </c>
      <c r="V38" s="154">
        <v>0</v>
      </c>
      <c r="W38" s="154">
        <v>0</v>
      </c>
      <c r="X38" s="154">
        <v>0</v>
      </c>
      <c r="Y38" s="160"/>
      <c r="Z38" s="86"/>
    </row>
    <row r="39" spans="1:26" s="87" customFormat="1" ht="12.75" customHeight="1">
      <c r="A39" s="74">
        <v>35</v>
      </c>
      <c r="B39" s="75" t="s">
        <v>357</v>
      </c>
      <c r="C39" s="79" t="s">
        <v>358</v>
      </c>
      <c r="D39" s="154">
        <v>0</v>
      </c>
      <c r="E39" s="154">
        <v>0</v>
      </c>
      <c r="F39" s="154">
        <v>0</v>
      </c>
      <c r="G39" s="154">
        <v>0</v>
      </c>
      <c r="H39" s="154">
        <v>0</v>
      </c>
      <c r="I39" s="154">
        <v>0</v>
      </c>
      <c r="J39" s="154">
        <v>0</v>
      </c>
      <c r="K39" s="154">
        <v>0</v>
      </c>
      <c r="L39" s="154">
        <v>0</v>
      </c>
      <c r="M39" s="154">
        <v>0</v>
      </c>
      <c r="N39" s="154">
        <v>0</v>
      </c>
      <c r="O39" s="154">
        <v>0</v>
      </c>
      <c r="P39" s="154">
        <v>0</v>
      </c>
      <c r="Q39" s="154">
        <v>0</v>
      </c>
      <c r="R39" s="154">
        <v>0</v>
      </c>
      <c r="S39" s="154">
        <v>0</v>
      </c>
      <c r="T39" s="154">
        <v>0</v>
      </c>
      <c r="U39" s="154">
        <v>0</v>
      </c>
      <c r="V39" s="154">
        <v>0</v>
      </c>
      <c r="W39" s="154">
        <v>0</v>
      </c>
      <c r="X39" s="154">
        <v>0</v>
      </c>
    </row>
    <row r="40" spans="1:26" s="87" customFormat="1" ht="12.75" customHeight="1">
      <c r="A40" s="74">
        <v>36</v>
      </c>
      <c r="B40" s="75" t="s">
        <v>359</v>
      </c>
      <c r="C40" s="83" t="s">
        <v>360</v>
      </c>
      <c r="D40" s="154">
        <v>1620</v>
      </c>
      <c r="E40" s="154">
        <v>1665</v>
      </c>
      <c r="F40" s="154">
        <v>1710</v>
      </c>
      <c r="G40" s="154">
        <v>1732.5</v>
      </c>
      <c r="H40" s="154">
        <v>1732.5</v>
      </c>
      <c r="I40" s="154">
        <v>1732.5</v>
      </c>
      <c r="J40" s="154">
        <v>1732.5</v>
      </c>
      <c r="K40" s="154">
        <v>1732.5</v>
      </c>
      <c r="L40" s="154">
        <v>1732.5</v>
      </c>
      <c r="M40" s="154">
        <v>1732.5</v>
      </c>
      <c r="N40" s="154">
        <v>1732.5</v>
      </c>
      <c r="O40" s="154">
        <v>1732.5</v>
      </c>
      <c r="P40" s="154">
        <v>1732.5</v>
      </c>
      <c r="Q40" s="154">
        <v>1732.5</v>
      </c>
      <c r="R40" s="154">
        <v>1732.5</v>
      </c>
      <c r="S40" s="154">
        <v>1732.5</v>
      </c>
      <c r="T40" s="154">
        <v>1732.5</v>
      </c>
      <c r="U40" s="154">
        <v>1732.5</v>
      </c>
      <c r="V40" s="154">
        <v>1732.5</v>
      </c>
      <c r="W40" s="154">
        <v>1732.5</v>
      </c>
      <c r="X40" s="154">
        <v>1732.5</v>
      </c>
    </row>
    <row r="41" spans="1:26" s="87" customFormat="1" ht="12.75" customHeight="1">
      <c r="A41" s="74">
        <v>37</v>
      </c>
      <c r="B41" s="75" t="s">
        <v>361</v>
      </c>
      <c r="C41" s="79" t="s">
        <v>362</v>
      </c>
      <c r="D41" s="154">
        <v>1620</v>
      </c>
      <c r="E41" s="154">
        <v>1665</v>
      </c>
      <c r="F41" s="154">
        <v>1710</v>
      </c>
      <c r="G41" s="154">
        <v>1732.5</v>
      </c>
      <c r="H41" s="154">
        <v>1732.5</v>
      </c>
      <c r="I41" s="154">
        <v>1732.5</v>
      </c>
      <c r="J41" s="154">
        <v>1732.5</v>
      </c>
      <c r="K41" s="154">
        <v>1732.5</v>
      </c>
      <c r="L41" s="154">
        <v>1732.5</v>
      </c>
      <c r="M41" s="154">
        <v>1732.5</v>
      </c>
      <c r="N41" s="154">
        <v>1732.5</v>
      </c>
      <c r="O41" s="154">
        <v>1732.5</v>
      </c>
      <c r="P41" s="154">
        <v>1732.5</v>
      </c>
      <c r="Q41" s="154">
        <v>1732.5</v>
      </c>
      <c r="R41" s="154">
        <v>1732.5</v>
      </c>
      <c r="S41" s="154">
        <v>1732.5</v>
      </c>
      <c r="T41" s="154">
        <v>1732.5</v>
      </c>
      <c r="U41" s="154">
        <v>1732.5</v>
      </c>
      <c r="V41" s="154">
        <v>1732.5</v>
      </c>
      <c r="W41" s="154">
        <v>1732.5</v>
      </c>
      <c r="X41" s="154">
        <v>1732.5</v>
      </c>
    </row>
    <row r="42" spans="1:26" s="87" customFormat="1" ht="12.75" customHeight="1">
      <c r="A42" s="74">
        <v>38</v>
      </c>
      <c r="B42" s="75" t="s">
        <v>363</v>
      </c>
      <c r="C42" s="79" t="s">
        <v>364</v>
      </c>
      <c r="D42" s="154">
        <v>0</v>
      </c>
      <c r="E42" s="154">
        <v>0</v>
      </c>
      <c r="F42" s="154">
        <v>0</v>
      </c>
      <c r="G42" s="154">
        <v>0</v>
      </c>
      <c r="H42" s="154">
        <v>0</v>
      </c>
      <c r="I42" s="154">
        <v>0</v>
      </c>
      <c r="J42" s="154">
        <v>0</v>
      </c>
      <c r="K42" s="154">
        <v>0</v>
      </c>
      <c r="L42" s="154">
        <v>0</v>
      </c>
      <c r="M42" s="154">
        <v>0</v>
      </c>
      <c r="N42" s="154">
        <v>0</v>
      </c>
      <c r="O42" s="154">
        <v>0</v>
      </c>
      <c r="P42" s="154">
        <v>0</v>
      </c>
      <c r="Q42" s="154">
        <v>0</v>
      </c>
      <c r="R42" s="154">
        <v>0</v>
      </c>
      <c r="S42" s="154">
        <v>0</v>
      </c>
      <c r="T42" s="154">
        <v>0</v>
      </c>
      <c r="U42" s="154">
        <v>0</v>
      </c>
      <c r="V42" s="154">
        <v>0</v>
      </c>
      <c r="W42" s="154">
        <v>0</v>
      </c>
      <c r="X42" s="154">
        <v>0</v>
      </c>
    </row>
    <row r="43" spans="1:26" s="88" customFormat="1" ht="12.75" customHeight="1">
      <c r="A43" s="74">
        <v>39</v>
      </c>
      <c r="B43" s="75" t="s">
        <v>365</v>
      </c>
      <c r="C43" s="83" t="s">
        <v>366</v>
      </c>
      <c r="D43" s="154">
        <v>1147.2959999999998</v>
      </c>
      <c r="E43" s="154">
        <v>1454.9880000000001</v>
      </c>
      <c r="F43" s="154">
        <v>1601.508</v>
      </c>
      <c r="G43" s="154">
        <v>1737.6539999999998</v>
      </c>
      <c r="H43" s="154">
        <v>1992.962</v>
      </c>
      <c r="I43" s="154">
        <v>2348.2559999999999</v>
      </c>
      <c r="J43" s="154">
        <v>2397.252</v>
      </c>
      <c r="K43" s="154">
        <v>2862.44</v>
      </c>
      <c r="L43" s="154">
        <v>2888.5119999999997</v>
      </c>
      <c r="M43" s="154">
        <v>2928.1220000000003</v>
      </c>
      <c r="N43" s="154">
        <v>2938.8160000000003</v>
      </c>
      <c r="O43" s="154">
        <v>2937.4599999999996</v>
      </c>
      <c r="P43" s="154">
        <v>3152.136</v>
      </c>
      <c r="Q43" s="154">
        <v>3111.5160000000001</v>
      </c>
      <c r="R43" s="154">
        <v>3162.3960000000002</v>
      </c>
      <c r="S43" s="154">
        <v>3116.25</v>
      </c>
      <c r="T43" s="154">
        <v>3423.4259999999999</v>
      </c>
      <c r="U43" s="154">
        <v>3642.4479999999999</v>
      </c>
      <c r="V43" s="154">
        <v>3549.4880000000003</v>
      </c>
      <c r="W43" s="154">
        <v>3777.8960000000002</v>
      </c>
      <c r="X43" s="154">
        <v>3777.8960000000002</v>
      </c>
    </row>
    <row r="44" spans="1:26" s="87" customFormat="1" ht="12.75" customHeight="1">
      <c r="A44" s="74">
        <v>40</v>
      </c>
      <c r="B44" s="75" t="s">
        <v>367</v>
      </c>
      <c r="C44" s="79" t="s">
        <v>368</v>
      </c>
      <c r="D44" s="154">
        <v>0</v>
      </c>
      <c r="E44" s="154">
        <v>0</v>
      </c>
      <c r="F44" s="154">
        <v>0</v>
      </c>
      <c r="G44" s="154">
        <v>0</v>
      </c>
      <c r="H44" s="154">
        <v>0</v>
      </c>
      <c r="I44" s="154">
        <v>0</v>
      </c>
      <c r="J44" s="154">
        <v>0</v>
      </c>
      <c r="K44" s="154">
        <v>0</v>
      </c>
      <c r="L44" s="154">
        <v>0</v>
      </c>
      <c r="M44" s="154">
        <v>0</v>
      </c>
      <c r="N44" s="154">
        <v>0</v>
      </c>
      <c r="O44" s="154">
        <v>0</v>
      </c>
      <c r="P44" s="154">
        <v>0</v>
      </c>
      <c r="Q44" s="154">
        <v>0</v>
      </c>
      <c r="R44" s="154">
        <v>0</v>
      </c>
      <c r="S44" s="154">
        <v>0</v>
      </c>
      <c r="T44" s="154">
        <v>0</v>
      </c>
      <c r="U44" s="154">
        <v>0</v>
      </c>
      <c r="V44" s="154">
        <v>0</v>
      </c>
      <c r="W44" s="154">
        <v>0</v>
      </c>
      <c r="X44" s="154">
        <v>0</v>
      </c>
    </row>
    <row r="45" spans="1:26" s="55" customFormat="1" ht="12.75" customHeight="1">
      <c r="A45" s="74">
        <v>41</v>
      </c>
      <c r="B45" s="75" t="s">
        <v>369</v>
      </c>
      <c r="C45" s="79" t="s">
        <v>370</v>
      </c>
      <c r="D45" s="154">
        <v>1147.2959999999998</v>
      </c>
      <c r="E45" s="154">
        <v>1454.9880000000001</v>
      </c>
      <c r="F45" s="154">
        <v>1601.508</v>
      </c>
      <c r="G45" s="154">
        <v>1737.6539999999998</v>
      </c>
      <c r="H45" s="154">
        <v>1992.962</v>
      </c>
      <c r="I45" s="154">
        <v>2348.2559999999999</v>
      </c>
      <c r="J45" s="154">
        <v>2397.252</v>
      </c>
      <c r="K45" s="154">
        <v>2862.44</v>
      </c>
      <c r="L45" s="154">
        <v>2888.5119999999997</v>
      </c>
      <c r="M45" s="154">
        <v>2928.1220000000003</v>
      </c>
      <c r="N45" s="154">
        <v>2938.8160000000003</v>
      </c>
      <c r="O45" s="154">
        <v>2937.4599999999996</v>
      </c>
      <c r="P45" s="154">
        <v>3152.136</v>
      </c>
      <c r="Q45" s="154">
        <v>3111.5160000000001</v>
      </c>
      <c r="R45" s="154">
        <v>3162.3960000000002</v>
      </c>
      <c r="S45" s="154">
        <v>3116.25</v>
      </c>
      <c r="T45" s="154">
        <v>3423.4259999999999</v>
      </c>
      <c r="U45" s="154">
        <v>3642.4479999999999</v>
      </c>
      <c r="V45" s="154">
        <v>3549.4880000000003</v>
      </c>
      <c r="W45" s="154">
        <v>3777.8960000000002</v>
      </c>
      <c r="X45" s="154">
        <v>3777.8960000000002</v>
      </c>
      <c r="Y45" s="87"/>
    </row>
    <row r="46" spans="1:26" s="55" customFormat="1" ht="12.75" customHeight="1">
      <c r="A46" s="74">
        <v>42</v>
      </c>
      <c r="B46" s="75">
        <v>37</v>
      </c>
      <c r="C46" s="85" t="s">
        <v>371</v>
      </c>
      <c r="D46" s="154">
        <v>0</v>
      </c>
      <c r="E46" s="154">
        <v>0</v>
      </c>
      <c r="F46" s="154">
        <v>0</v>
      </c>
      <c r="G46" s="154">
        <v>0</v>
      </c>
      <c r="H46" s="154">
        <v>0</v>
      </c>
      <c r="I46" s="154">
        <v>0</v>
      </c>
      <c r="J46" s="154">
        <v>0</v>
      </c>
      <c r="K46" s="154">
        <v>0</v>
      </c>
      <c r="L46" s="154">
        <v>0</v>
      </c>
      <c r="M46" s="154">
        <v>0</v>
      </c>
      <c r="N46" s="154">
        <v>0</v>
      </c>
      <c r="O46" s="154">
        <v>0</v>
      </c>
      <c r="P46" s="154">
        <v>0</v>
      </c>
      <c r="Q46" s="154">
        <v>0</v>
      </c>
      <c r="R46" s="154">
        <v>0</v>
      </c>
      <c r="S46" s="154">
        <v>0</v>
      </c>
      <c r="T46" s="154">
        <v>0</v>
      </c>
      <c r="U46" s="154">
        <v>0</v>
      </c>
      <c r="V46" s="154">
        <v>0</v>
      </c>
      <c r="W46" s="154">
        <v>0</v>
      </c>
      <c r="X46" s="154">
        <v>0</v>
      </c>
      <c r="Y46" s="87"/>
    </row>
    <row r="47" spans="1:26" s="55" customFormat="1" ht="12.75" customHeight="1">
      <c r="A47" s="74">
        <v>43</v>
      </c>
      <c r="B47" s="75" t="s">
        <v>372</v>
      </c>
      <c r="C47" s="85" t="s">
        <v>373</v>
      </c>
      <c r="D47" s="154">
        <v>1147.2959999999998</v>
      </c>
      <c r="E47" s="154">
        <v>1454.9880000000001</v>
      </c>
      <c r="F47" s="154">
        <v>1601.508</v>
      </c>
      <c r="G47" s="154">
        <v>1737.6539999999998</v>
      </c>
      <c r="H47" s="154">
        <v>1992.962</v>
      </c>
      <c r="I47" s="154">
        <v>2348.2559999999999</v>
      </c>
      <c r="J47" s="154">
        <v>2397.252</v>
      </c>
      <c r="K47" s="154">
        <v>2862.44</v>
      </c>
      <c r="L47" s="154">
        <v>2888.5119999999997</v>
      </c>
      <c r="M47" s="154">
        <v>2928.1220000000003</v>
      </c>
      <c r="N47" s="154">
        <v>2938.8160000000003</v>
      </c>
      <c r="O47" s="154">
        <v>2937.4599999999996</v>
      </c>
      <c r="P47" s="154">
        <v>3152.136</v>
      </c>
      <c r="Q47" s="154">
        <v>3111.5160000000001</v>
      </c>
      <c r="R47" s="154">
        <v>3162.3960000000002</v>
      </c>
      <c r="S47" s="154">
        <v>3116.25</v>
      </c>
      <c r="T47" s="154">
        <v>3423.4259999999999</v>
      </c>
      <c r="U47" s="154">
        <v>3642.4479999999999</v>
      </c>
      <c r="V47" s="154">
        <v>3549.4880000000003</v>
      </c>
      <c r="W47" s="154">
        <v>3777.8960000000002</v>
      </c>
      <c r="X47" s="154">
        <v>3777.8960000000002</v>
      </c>
      <c r="Y47" s="87"/>
    </row>
    <row r="48" spans="1:26" s="55" customFormat="1" ht="12.75" customHeight="1">
      <c r="A48" s="74">
        <v>44</v>
      </c>
      <c r="B48" s="75" t="s">
        <v>374</v>
      </c>
      <c r="C48" s="83" t="s">
        <v>375</v>
      </c>
      <c r="D48" s="154">
        <v>0</v>
      </c>
      <c r="E48" s="154">
        <v>0</v>
      </c>
      <c r="F48" s="154">
        <v>0</v>
      </c>
      <c r="G48" s="154">
        <v>0</v>
      </c>
      <c r="H48" s="154">
        <v>0</v>
      </c>
      <c r="I48" s="154">
        <v>0</v>
      </c>
      <c r="J48" s="154">
        <v>0</v>
      </c>
      <c r="K48" s="154">
        <v>0</v>
      </c>
      <c r="L48" s="154">
        <v>0</v>
      </c>
      <c r="M48" s="154">
        <v>0</v>
      </c>
      <c r="N48" s="154">
        <v>0</v>
      </c>
      <c r="O48" s="154">
        <v>0</v>
      </c>
      <c r="P48" s="154">
        <v>0</v>
      </c>
      <c r="Q48" s="154">
        <v>0</v>
      </c>
      <c r="R48" s="154">
        <v>0</v>
      </c>
      <c r="S48" s="154">
        <v>0</v>
      </c>
      <c r="T48" s="154">
        <v>0</v>
      </c>
      <c r="U48" s="154">
        <v>0</v>
      </c>
      <c r="V48" s="154">
        <v>0</v>
      </c>
      <c r="W48" s="154">
        <v>0</v>
      </c>
      <c r="X48" s="154">
        <v>0</v>
      </c>
      <c r="Y48" s="87"/>
    </row>
    <row r="49" spans="1:25" s="55" customFormat="1" ht="12.75" customHeight="1">
      <c r="A49" s="74">
        <v>45</v>
      </c>
      <c r="B49" s="75" t="s">
        <v>376</v>
      </c>
      <c r="C49" s="79" t="s">
        <v>377</v>
      </c>
      <c r="D49" s="154">
        <v>0</v>
      </c>
      <c r="E49" s="154">
        <v>0</v>
      </c>
      <c r="F49" s="154">
        <v>0</v>
      </c>
      <c r="G49" s="154">
        <v>0</v>
      </c>
      <c r="H49" s="154">
        <v>0</v>
      </c>
      <c r="I49" s="154">
        <v>0</v>
      </c>
      <c r="J49" s="154">
        <v>0</v>
      </c>
      <c r="K49" s="154">
        <v>0</v>
      </c>
      <c r="L49" s="154">
        <v>0</v>
      </c>
      <c r="M49" s="154">
        <v>0</v>
      </c>
      <c r="N49" s="154">
        <v>0</v>
      </c>
      <c r="O49" s="154">
        <v>0</v>
      </c>
      <c r="P49" s="154">
        <v>0</v>
      </c>
      <c r="Q49" s="154">
        <v>0</v>
      </c>
      <c r="R49" s="154">
        <v>0</v>
      </c>
      <c r="S49" s="154">
        <v>0</v>
      </c>
      <c r="T49" s="154">
        <v>0</v>
      </c>
      <c r="U49" s="154">
        <v>0</v>
      </c>
      <c r="V49" s="154">
        <v>0</v>
      </c>
      <c r="W49" s="154">
        <v>0</v>
      </c>
      <c r="X49" s="154">
        <v>0</v>
      </c>
      <c r="Y49" s="87"/>
    </row>
    <row r="50" spans="1:25" s="55" customFormat="1" ht="12.75" customHeight="1">
      <c r="A50" s="74">
        <v>46</v>
      </c>
      <c r="B50" s="75" t="s">
        <v>378</v>
      </c>
      <c r="C50" s="79" t="s">
        <v>379</v>
      </c>
      <c r="D50" s="154">
        <v>0</v>
      </c>
      <c r="E50" s="154">
        <v>0</v>
      </c>
      <c r="F50" s="154">
        <v>0</v>
      </c>
      <c r="G50" s="154">
        <v>0</v>
      </c>
      <c r="H50" s="154">
        <v>0</v>
      </c>
      <c r="I50" s="154">
        <v>0</v>
      </c>
      <c r="J50" s="154">
        <v>0</v>
      </c>
      <c r="K50" s="154">
        <v>0</v>
      </c>
      <c r="L50" s="154">
        <v>0</v>
      </c>
      <c r="M50" s="154">
        <v>0</v>
      </c>
      <c r="N50" s="154">
        <v>0</v>
      </c>
      <c r="O50" s="154">
        <v>0</v>
      </c>
      <c r="P50" s="154">
        <v>0</v>
      </c>
      <c r="Q50" s="154">
        <v>0</v>
      </c>
      <c r="R50" s="154">
        <v>0</v>
      </c>
      <c r="S50" s="154">
        <v>0</v>
      </c>
      <c r="T50" s="154">
        <v>0</v>
      </c>
      <c r="U50" s="154">
        <v>0</v>
      </c>
      <c r="V50" s="154">
        <v>0</v>
      </c>
      <c r="W50" s="154">
        <v>0</v>
      </c>
      <c r="X50" s="154">
        <v>0</v>
      </c>
      <c r="Y50" s="87"/>
    </row>
    <row r="51" spans="1:25" s="55" customFormat="1" ht="12.75" customHeight="1">
      <c r="A51" s="74">
        <v>47</v>
      </c>
      <c r="B51" s="75" t="s">
        <v>380</v>
      </c>
      <c r="C51" s="83" t="s">
        <v>381</v>
      </c>
      <c r="D51" s="154">
        <v>0</v>
      </c>
      <c r="E51" s="154">
        <v>0</v>
      </c>
      <c r="F51" s="154">
        <v>0</v>
      </c>
      <c r="G51" s="154">
        <v>0</v>
      </c>
      <c r="H51" s="154">
        <v>0</v>
      </c>
      <c r="I51" s="154">
        <v>0</v>
      </c>
      <c r="J51" s="154">
        <v>0</v>
      </c>
      <c r="K51" s="154">
        <v>0</v>
      </c>
      <c r="L51" s="154">
        <v>0</v>
      </c>
      <c r="M51" s="154">
        <v>0</v>
      </c>
      <c r="N51" s="154">
        <v>0</v>
      </c>
      <c r="O51" s="154">
        <v>0</v>
      </c>
      <c r="P51" s="154">
        <v>0</v>
      </c>
      <c r="Q51" s="154">
        <v>0</v>
      </c>
      <c r="R51" s="154">
        <v>0</v>
      </c>
      <c r="S51" s="154">
        <v>0</v>
      </c>
      <c r="T51" s="154">
        <v>0</v>
      </c>
      <c r="U51" s="154">
        <v>0</v>
      </c>
      <c r="V51" s="154">
        <v>0</v>
      </c>
      <c r="W51" s="154">
        <v>0</v>
      </c>
      <c r="X51" s="154">
        <v>0</v>
      </c>
      <c r="Y51" s="87"/>
    </row>
    <row r="52" spans="1:25" s="55" customFormat="1" ht="12.75" customHeight="1">
      <c r="A52" s="74">
        <v>48</v>
      </c>
      <c r="B52" s="75" t="s">
        <v>382</v>
      </c>
      <c r="C52" s="79" t="s">
        <v>383</v>
      </c>
      <c r="D52" s="154">
        <v>0</v>
      </c>
      <c r="E52" s="154">
        <v>0</v>
      </c>
      <c r="F52" s="154">
        <v>0</v>
      </c>
      <c r="G52" s="154">
        <v>0</v>
      </c>
      <c r="H52" s="154">
        <v>0</v>
      </c>
      <c r="I52" s="154">
        <v>0</v>
      </c>
      <c r="J52" s="154">
        <v>0</v>
      </c>
      <c r="K52" s="154">
        <v>0</v>
      </c>
      <c r="L52" s="154">
        <v>0</v>
      </c>
      <c r="M52" s="154">
        <v>0</v>
      </c>
      <c r="N52" s="154">
        <v>0</v>
      </c>
      <c r="O52" s="154">
        <v>0</v>
      </c>
      <c r="P52" s="154">
        <v>0</v>
      </c>
      <c r="Q52" s="154">
        <v>0</v>
      </c>
      <c r="R52" s="154">
        <v>0</v>
      </c>
      <c r="S52" s="154">
        <v>0</v>
      </c>
      <c r="T52" s="154">
        <v>0</v>
      </c>
      <c r="U52" s="154">
        <v>0</v>
      </c>
      <c r="V52" s="154">
        <v>0</v>
      </c>
      <c r="W52" s="154">
        <v>0</v>
      </c>
      <c r="X52" s="154">
        <v>0</v>
      </c>
      <c r="Y52" s="159"/>
    </row>
    <row r="53" spans="1:25" s="55" customFormat="1" ht="12.75" customHeight="1">
      <c r="A53" s="74">
        <v>49</v>
      </c>
      <c r="B53" s="75" t="s">
        <v>384</v>
      </c>
      <c r="C53" s="79" t="s">
        <v>385</v>
      </c>
      <c r="D53" s="154">
        <v>0</v>
      </c>
      <c r="E53" s="154">
        <v>0</v>
      </c>
      <c r="F53" s="154">
        <v>0</v>
      </c>
      <c r="G53" s="154">
        <v>0</v>
      </c>
      <c r="H53" s="154">
        <v>0</v>
      </c>
      <c r="I53" s="154">
        <v>0</v>
      </c>
      <c r="J53" s="154">
        <v>0</v>
      </c>
      <c r="K53" s="154">
        <v>0</v>
      </c>
      <c r="L53" s="154">
        <v>0</v>
      </c>
      <c r="M53" s="154">
        <v>0</v>
      </c>
      <c r="N53" s="154">
        <v>0</v>
      </c>
      <c r="O53" s="154">
        <v>0</v>
      </c>
      <c r="P53" s="154">
        <v>0</v>
      </c>
      <c r="Q53" s="154">
        <v>0</v>
      </c>
      <c r="R53" s="154">
        <v>0</v>
      </c>
      <c r="S53" s="154">
        <v>0</v>
      </c>
      <c r="T53" s="154">
        <v>0</v>
      </c>
      <c r="U53" s="154">
        <v>0</v>
      </c>
      <c r="V53" s="154">
        <v>0</v>
      </c>
      <c r="W53" s="154">
        <v>0</v>
      </c>
      <c r="X53" s="154">
        <v>0</v>
      </c>
      <c r="Y53" s="87"/>
    </row>
    <row r="54" spans="1:25" s="55" customFormat="1" ht="12.75" customHeight="1">
      <c r="A54" s="74">
        <v>50</v>
      </c>
      <c r="B54" s="75" t="s">
        <v>386</v>
      </c>
      <c r="C54" s="79" t="s">
        <v>387</v>
      </c>
      <c r="D54" s="154">
        <v>0</v>
      </c>
      <c r="E54" s="154">
        <v>0</v>
      </c>
      <c r="F54" s="154">
        <v>0</v>
      </c>
      <c r="G54" s="154">
        <v>0</v>
      </c>
      <c r="H54" s="154">
        <v>0</v>
      </c>
      <c r="I54" s="154">
        <v>0</v>
      </c>
      <c r="J54" s="154">
        <v>0</v>
      </c>
      <c r="K54" s="154">
        <v>0</v>
      </c>
      <c r="L54" s="154">
        <v>0</v>
      </c>
      <c r="M54" s="154">
        <v>0</v>
      </c>
      <c r="N54" s="154">
        <v>0</v>
      </c>
      <c r="O54" s="154">
        <v>0</v>
      </c>
      <c r="P54" s="154">
        <v>0</v>
      </c>
      <c r="Q54" s="154">
        <v>0</v>
      </c>
      <c r="R54" s="154">
        <v>0</v>
      </c>
      <c r="S54" s="154">
        <v>0</v>
      </c>
      <c r="T54" s="154">
        <v>0</v>
      </c>
      <c r="U54" s="154">
        <v>0</v>
      </c>
      <c r="V54" s="154">
        <v>0</v>
      </c>
      <c r="W54" s="154">
        <v>0</v>
      </c>
      <c r="X54" s="154">
        <v>0</v>
      </c>
      <c r="Y54" s="87"/>
    </row>
    <row r="55" spans="1:25" s="55" customFormat="1" ht="12.75" customHeight="1">
      <c r="A55" s="74">
        <v>51</v>
      </c>
      <c r="B55" s="75" t="s">
        <v>388</v>
      </c>
      <c r="C55" s="83" t="s">
        <v>389</v>
      </c>
      <c r="D55" s="154">
        <v>0</v>
      </c>
      <c r="E55" s="154">
        <v>0</v>
      </c>
      <c r="F55" s="154">
        <v>0</v>
      </c>
      <c r="G55" s="154">
        <v>0</v>
      </c>
      <c r="H55" s="154">
        <v>0</v>
      </c>
      <c r="I55" s="154">
        <v>0</v>
      </c>
      <c r="J55" s="154">
        <v>0</v>
      </c>
      <c r="K55" s="154">
        <v>0</v>
      </c>
      <c r="L55" s="154">
        <v>0</v>
      </c>
      <c r="M55" s="154">
        <v>0</v>
      </c>
      <c r="N55" s="154">
        <v>0</v>
      </c>
      <c r="O55" s="154">
        <v>0</v>
      </c>
      <c r="P55" s="154">
        <v>0</v>
      </c>
      <c r="Q55" s="154">
        <v>0</v>
      </c>
      <c r="R55" s="154">
        <v>0</v>
      </c>
      <c r="S55" s="154">
        <v>0</v>
      </c>
      <c r="T55" s="154">
        <v>0</v>
      </c>
      <c r="U55" s="154">
        <v>0</v>
      </c>
      <c r="V55" s="154">
        <v>0</v>
      </c>
      <c r="W55" s="154">
        <v>0</v>
      </c>
      <c r="X55" s="154">
        <v>0</v>
      </c>
      <c r="Y55" s="87"/>
    </row>
    <row r="56" spans="1:25" s="55" customFormat="1" ht="12.75" customHeight="1">
      <c r="A56" s="74">
        <v>52</v>
      </c>
      <c r="B56" s="75" t="s">
        <v>390</v>
      </c>
      <c r="C56" s="79" t="s">
        <v>391</v>
      </c>
      <c r="D56" s="154">
        <v>0</v>
      </c>
      <c r="E56" s="154">
        <v>0</v>
      </c>
      <c r="F56" s="154">
        <v>0</v>
      </c>
      <c r="G56" s="154">
        <v>0</v>
      </c>
      <c r="H56" s="154">
        <v>0</v>
      </c>
      <c r="I56" s="154">
        <v>0</v>
      </c>
      <c r="J56" s="154">
        <v>0</v>
      </c>
      <c r="K56" s="154">
        <v>0</v>
      </c>
      <c r="L56" s="154">
        <v>0</v>
      </c>
      <c r="M56" s="154">
        <v>0</v>
      </c>
      <c r="N56" s="154">
        <v>0</v>
      </c>
      <c r="O56" s="154">
        <v>0</v>
      </c>
      <c r="P56" s="154">
        <v>0</v>
      </c>
      <c r="Q56" s="154">
        <v>0</v>
      </c>
      <c r="R56" s="154">
        <v>0</v>
      </c>
      <c r="S56" s="154">
        <v>0</v>
      </c>
      <c r="T56" s="154">
        <v>0</v>
      </c>
      <c r="U56" s="154">
        <v>0</v>
      </c>
      <c r="V56" s="154">
        <v>0</v>
      </c>
      <c r="W56" s="154">
        <v>0</v>
      </c>
      <c r="X56" s="154">
        <v>0</v>
      </c>
      <c r="Y56" s="87"/>
    </row>
    <row r="57" spans="1:25" s="55" customFormat="1" ht="12.75" customHeight="1">
      <c r="A57" s="74">
        <v>53</v>
      </c>
      <c r="B57" s="75" t="s">
        <v>392</v>
      </c>
      <c r="C57" s="79" t="s">
        <v>393</v>
      </c>
      <c r="D57" s="154">
        <v>0</v>
      </c>
      <c r="E57" s="154">
        <v>0</v>
      </c>
      <c r="F57" s="154">
        <v>0</v>
      </c>
      <c r="G57" s="154">
        <v>0</v>
      </c>
      <c r="H57" s="154">
        <v>0</v>
      </c>
      <c r="I57" s="154">
        <v>0</v>
      </c>
      <c r="J57" s="154">
        <v>0</v>
      </c>
      <c r="K57" s="154">
        <v>0</v>
      </c>
      <c r="L57" s="154">
        <v>0</v>
      </c>
      <c r="M57" s="154">
        <v>0</v>
      </c>
      <c r="N57" s="154">
        <v>0</v>
      </c>
      <c r="O57" s="154">
        <v>0</v>
      </c>
      <c r="P57" s="154">
        <v>0</v>
      </c>
      <c r="Q57" s="154">
        <v>0</v>
      </c>
      <c r="R57" s="154">
        <v>0</v>
      </c>
      <c r="S57" s="154">
        <v>0</v>
      </c>
      <c r="T57" s="154">
        <v>0</v>
      </c>
      <c r="U57" s="154">
        <v>0</v>
      </c>
      <c r="V57" s="154">
        <v>0</v>
      </c>
      <c r="W57" s="154">
        <v>0</v>
      </c>
      <c r="X57" s="154">
        <v>0</v>
      </c>
      <c r="Y57" s="87"/>
    </row>
    <row r="58" spans="1:25" s="55" customFormat="1" ht="12.75" customHeight="1">
      <c r="A58" s="74">
        <v>54</v>
      </c>
      <c r="B58" s="75" t="s">
        <v>394</v>
      </c>
      <c r="C58" s="79" t="s">
        <v>395</v>
      </c>
      <c r="D58" s="154">
        <v>0</v>
      </c>
      <c r="E58" s="154">
        <v>0</v>
      </c>
      <c r="F58" s="154">
        <v>0</v>
      </c>
      <c r="G58" s="154">
        <v>0</v>
      </c>
      <c r="H58" s="154">
        <v>0</v>
      </c>
      <c r="I58" s="154">
        <v>0</v>
      </c>
      <c r="J58" s="154">
        <v>0</v>
      </c>
      <c r="K58" s="154">
        <v>0</v>
      </c>
      <c r="L58" s="154">
        <v>0</v>
      </c>
      <c r="M58" s="154">
        <v>0</v>
      </c>
      <c r="N58" s="154">
        <v>0</v>
      </c>
      <c r="O58" s="154">
        <v>0</v>
      </c>
      <c r="P58" s="154">
        <v>0</v>
      </c>
      <c r="Q58" s="154">
        <v>0</v>
      </c>
      <c r="R58" s="154">
        <v>0</v>
      </c>
      <c r="S58" s="154">
        <v>0</v>
      </c>
      <c r="T58" s="154">
        <v>0</v>
      </c>
      <c r="U58" s="154">
        <v>0</v>
      </c>
      <c r="V58" s="154">
        <v>0</v>
      </c>
      <c r="W58" s="154">
        <v>0</v>
      </c>
      <c r="X58" s="154">
        <v>0</v>
      </c>
      <c r="Y58" s="87"/>
    </row>
    <row r="59" spans="1:25" s="55" customFormat="1" ht="12.75" customHeight="1">
      <c r="A59" s="74">
        <v>55</v>
      </c>
      <c r="B59" s="75" t="s">
        <v>396</v>
      </c>
      <c r="C59" s="79" t="s">
        <v>397</v>
      </c>
      <c r="D59" s="154">
        <v>0</v>
      </c>
      <c r="E59" s="154">
        <v>0</v>
      </c>
      <c r="F59" s="154">
        <v>0</v>
      </c>
      <c r="G59" s="154">
        <v>0</v>
      </c>
      <c r="H59" s="154">
        <v>0</v>
      </c>
      <c r="I59" s="154">
        <v>0</v>
      </c>
      <c r="J59" s="154">
        <v>0</v>
      </c>
      <c r="K59" s="154">
        <v>0</v>
      </c>
      <c r="L59" s="154">
        <v>0</v>
      </c>
      <c r="M59" s="154">
        <v>0</v>
      </c>
      <c r="N59" s="154">
        <v>0</v>
      </c>
      <c r="O59" s="154">
        <v>0</v>
      </c>
      <c r="P59" s="154">
        <v>0</v>
      </c>
      <c r="Q59" s="154">
        <v>0</v>
      </c>
      <c r="R59" s="154">
        <v>0</v>
      </c>
      <c r="S59" s="154">
        <v>0</v>
      </c>
      <c r="T59" s="154">
        <v>0</v>
      </c>
      <c r="U59" s="154">
        <v>0</v>
      </c>
      <c r="V59" s="154">
        <v>0</v>
      </c>
      <c r="W59" s="154">
        <v>0</v>
      </c>
      <c r="X59" s="154">
        <v>0</v>
      </c>
      <c r="Y59" s="87"/>
    </row>
    <row r="60" spans="1:25" s="55" customFormat="1" ht="12.75" customHeight="1">
      <c r="A60" s="74">
        <v>56</v>
      </c>
      <c r="B60" s="75" t="s">
        <v>398</v>
      </c>
      <c r="C60" s="79" t="s">
        <v>399</v>
      </c>
      <c r="D60" s="154">
        <v>0</v>
      </c>
      <c r="E60" s="154">
        <v>0</v>
      </c>
      <c r="F60" s="154">
        <v>0</v>
      </c>
      <c r="G60" s="154">
        <v>0</v>
      </c>
      <c r="H60" s="154">
        <v>0</v>
      </c>
      <c r="I60" s="154">
        <v>0</v>
      </c>
      <c r="J60" s="154">
        <v>0</v>
      </c>
      <c r="K60" s="154">
        <v>0</v>
      </c>
      <c r="L60" s="154">
        <v>0</v>
      </c>
      <c r="M60" s="154">
        <v>0</v>
      </c>
      <c r="N60" s="154">
        <v>0</v>
      </c>
      <c r="O60" s="154">
        <v>0</v>
      </c>
      <c r="P60" s="154">
        <v>0</v>
      </c>
      <c r="Q60" s="154">
        <v>0</v>
      </c>
      <c r="R60" s="154">
        <v>0</v>
      </c>
      <c r="S60" s="154">
        <v>0</v>
      </c>
      <c r="T60" s="154">
        <v>0</v>
      </c>
      <c r="U60" s="154">
        <v>0</v>
      </c>
      <c r="V60" s="154">
        <v>0</v>
      </c>
      <c r="W60" s="154">
        <v>0</v>
      </c>
      <c r="X60" s="154">
        <v>0</v>
      </c>
      <c r="Y60" s="87"/>
    </row>
    <row r="61" spans="1:25" s="55" customFormat="1" ht="12.75" customHeight="1">
      <c r="A61" s="74">
        <v>57</v>
      </c>
      <c r="B61" s="75" t="s">
        <v>400</v>
      </c>
      <c r="C61" s="79" t="s">
        <v>401</v>
      </c>
      <c r="D61" s="154">
        <v>0</v>
      </c>
      <c r="E61" s="154">
        <v>0</v>
      </c>
      <c r="F61" s="154">
        <v>0</v>
      </c>
      <c r="G61" s="154">
        <v>0</v>
      </c>
      <c r="H61" s="154">
        <v>0</v>
      </c>
      <c r="I61" s="154">
        <v>0</v>
      </c>
      <c r="J61" s="154">
        <v>0</v>
      </c>
      <c r="K61" s="154">
        <v>0</v>
      </c>
      <c r="L61" s="154">
        <v>0</v>
      </c>
      <c r="M61" s="154">
        <v>0</v>
      </c>
      <c r="N61" s="154">
        <v>0</v>
      </c>
      <c r="O61" s="154">
        <v>0</v>
      </c>
      <c r="P61" s="154">
        <v>0</v>
      </c>
      <c r="Q61" s="154">
        <v>0</v>
      </c>
      <c r="R61" s="154">
        <v>0</v>
      </c>
      <c r="S61" s="154">
        <v>0</v>
      </c>
      <c r="T61" s="154">
        <v>0</v>
      </c>
      <c r="U61" s="154">
        <v>0</v>
      </c>
      <c r="V61" s="154">
        <v>0</v>
      </c>
      <c r="W61" s="154">
        <v>0</v>
      </c>
      <c r="X61" s="154">
        <v>0</v>
      </c>
      <c r="Y61" s="87"/>
    </row>
    <row r="62" spans="1:25" s="55" customFormat="1" ht="12.75" customHeight="1">
      <c r="A62" s="74">
        <v>58</v>
      </c>
      <c r="B62" s="75" t="s">
        <v>402</v>
      </c>
      <c r="C62" s="83" t="s">
        <v>403</v>
      </c>
      <c r="D62" s="154">
        <v>0</v>
      </c>
      <c r="E62" s="154">
        <v>0</v>
      </c>
      <c r="F62" s="154">
        <v>0</v>
      </c>
      <c r="G62" s="154">
        <v>0</v>
      </c>
      <c r="H62" s="154">
        <v>0</v>
      </c>
      <c r="I62" s="154">
        <v>0</v>
      </c>
      <c r="J62" s="154">
        <v>0</v>
      </c>
      <c r="K62" s="154">
        <v>0</v>
      </c>
      <c r="L62" s="154">
        <v>0</v>
      </c>
      <c r="M62" s="154">
        <v>0</v>
      </c>
      <c r="N62" s="154">
        <v>0</v>
      </c>
      <c r="O62" s="154">
        <v>0</v>
      </c>
      <c r="P62" s="154">
        <v>0</v>
      </c>
      <c r="Q62" s="154">
        <v>0</v>
      </c>
      <c r="R62" s="154">
        <v>0</v>
      </c>
      <c r="S62" s="154">
        <v>0</v>
      </c>
      <c r="T62" s="154">
        <v>0</v>
      </c>
      <c r="U62" s="154">
        <v>0</v>
      </c>
      <c r="V62" s="154">
        <v>0</v>
      </c>
      <c r="W62" s="154">
        <v>0</v>
      </c>
      <c r="X62" s="154">
        <v>0</v>
      </c>
      <c r="Y62" s="87"/>
    </row>
    <row r="63" spans="1:25" s="55" customFormat="1" ht="12.75" customHeight="1">
      <c r="A63" s="74">
        <v>59</v>
      </c>
      <c r="B63" s="75" t="s">
        <v>404</v>
      </c>
      <c r="C63" s="83" t="s">
        <v>405</v>
      </c>
      <c r="D63" s="154">
        <v>0</v>
      </c>
      <c r="E63" s="154">
        <v>0</v>
      </c>
      <c r="F63" s="154">
        <v>0</v>
      </c>
      <c r="G63" s="154">
        <v>0</v>
      </c>
      <c r="H63" s="154">
        <v>0</v>
      </c>
      <c r="I63" s="154">
        <v>0</v>
      </c>
      <c r="J63" s="154">
        <v>0</v>
      </c>
      <c r="K63" s="154">
        <v>0</v>
      </c>
      <c r="L63" s="154">
        <v>0</v>
      </c>
      <c r="M63" s="154">
        <v>0</v>
      </c>
      <c r="N63" s="154">
        <v>0</v>
      </c>
      <c r="O63" s="154">
        <v>0</v>
      </c>
      <c r="P63" s="154">
        <v>0</v>
      </c>
      <c r="Q63" s="154">
        <v>0</v>
      </c>
      <c r="R63" s="154">
        <v>0</v>
      </c>
      <c r="S63" s="154">
        <v>0</v>
      </c>
      <c r="T63" s="154">
        <v>0</v>
      </c>
      <c r="U63" s="154">
        <v>0</v>
      </c>
      <c r="V63" s="154">
        <v>0</v>
      </c>
      <c r="W63" s="154">
        <v>0</v>
      </c>
      <c r="X63" s="154">
        <v>0</v>
      </c>
      <c r="Y63" s="87"/>
    </row>
    <row r="64" spans="1:25" s="55" customFormat="1" ht="12.75" customHeight="1">
      <c r="A64" s="74">
        <v>60</v>
      </c>
      <c r="B64" s="75" t="s">
        <v>406</v>
      </c>
      <c r="C64" s="83" t="s">
        <v>407</v>
      </c>
      <c r="D64" s="154">
        <v>0</v>
      </c>
      <c r="E64" s="154">
        <v>0</v>
      </c>
      <c r="F64" s="154">
        <v>0</v>
      </c>
      <c r="G64" s="154">
        <v>0</v>
      </c>
      <c r="H64" s="154">
        <v>0</v>
      </c>
      <c r="I64" s="154">
        <v>0</v>
      </c>
      <c r="J64" s="154">
        <v>0</v>
      </c>
      <c r="K64" s="154">
        <v>0</v>
      </c>
      <c r="L64" s="154">
        <v>0</v>
      </c>
      <c r="M64" s="154">
        <v>0</v>
      </c>
      <c r="N64" s="154">
        <v>0</v>
      </c>
      <c r="O64" s="154">
        <v>0</v>
      </c>
      <c r="P64" s="154">
        <v>0</v>
      </c>
      <c r="Q64" s="154">
        <v>0</v>
      </c>
      <c r="R64" s="154">
        <v>0</v>
      </c>
      <c r="S64" s="154">
        <v>0</v>
      </c>
      <c r="T64" s="154">
        <v>0</v>
      </c>
      <c r="U64" s="154">
        <v>0</v>
      </c>
      <c r="V64" s="154">
        <v>0</v>
      </c>
      <c r="W64" s="154">
        <v>0</v>
      </c>
      <c r="X64" s="154">
        <v>0</v>
      </c>
      <c r="Y64" s="87"/>
    </row>
    <row r="65" spans="1:26" s="55" customFormat="1" ht="12.75" customHeight="1">
      <c r="A65" s="74">
        <v>61</v>
      </c>
      <c r="B65" s="75" t="s">
        <v>408</v>
      </c>
      <c r="C65" s="83" t="s">
        <v>409</v>
      </c>
      <c r="D65" s="154">
        <v>0</v>
      </c>
      <c r="E65" s="154">
        <v>0</v>
      </c>
      <c r="F65" s="154">
        <v>0</v>
      </c>
      <c r="G65" s="154">
        <v>0</v>
      </c>
      <c r="H65" s="154">
        <v>0</v>
      </c>
      <c r="I65" s="154">
        <v>0</v>
      </c>
      <c r="J65" s="154">
        <v>0</v>
      </c>
      <c r="K65" s="154">
        <v>0</v>
      </c>
      <c r="L65" s="154">
        <v>0</v>
      </c>
      <c r="M65" s="154">
        <v>0</v>
      </c>
      <c r="N65" s="154">
        <v>0</v>
      </c>
      <c r="O65" s="154">
        <v>0</v>
      </c>
      <c r="P65" s="154">
        <v>0</v>
      </c>
      <c r="Q65" s="154">
        <v>0</v>
      </c>
      <c r="R65" s="154">
        <v>0</v>
      </c>
      <c r="S65" s="154">
        <v>0</v>
      </c>
      <c r="T65" s="154">
        <v>0</v>
      </c>
      <c r="U65" s="154">
        <v>0</v>
      </c>
      <c r="V65" s="154">
        <v>0</v>
      </c>
      <c r="W65" s="154">
        <v>0</v>
      </c>
      <c r="X65" s="154">
        <v>0</v>
      </c>
      <c r="Y65" s="87"/>
    </row>
    <row r="66" spans="1:26" s="55" customFormat="1" ht="12.75" customHeight="1">
      <c r="A66" s="74">
        <v>62</v>
      </c>
      <c r="B66" s="89" t="s">
        <v>410</v>
      </c>
      <c r="C66" s="83" t="s">
        <v>411</v>
      </c>
      <c r="D66" s="154">
        <v>0</v>
      </c>
      <c r="E66" s="154">
        <v>0</v>
      </c>
      <c r="F66" s="154">
        <v>0</v>
      </c>
      <c r="G66" s="154">
        <v>0</v>
      </c>
      <c r="H66" s="154">
        <v>0</v>
      </c>
      <c r="I66" s="154">
        <v>0</v>
      </c>
      <c r="J66" s="154">
        <v>0</v>
      </c>
      <c r="K66" s="154">
        <v>0</v>
      </c>
      <c r="L66" s="154">
        <v>0</v>
      </c>
      <c r="M66" s="154">
        <v>0</v>
      </c>
      <c r="N66" s="154">
        <v>0</v>
      </c>
      <c r="O66" s="154">
        <v>0</v>
      </c>
      <c r="P66" s="154">
        <v>0</v>
      </c>
      <c r="Q66" s="154">
        <v>0</v>
      </c>
      <c r="R66" s="154">
        <v>0</v>
      </c>
      <c r="S66" s="154">
        <v>0</v>
      </c>
      <c r="T66" s="154">
        <v>0</v>
      </c>
      <c r="U66" s="154">
        <v>0</v>
      </c>
      <c r="V66" s="154">
        <v>0</v>
      </c>
      <c r="W66" s="154">
        <v>0</v>
      </c>
      <c r="X66" s="154">
        <v>0</v>
      </c>
      <c r="Y66" s="87"/>
    </row>
    <row r="67" spans="1:26" s="55" customFormat="1" ht="12.75" customHeight="1">
      <c r="A67" s="74">
        <v>63</v>
      </c>
      <c r="B67" s="89" t="s">
        <v>412</v>
      </c>
      <c r="C67" s="83" t="s">
        <v>413</v>
      </c>
      <c r="D67" s="154">
        <v>0</v>
      </c>
      <c r="E67" s="154">
        <v>0</v>
      </c>
      <c r="F67" s="154">
        <v>0</v>
      </c>
      <c r="G67" s="154">
        <v>0</v>
      </c>
      <c r="H67" s="154">
        <v>0</v>
      </c>
      <c r="I67" s="154">
        <v>0</v>
      </c>
      <c r="J67" s="154">
        <v>0</v>
      </c>
      <c r="K67" s="154">
        <v>0</v>
      </c>
      <c r="L67" s="154">
        <v>0</v>
      </c>
      <c r="M67" s="154">
        <v>0</v>
      </c>
      <c r="N67" s="154">
        <v>0</v>
      </c>
      <c r="O67" s="154">
        <v>0</v>
      </c>
      <c r="P67" s="154">
        <v>0</v>
      </c>
      <c r="Q67" s="154">
        <v>0</v>
      </c>
      <c r="R67" s="154">
        <v>0</v>
      </c>
      <c r="S67" s="154">
        <v>0</v>
      </c>
      <c r="T67" s="154">
        <v>0</v>
      </c>
      <c r="U67" s="154">
        <v>0</v>
      </c>
      <c r="V67" s="154">
        <v>0</v>
      </c>
      <c r="W67" s="154">
        <v>0</v>
      </c>
      <c r="X67" s="154">
        <v>0</v>
      </c>
      <c r="Y67" s="87"/>
    </row>
    <row r="68" spans="1:26" s="55" customFormat="1" ht="12.75" customHeight="1">
      <c r="A68" s="74">
        <v>64</v>
      </c>
      <c r="B68" s="89" t="s">
        <v>414</v>
      </c>
      <c r="C68" s="83" t="s">
        <v>415</v>
      </c>
      <c r="D68" s="154">
        <v>0</v>
      </c>
      <c r="E68" s="154">
        <v>0</v>
      </c>
      <c r="F68" s="154">
        <v>0</v>
      </c>
      <c r="G68" s="154">
        <v>0</v>
      </c>
      <c r="H68" s="154">
        <v>0</v>
      </c>
      <c r="I68" s="154">
        <v>0</v>
      </c>
      <c r="J68" s="154">
        <v>0</v>
      </c>
      <c r="K68" s="154">
        <v>0</v>
      </c>
      <c r="L68" s="154">
        <v>0</v>
      </c>
      <c r="M68" s="154">
        <v>0</v>
      </c>
      <c r="N68" s="154">
        <v>0</v>
      </c>
      <c r="O68" s="154">
        <v>0</v>
      </c>
      <c r="P68" s="154">
        <v>0</v>
      </c>
      <c r="Q68" s="154">
        <v>0</v>
      </c>
      <c r="R68" s="154">
        <v>0</v>
      </c>
      <c r="S68" s="154">
        <v>0</v>
      </c>
      <c r="T68" s="154">
        <v>0</v>
      </c>
      <c r="U68" s="154">
        <v>0</v>
      </c>
      <c r="V68" s="154">
        <v>0</v>
      </c>
      <c r="W68" s="154">
        <v>0</v>
      </c>
      <c r="X68" s="154">
        <v>0</v>
      </c>
      <c r="Y68" s="87"/>
    </row>
    <row r="69" spans="1:26" s="55" customFormat="1" ht="12.75" customHeight="1">
      <c r="A69" s="74">
        <v>65</v>
      </c>
      <c r="B69" s="75" t="s">
        <v>416</v>
      </c>
      <c r="C69" s="83" t="s">
        <v>417</v>
      </c>
      <c r="D69" s="154">
        <v>0</v>
      </c>
      <c r="E69" s="154">
        <v>0</v>
      </c>
      <c r="F69" s="154">
        <v>0</v>
      </c>
      <c r="G69" s="154">
        <v>0</v>
      </c>
      <c r="H69" s="154">
        <v>0</v>
      </c>
      <c r="I69" s="154">
        <v>0</v>
      </c>
      <c r="J69" s="154">
        <v>0</v>
      </c>
      <c r="K69" s="154">
        <v>0</v>
      </c>
      <c r="L69" s="154">
        <v>0</v>
      </c>
      <c r="M69" s="154">
        <v>0</v>
      </c>
      <c r="N69" s="154">
        <v>0</v>
      </c>
      <c r="O69" s="154">
        <v>0</v>
      </c>
      <c r="P69" s="154">
        <v>0</v>
      </c>
      <c r="Q69" s="154">
        <v>0</v>
      </c>
      <c r="R69" s="154">
        <v>0</v>
      </c>
      <c r="S69" s="154">
        <v>0</v>
      </c>
      <c r="T69" s="154">
        <v>0</v>
      </c>
      <c r="U69" s="154">
        <v>0</v>
      </c>
      <c r="V69" s="154">
        <v>0</v>
      </c>
      <c r="W69" s="154">
        <v>0</v>
      </c>
      <c r="X69" s="154">
        <v>0</v>
      </c>
      <c r="Y69" s="87"/>
    </row>
    <row r="70" spans="1:26" s="55" customFormat="1" ht="12.75" customHeight="1">
      <c r="A70" s="74">
        <v>66</v>
      </c>
      <c r="B70" s="75" t="s">
        <v>418</v>
      </c>
      <c r="C70" s="83" t="s">
        <v>419</v>
      </c>
      <c r="D70" s="154">
        <v>0</v>
      </c>
      <c r="E70" s="154">
        <v>0</v>
      </c>
      <c r="F70" s="154">
        <v>0</v>
      </c>
      <c r="G70" s="154">
        <v>0</v>
      </c>
      <c r="H70" s="154">
        <v>0</v>
      </c>
      <c r="I70" s="154">
        <v>0</v>
      </c>
      <c r="J70" s="154">
        <v>0</v>
      </c>
      <c r="K70" s="154">
        <v>0</v>
      </c>
      <c r="L70" s="154">
        <v>0</v>
      </c>
      <c r="M70" s="154">
        <v>0</v>
      </c>
      <c r="N70" s="154">
        <v>0</v>
      </c>
      <c r="O70" s="154">
        <v>0</v>
      </c>
      <c r="P70" s="154">
        <v>0</v>
      </c>
      <c r="Q70" s="154">
        <v>0</v>
      </c>
      <c r="R70" s="154">
        <v>0</v>
      </c>
      <c r="S70" s="154">
        <v>0</v>
      </c>
      <c r="T70" s="154">
        <v>0</v>
      </c>
      <c r="U70" s="154">
        <v>0</v>
      </c>
      <c r="V70" s="154">
        <v>0</v>
      </c>
      <c r="W70" s="154">
        <v>0</v>
      </c>
      <c r="X70" s="154">
        <v>0</v>
      </c>
      <c r="Y70" s="87"/>
    </row>
    <row r="71" spans="1:26" s="55" customFormat="1" ht="12.75" customHeight="1">
      <c r="A71" s="74">
        <v>67</v>
      </c>
      <c r="B71" s="89" t="s">
        <v>420</v>
      </c>
      <c r="C71" s="81" t="s">
        <v>421</v>
      </c>
      <c r="D71" s="154">
        <v>0</v>
      </c>
      <c r="E71" s="154">
        <v>0</v>
      </c>
      <c r="F71" s="154">
        <v>0</v>
      </c>
      <c r="G71" s="154">
        <v>0</v>
      </c>
      <c r="H71" s="154">
        <v>0</v>
      </c>
      <c r="I71" s="154">
        <v>0</v>
      </c>
      <c r="J71" s="154">
        <v>0</v>
      </c>
      <c r="K71" s="154">
        <v>0</v>
      </c>
      <c r="L71" s="154">
        <v>0</v>
      </c>
      <c r="M71" s="154">
        <v>0</v>
      </c>
      <c r="N71" s="154">
        <v>0</v>
      </c>
      <c r="O71" s="154">
        <v>0</v>
      </c>
      <c r="P71" s="154">
        <v>0</v>
      </c>
      <c r="Q71" s="154">
        <v>0</v>
      </c>
      <c r="R71" s="154">
        <v>0</v>
      </c>
      <c r="S71" s="154">
        <v>0</v>
      </c>
      <c r="T71" s="154">
        <v>0</v>
      </c>
      <c r="U71" s="154">
        <v>0</v>
      </c>
      <c r="V71" s="154">
        <v>0</v>
      </c>
      <c r="W71" s="154">
        <v>0</v>
      </c>
      <c r="X71" s="154">
        <v>0</v>
      </c>
      <c r="Y71" s="159"/>
    </row>
    <row r="72" spans="1:26" s="55" customFormat="1" ht="6.95" customHeight="1">
      <c r="A72" s="90"/>
      <c r="B72" s="91"/>
      <c r="C72" s="92"/>
      <c r="D72" s="154"/>
      <c r="E72" s="154"/>
      <c r="F72" s="154"/>
      <c r="G72" s="154"/>
      <c r="H72" s="154"/>
      <c r="I72" s="154"/>
      <c r="J72" s="154"/>
      <c r="K72" s="154"/>
      <c r="L72" s="154"/>
      <c r="M72" s="154"/>
      <c r="N72" s="154"/>
      <c r="O72" s="154"/>
      <c r="P72" s="154"/>
      <c r="Q72" s="154"/>
      <c r="R72" s="154"/>
      <c r="S72" s="154"/>
      <c r="T72" s="154"/>
      <c r="U72" s="154"/>
      <c r="V72" s="154"/>
      <c r="W72" s="154"/>
      <c r="X72" s="154"/>
      <c r="Y72" s="87"/>
    </row>
    <row r="73" spans="1:26" s="55" customFormat="1" ht="15" customHeight="1">
      <c r="A73" s="74">
        <v>68</v>
      </c>
      <c r="B73" s="91"/>
      <c r="C73" s="95" t="s">
        <v>422</v>
      </c>
      <c r="D73" s="154">
        <v>651138.46819852409</v>
      </c>
      <c r="E73" s="154">
        <v>655167.69920124998</v>
      </c>
      <c r="F73" s="154">
        <v>647620.85706796136</v>
      </c>
      <c r="G73" s="154">
        <v>653547.39041402889</v>
      </c>
      <c r="H73" s="154">
        <v>660428.464100115</v>
      </c>
      <c r="I73" s="154">
        <v>660788.29316915339</v>
      </c>
      <c r="J73" s="154">
        <v>670448.16352995648</v>
      </c>
      <c r="K73" s="154">
        <v>657525.59483819024</v>
      </c>
      <c r="L73" s="154">
        <v>658257.26045398472</v>
      </c>
      <c r="M73" s="154">
        <v>651423.8775263296</v>
      </c>
      <c r="N73" s="154">
        <v>648940.16266647866</v>
      </c>
      <c r="O73" s="154">
        <v>654565.26273178798</v>
      </c>
      <c r="P73" s="154">
        <v>656741.91557251511</v>
      </c>
      <c r="Q73" s="154">
        <v>666762.67139533209</v>
      </c>
      <c r="R73" s="154">
        <v>686389.54164926859</v>
      </c>
      <c r="S73" s="154">
        <v>658823.33090040681</v>
      </c>
      <c r="T73" s="154">
        <v>701317.95359252871</v>
      </c>
      <c r="U73" s="154">
        <v>684142.59903119609</v>
      </c>
      <c r="V73" s="154">
        <v>709291.2041592811</v>
      </c>
      <c r="W73" s="154">
        <v>718088.00151783845</v>
      </c>
      <c r="X73" s="154">
        <v>740782.88160244853</v>
      </c>
      <c r="Y73" s="159"/>
      <c r="Z73" s="80"/>
    </row>
    <row r="74" spans="1:26" s="55" customFormat="1" ht="15" customHeight="1">
      <c r="A74" s="74">
        <v>69</v>
      </c>
      <c r="B74" s="91"/>
      <c r="C74" s="162" t="s">
        <v>423</v>
      </c>
      <c r="D74" s="154">
        <v>1806.519485</v>
      </c>
      <c r="E74" s="154">
        <v>1621.9355559199998</v>
      </c>
      <c r="F74" s="154">
        <v>1582.5118976150002</v>
      </c>
      <c r="G74" s="154">
        <v>1622.83504767</v>
      </c>
      <c r="H74" s="154">
        <v>1792.5085189400002</v>
      </c>
      <c r="I74" s="154">
        <v>1395.2193386500001</v>
      </c>
      <c r="J74" s="154">
        <v>1449.3341808</v>
      </c>
      <c r="K74" s="154">
        <v>1327.46159145</v>
      </c>
      <c r="L74" s="154">
        <v>1387.9120892000001</v>
      </c>
      <c r="M74" s="154">
        <v>1328.5857683500001</v>
      </c>
      <c r="N74" s="154">
        <v>1145.8579442</v>
      </c>
      <c r="O74" s="154">
        <v>1148.54366373332</v>
      </c>
      <c r="P74" s="154">
        <v>1265.64476291664</v>
      </c>
      <c r="Q74" s="154">
        <v>1034.0045587499999</v>
      </c>
      <c r="R74" s="154">
        <v>1100.1070245000001</v>
      </c>
      <c r="S74" s="154">
        <v>1082.6560006</v>
      </c>
      <c r="T74" s="154">
        <v>1125.00559275</v>
      </c>
      <c r="U74" s="154">
        <v>1137.1663958500001</v>
      </c>
      <c r="V74" s="154">
        <v>1123.0864211000001</v>
      </c>
      <c r="W74" s="154">
        <v>986.42835700000001</v>
      </c>
      <c r="X74" s="154">
        <v>996</v>
      </c>
      <c r="Y74" s="159"/>
    </row>
    <row r="75" spans="1:26" s="55" customFormat="1" ht="15" customHeight="1">
      <c r="A75" s="74">
        <v>70</v>
      </c>
      <c r="B75" s="91"/>
      <c r="C75" s="95" t="s">
        <v>425</v>
      </c>
      <c r="D75" s="154">
        <v>652944.98768352414</v>
      </c>
      <c r="E75" s="154">
        <v>656789.63475716999</v>
      </c>
      <c r="F75" s="154">
        <v>649203.3689655764</v>
      </c>
      <c r="G75" s="154">
        <v>655170.22546169895</v>
      </c>
      <c r="H75" s="154">
        <v>662220.97261905496</v>
      </c>
      <c r="I75" s="154">
        <v>662183.51250780339</v>
      </c>
      <c r="J75" s="154">
        <v>671897.49771075649</v>
      </c>
      <c r="K75" s="154">
        <v>658853.05642964027</v>
      </c>
      <c r="L75" s="154">
        <v>659645.17254318472</v>
      </c>
      <c r="M75" s="154">
        <v>652752.46329467965</v>
      </c>
      <c r="N75" s="154">
        <v>650086.02061067871</v>
      </c>
      <c r="O75" s="154">
        <v>655713.80639552127</v>
      </c>
      <c r="P75" s="154">
        <v>658007.56033543171</v>
      </c>
      <c r="Q75" s="154">
        <v>667796.67595408205</v>
      </c>
      <c r="R75" s="154">
        <v>687489.64867376862</v>
      </c>
      <c r="S75" s="154">
        <v>659905.98690100678</v>
      </c>
      <c r="T75" s="154">
        <v>702442.95918527874</v>
      </c>
      <c r="U75" s="154">
        <v>685279.76542704611</v>
      </c>
      <c r="V75" s="154">
        <v>710414.29058038106</v>
      </c>
      <c r="W75" s="154">
        <v>719074.42987483845</v>
      </c>
      <c r="X75" s="154">
        <v>741778.88160244853</v>
      </c>
      <c r="Y75" s="159"/>
    </row>
    <row r="76" spans="1:26" ht="15" customHeight="1">
      <c r="A76" s="98" t="s">
        <v>569</v>
      </c>
    </row>
    <row r="77" spans="1:26" ht="15" customHeight="1">
      <c r="A77" s="99" t="s">
        <v>595</v>
      </c>
      <c r="C77" s="99"/>
    </row>
    <row r="78" spans="1:26" ht="12" customHeight="1">
      <c r="B78" s="99"/>
      <c r="C78" s="99"/>
    </row>
    <row r="79" spans="1:26" ht="12" customHeight="1">
      <c r="B79" s="102"/>
      <c r="C79" s="103"/>
    </row>
    <row r="80" spans="1:26" s="101" customFormat="1" ht="12" customHeight="1">
      <c r="B80" s="113"/>
      <c r="C80" s="114"/>
      <c r="D80" s="100"/>
      <c r="E80" s="100"/>
      <c r="F80" s="100"/>
      <c r="G80" s="100"/>
      <c r="H80" s="100"/>
      <c r="I80" s="100"/>
      <c r="J80" s="100"/>
      <c r="K80" s="100"/>
      <c r="L80" s="100"/>
      <c r="M80" s="100"/>
      <c r="N80" s="100"/>
      <c r="O80" s="100"/>
      <c r="P80" s="100"/>
      <c r="Q80" s="100"/>
      <c r="R80" s="100"/>
      <c r="S80" s="100"/>
      <c r="T80" s="100"/>
      <c r="U80" s="100"/>
      <c r="V80" s="100"/>
      <c r="W80" s="100"/>
      <c r="X80" s="100"/>
      <c r="Y80" s="213"/>
    </row>
    <row r="81" spans="2:24" ht="12" customHeight="1">
      <c r="B81" s="102"/>
      <c r="C81" s="103"/>
    </row>
    <row r="82" spans="2:24" ht="12" customHeight="1">
      <c r="B82" s="102"/>
      <c r="C82" s="103"/>
    </row>
    <row r="83" spans="2:24" ht="12" customHeight="1">
      <c r="B83" s="102"/>
      <c r="C83" s="103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ht="12" customHeight="1">
      <c r="B84" s="102"/>
      <c r="C84" s="103"/>
      <c r="D84" s="109"/>
      <c r="E84" s="109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09"/>
      <c r="T84" s="109"/>
      <c r="U84" s="109"/>
      <c r="V84" s="109"/>
      <c r="W84" s="109"/>
      <c r="X84" s="109"/>
    </row>
    <row r="85" spans="2:24" ht="12" customHeight="1">
      <c r="B85" s="102"/>
      <c r="C85" s="103"/>
    </row>
    <row r="86" spans="2:24" ht="12" customHeight="1">
      <c r="B86" s="102"/>
    </row>
    <row r="87" spans="2:24" ht="12" customHeight="1">
      <c r="B87" s="102"/>
    </row>
    <row r="88" spans="2:24" ht="12" customHeight="1">
      <c r="B88" s="102"/>
    </row>
    <row r="89" spans="2:24" ht="15" customHeight="1">
      <c r="B89" s="102"/>
    </row>
    <row r="90" spans="2:24" ht="15" customHeight="1">
      <c r="B90" s="102"/>
    </row>
    <row r="91" spans="2:24" ht="15" customHeight="1">
      <c r="B91" s="102"/>
    </row>
    <row r="92" spans="2:24" ht="15" customHeight="1">
      <c r="B92" s="102"/>
    </row>
    <row r="93" spans="2:24" ht="15" customHeight="1">
      <c r="B93" s="102"/>
      <c r="C93" s="103"/>
    </row>
    <row r="94" spans="2:24" ht="15" customHeight="1">
      <c r="B94" s="102"/>
      <c r="C94" s="103"/>
    </row>
    <row r="95" spans="2:24" ht="15" customHeight="1">
      <c r="B95" s="102"/>
      <c r="C95" s="103"/>
    </row>
    <row r="96" spans="2:24" ht="15" customHeight="1">
      <c r="B96" s="102"/>
      <c r="C96" s="103"/>
    </row>
    <row r="97" spans="2:3" ht="15" customHeight="1">
      <c r="B97" s="102"/>
      <c r="C97" s="103"/>
    </row>
    <row r="98" spans="2:3" ht="15" customHeight="1">
      <c r="B98" s="102"/>
      <c r="C98" s="103"/>
    </row>
    <row r="99" spans="2:3" ht="15" customHeight="1">
      <c r="B99" s="102"/>
      <c r="C99" s="103"/>
    </row>
    <row r="100" spans="2:3" ht="15" customHeight="1">
      <c r="B100" s="102"/>
      <c r="C100" s="103"/>
    </row>
    <row r="101" spans="2:3" ht="15" customHeight="1">
      <c r="B101" s="102"/>
      <c r="C101" s="103"/>
    </row>
    <row r="102" spans="2:3" ht="15" customHeight="1">
      <c r="B102" s="102"/>
      <c r="C102" s="103"/>
    </row>
    <row r="103" spans="2:3" ht="15" customHeight="1">
      <c r="B103" s="102"/>
      <c r="C103" s="103"/>
    </row>
    <row r="104" spans="2:3" ht="15" customHeight="1">
      <c r="B104" s="102"/>
      <c r="C104" s="103"/>
    </row>
    <row r="105" spans="2:3" ht="15" customHeight="1">
      <c r="B105" s="102"/>
      <c r="C105" s="103"/>
    </row>
    <row r="106" spans="2:3" ht="15" customHeight="1">
      <c r="B106" s="102"/>
      <c r="C106" s="103"/>
    </row>
    <row r="107" spans="2:3" ht="15" customHeight="1">
      <c r="B107" s="102"/>
      <c r="C107" s="103"/>
    </row>
    <row r="108" spans="2:3" ht="15" customHeight="1">
      <c r="B108" s="102"/>
      <c r="C108" s="103"/>
    </row>
    <row r="109" spans="2:3" ht="15" customHeight="1">
      <c r="B109" s="102"/>
      <c r="C109" s="103"/>
    </row>
    <row r="110" spans="2:3" ht="15" customHeight="1">
      <c r="B110" s="102"/>
      <c r="C110" s="103"/>
    </row>
    <row r="111" spans="2:3" ht="15" customHeight="1">
      <c r="B111" s="102"/>
      <c r="C111" s="103"/>
    </row>
    <row r="112" spans="2:3" ht="15" customHeight="1">
      <c r="B112" s="102"/>
      <c r="C112" s="103"/>
    </row>
    <row r="113" spans="2:3" ht="15" customHeight="1">
      <c r="B113" s="102"/>
      <c r="C113" s="103"/>
    </row>
    <row r="114" spans="2:3" ht="15" customHeight="1">
      <c r="B114" s="102"/>
      <c r="C114" s="103"/>
    </row>
    <row r="115" spans="2:3" ht="15" customHeight="1">
      <c r="B115" s="102"/>
      <c r="C115" s="103"/>
    </row>
    <row r="116" spans="2:3" ht="15" customHeight="1">
      <c r="B116" s="102"/>
      <c r="C116" s="103"/>
    </row>
    <row r="117" spans="2:3" ht="15" customHeight="1">
      <c r="B117" s="102"/>
      <c r="C117" s="103"/>
    </row>
    <row r="118" spans="2:3" ht="15" customHeight="1">
      <c r="B118" s="102"/>
      <c r="C118" s="103"/>
    </row>
    <row r="119" spans="2:3" ht="15" customHeight="1">
      <c r="B119" s="102"/>
      <c r="C119" s="103"/>
    </row>
    <row r="120" spans="2:3" ht="15" customHeight="1">
      <c r="B120" s="102"/>
      <c r="C120" s="103"/>
    </row>
    <row r="121" spans="2:3" ht="15" customHeight="1">
      <c r="B121" s="102"/>
      <c r="C121" s="103"/>
    </row>
    <row r="122" spans="2:3" ht="15" customHeight="1">
      <c r="B122" s="102"/>
      <c r="C122" s="103"/>
    </row>
    <row r="123" spans="2:3" ht="15" customHeight="1">
      <c r="B123" s="102"/>
      <c r="C123" s="103"/>
    </row>
    <row r="124" spans="2:3" ht="15" customHeight="1">
      <c r="B124" s="102"/>
      <c r="C124" s="103"/>
    </row>
    <row r="125" spans="2:3" ht="15" customHeight="1">
      <c r="B125" s="102"/>
      <c r="C125" s="103"/>
    </row>
    <row r="126" spans="2:3" ht="15" customHeight="1">
      <c r="B126" s="102"/>
      <c r="C126" s="103"/>
    </row>
    <row r="127" spans="2:3" ht="15" customHeight="1">
      <c r="B127" s="102"/>
      <c r="C127" s="103"/>
    </row>
    <row r="128" spans="2:3" ht="15" customHeight="1">
      <c r="B128" s="102"/>
      <c r="C128" s="103"/>
    </row>
    <row r="129" spans="2:3" ht="15" customHeight="1">
      <c r="B129" s="102"/>
      <c r="C129" s="103"/>
    </row>
    <row r="130" spans="2:3" ht="15" customHeight="1">
      <c r="B130" s="102"/>
      <c r="C130" s="103"/>
    </row>
    <row r="131" spans="2:3" ht="15" customHeight="1">
      <c r="B131" s="102"/>
      <c r="C131" s="103"/>
    </row>
    <row r="132" spans="2:3" ht="15" customHeight="1">
      <c r="B132" s="102"/>
      <c r="C132" s="103"/>
    </row>
    <row r="133" spans="2:3" ht="15" customHeight="1">
      <c r="B133" s="102"/>
      <c r="C133" s="103"/>
    </row>
    <row r="134" spans="2:3" ht="15" customHeight="1">
      <c r="B134" s="102"/>
      <c r="C134" s="103"/>
    </row>
    <row r="135" spans="2:3" ht="15" customHeight="1">
      <c r="B135" s="102"/>
      <c r="C135" s="103"/>
    </row>
    <row r="136" spans="2:3" ht="15" customHeight="1">
      <c r="B136" s="102"/>
      <c r="C136" s="103"/>
    </row>
    <row r="137" spans="2:3" ht="15" customHeight="1">
      <c r="B137" s="102"/>
      <c r="C137" s="103"/>
    </row>
    <row r="138" spans="2:3" ht="15" customHeight="1">
      <c r="B138" s="102"/>
      <c r="C138" s="103"/>
    </row>
    <row r="139" spans="2:3" ht="15" customHeight="1">
      <c r="B139" s="102"/>
      <c r="C139" s="103"/>
    </row>
    <row r="140" spans="2:3" ht="15" customHeight="1">
      <c r="B140" s="102"/>
      <c r="C140" s="103"/>
    </row>
    <row r="141" spans="2:3" ht="15" customHeight="1">
      <c r="B141" s="102"/>
      <c r="C141" s="103"/>
    </row>
    <row r="142" spans="2:3" ht="15" customHeight="1">
      <c r="B142" s="102"/>
      <c r="C142" s="103"/>
    </row>
    <row r="143" spans="2:3" ht="15" customHeight="1">
      <c r="B143" s="102"/>
      <c r="C143" s="103"/>
    </row>
    <row r="144" spans="2:3" ht="15" customHeight="1">
      <c r="B144" s="102"/>
      <c r="C144" s="103"/>
    </row>
    <row r="145" spans="2:3" ht="15" customHeight="1">
      <c r="B145" s="102"/>
      <c r="C145" s="103"/>
    </row>
    <row r="146" spans="2:3" ht="15" customHeight="1">
      <c r="B146" s="102"/>
      <c r="C146" s="103"/>
    </row>
    <row r="147" spans="2:3" ht="15" customHeight="1">
      <c r="B147" s="102"/>
      <c r="C147" s="103"/>
    </row>
    <row r="148" spans="2:3" ht="15" customHeight="1">
      <c r="B148" s="102"/>
      <c r="C148" s="103"/>
    </row>
    <row r="149" spans="2:3" ht="15" customHeight="1">
      <c r="B149" s="102"/>
      <c r="C149" s="103"/>
    </row>
    <row r="150" spans="2:3" ht="15" customHeight="1">
      <c r="B150" s="102"/>
      <c r="C150" s="103"/>
    </row>
    <row r="151" spans="2:3" ht="15" customHeight="1">
      <c r="B151" s="102"/>
      <c r="C151" s="103"/>
    </row>
    <row r="152" spans="2:3" ht="15" customHeight="1">
      <c r="B152" s="102"/>
      <c r="C152" s="103"/>
    </row>
    <row r="153" spans="2:3" ht="15" customHeight="1">
      <c r="B153" s="102"/>
      <c r="C153" s="103"/>
    </row>
    <row r="154" spans="2:3" ht="15" customHeight="1">
      <c r="B154" s="102"/>
      <c r="C154" s="103"/>
    </row>
    <row r="155" spans="2:3" ht="15" customHeight="1">
      <c r="B155" s="102"/>
      <c r="C155" s="103"/>
    </row>
    <row r="156" spans="2:3" ht="15" customHeight="1">
      <c r="B156" s="102"/>
      <c r="C156" s="103"/>
    </row>
    <row r="157" spans="2:3" ht="15" customHeight="1">
      <c r="B157" s="102"/>
      <c r="C157" s="103"/>
    </row>
    <row r="158" spans="2:3" ht="15" customHeight="1">
      <c r="B158" s="102"/>
      <c r="C158" s="103"/>
    </row>
    <row r="159" spans="2:3" ht="15" customHeight="1">
      <c r="B159" s="102"/>
      <c r="C159" s="103"/>
    </row>
    <row r="160" spans="2:3" ht="15" customHeight="1">
      <c r="B160" s="102"/>
      <c r="C160" s="103"/>
    </row>
    <row r="161" spans="2:3" ht="15" customHeight="1">
      <c r="B161" s="102"/>
      <c r="C161" s="103"/>
    </row>
    <row r="162" spans="2:3" ht="15" customHeight="1">
      <c r="B162" s="102"/>
      <c r="C162" s="103"/>
    </row>
    <row r="163" spans="2:3" ht="15" customHeight="1">
      <c r="B163" s="102"/>
      <c r="C163" s="103"/>
    </row>
    <row r="164" spans="2:3" ht="15" customHeight="1">
      <c r="B164" s="102"/>
      <c r="C164" s="103"/>
    </row>
    <row r="165" spans="2:3" ht="15" customHeight="1">
      <c r="B165" s="102"/>
      <c r="C165" s="103"/>
    </row>
    <row r="166" spans="2:3" ht="15" customHeight="1">
      <c r="B166" s="102"/>
      <c r="C166" s="103"/>
    </row>
    <row r="167" spans="2:3" ht="15" customHeight="1">
      <c r="B167" s="102"/>
      <c r="C167" s="103"/>
    </row>
    <row r="168" spans="2:3" ht="15" customHeight="1">
      <c r="B168" s="102"/>
      <c r="C168" s="103"/>
    </row>
    <row r="169" spans="2:3" ht="15" customHeight="1">
      <c r="B169" s="102"/>
      <c r="C169" s="103"/>
    </row>
    <row r="170" spans="2:3" ht="15" customHeight="1">
      <c r="B170" s="102"/>
      <c r="C170" s="103"/>
    </row>
    <row r="171" spans="2:3" ht="15" customHeight="1">
      <c r="B171" s="102"/>
      <c r="C171" s="103"/>
    </row>
    <row r="172" spans="2:3" ht="15" customHeight="1">
      <c r="B172" s="102"/>
      <c r="C172" s="103"/>
    </row>
    <row r="173" spans="2:3" ht="15" customHeight="1">
      <c r="B173" s="102"/>
      <c r="C173" s="103"/>
    </row>
    <row r="174" spans="2:3" ht="15" customHeight="1">
      <c r="B174" s="102"/>
      <c r="C174" s="103"/>
    </row>
    <row r="175" spans="2:3" ht="15" customHeight="1">
      <c r="B175" s="102"/>
      <c r="C175" s="103"/>
    </row>
    <row r="176" spans="2:3" ht="15" customHeight="1">
      <c r="B176" s="102"/>
      <c r="C176" s="103"/>
    </row>
    <row r="177" spans="2:3" ht="15" customHeight="1">
      <c r="B177" s="102"/>
      <c r="C177" s="103"/>
    </row>
    <row r="178" spans="2:3" ht="15" customHeight="1">
      <c r="B178" s="102"/>
      <c r="C178" s="103"/>
    </row>
    <row r="179" spans="2:3" ht="15" customHeight="1">
      <c r="B179" s="102"/>
      <c r="C179" s="103"/>
    </row>
    <row r="180" spans="2:3" ht="15" customHeight="1">
      <c r="B180" s="102"/>
      <c r="C180" s="103"/>
    </row>
    <row r="181" spans="2:3" ht="15" customHeight="1">
      <c r="B181" s="102"/>
      <c r="C181" s="103"/>
    </row>
    <row r="182" spans="2:3" ht="15" customHeight="1">
      <c r="B182" s="102"/>
      <c r="C182" s="103"/>
    </row>
    <row r="183" spans="2:3" ht="15" customHeight="1">
      <c r="B183" s="102"/>
      <c r="C183" s="103"/>
    </row>
    <row r="184" spans="2:3" ht="15" customHeight="1">
      <c r="B184" s="102"/>
      <c r="C184" s="103"/>
    </row>
    <row r="185" spans="2:3" ht="15" customHeight="1">
      <c r="C185" s="103"/>
    </row>
    <row r="186" spans="2:3" ht="15" customHeight="1">
      <c r="C186" s="103"/>
    </row>
    <row r="187" spans="2:3" ht="15" customHeight="1">
      <c r="C187" s="103"/>
    </row>
    <row r="188" spans="2:3" ht="15" customHeight="1">
      <c r="C188" s="103"/>
    </row>
    <row r="189" spans="2:3" ht="15" customHeight="1">
      <c r="C189" s="103"/>
    </row>
    <row r="190" spans="2:3" ht="15" customHeight="1">
      <c r="C190" s="103"/>
    </row>
    <row r="191" spans="2:3" ht="15" customHeight="1">
      <c r="C191" s="103"/>
    </row>
    <row r="192" spans="2:3" ht="15" customHeight="1">
      <c r="C192" s="103"/>
    </row>
    <row r="193" spans="3:3" ht="15" customHeight="1">
      <c r="C193" s="103"/>
    </row>
    <row r="194" spans="3:3" ht="15" customHeight="1">
      <c r="C194" s="103"/>
    </row>
    <row r="195" spans="3:3" ht="15" customHeight="1">
      <c r="C195" s="103"/>
    </row>
    <row r="196" spans="3:3" ht="15" customHeight="1">
      <c r="C196" s="103"/>
    </row>
    <row r="197" spans="3:3" ht="15" customHeight="1">
      <c r="C197" s="103"/>
    </row>
    <row r="198" spans="3:3" ht="15" customHeight="1">
      <c r="C198" s="103"/>
    </row>
    <row r="199" spans="3:3" ht="15" customHeight="1">
      <c r="C199" s="103"/>
    </row>
    <row r="200" spans="3:3" ht="15" customHeight="1">
      <c r="C200" s="103"/>
    </row>
    <row r="201" spans="3:3" ht="15" customHeight="1">
      <c r="C201" s="103"/>
    </row>
    <row r="202" spans="3:3" ht="15" customHeight="1">
      <c r="C202" s="103"/>
    </row>
    <row r="203" spans="3:3" ht="15" customHeight="1">
      <c r="C203" s="103"/>
    </row>
    <row r="204" spans="3:3" ht="15" customHeight="1">
      <c r="C204" s="103"/>
    </row>
    <row r="205" spans="3:3" ht="15" customHeight="1">
      <c r="C205" s="103"/>
    </row>
    <row r="206" spans="3:3" ht="15" customHeight="1">
      <c r="C206" s="103"/>
    </row>
    <row r="207" spans="3:3" ht="15" customHeight="1">
      <c r="C207" s="103"/>
    </row>
    <row r="208" spans="3:3" ht="15" customHeight="1">
      <c r="C208" s="103"/>
    </row>
    <row r="209" spans="3:3" ht="15" customHeight="1">
      <c r="C209" s="103"/>
    </row>
    <row r="210" spans="3:3" ht="15" customHeight="1">
      <c r="C210" s="103"/>
    </row>
    <row r="211" spans="3:3" ht="15" customHeight="1">
      <c r="C211" s="103"/>
    </row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ageMargins left="0.59055118110236227" right="0.19685039370078741" top="0.78740157480314965" bottom="0.39370078740157483" header="0.11811023622047245" footer="0.11811023622047245"/>
  <pageSetup paperSize="9" scale="65" orientation="portrait" r:id="rId1"/>
  <headerFooter alignWithMargins="0">
    <oddFooter>&amp;L&amp;"MetaNormalLF-Roman,Standard"&amp;10Statistisches Bundesamt, Tabellen zu den UGR, Teil 3, 2017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6"/>
  <sheetViews>
    <sheetView zoomScaleNormal="100" zoomScaleSheetLayoutView="100" workbookViewId="0"/>
  </sheetViews>
  <sheetFormatPr baseColWidth="10" defaultRowHeight="11.25"/>
  <cols>
    <col min="1" max="1" width="3.85546875" style="71" customWidth="1"/>
    <col min="2" max="2" width="8.7109375" style="71" customWidth="1"/>
    <col min="3" max="3" width="55.7109375" style="71" customWidth="1"/>
    <col min="4" max="8" width="9.7109375" style="71" hidden="1" customWidth="1"/>
    <col min="9" max="9" width="9.7109375" style="71" customWidth="1"/>
    <col min="10" max="13" width="9.7109375" style="71" hidden="1" customWidth="1"/>
    <col min="14" max="14" width="9.7109375" style="71" customWidth="1"/>
    <col min="15" max="18" width="9.7109375" style="71" hidden="1" customWidth="1"/>
    <col min="19" max="24" width="9.7109375" style="71" customWidth="1"/>
    <col min="25" max="16384" width="11.42578125" style="71"/>
  </cols>
  <sheetData>
    <row r="1" spans="1:25" s="68" customFormat="1" ht="20.100000000000001" customHeight="1">
      <c r="A1" s="200" t="s">
        <v>720</v>
      </c>
      <c r="B1" s="67"/>
      <c r="C1" s="67"/>
      <c r="E1" s="69"/>
      <c r="F1" s="69"/>
      <c r="G1" s="69"/>
      <c r="J1" s="66"/>
      <c r="K1" s="67"/>
    </row>
    <row r="2" spans="1:25" s="68" customFormat="1" ht="18" customHeight="1">
      <c r="A2" s="158" t="s">
        <v>697</v>
      </c>
      <c r="B2" s="67"/>
      <c r="C2" s="67"/>
      <c r="E2" s="69"/>
      <c r="F2" s="69"/>
      <c r="G2" s="69"/>
      <c r="J2" s="70"/>
      <c r="K2" s="67"/>
    </row>
    <row r="3" spans="1:25" ht="15" customHeight="1">
      <c r="C3" s="72"/>
      <c r="D3" s="104"/>
      <c r="G3" s="105"/>
    </row>
    <row r="4" spans="1:25" s="58" customFormat="1" ht="27" customHeight="1">
      <c r="A4" s="174" t="s">
        <v>282</v>
      </c>
      <c r="B4" s="175" t="s">
        <v>283</v>
      </c>
      <c r="C4" s="194" t="s">
        <v>284</v>
      </c>
      <c r="D4" s="171">
        <v>1995</v>
      </c>
      <c r="E4" s="171">
        <v>1996</v>
      </c>
      <c r="F4" s="171">
        <v>1997</v>
      </c>
      <c r="G4" s="171">
        <v>1998</v>
      </c>
      <c r="H4" s="171">
        <v>1999</v>
      </c>
      <c r="I4" s="171">
        <v>2000</v>
      </c>
      <c r="J4" s="171">
        <v>2001</v>
      </c>
      <c r="K4" s="171">
        <v>2002</v>
      </c>
      <c r="L4" s="171">
        <v>2003</v>
      </c>
      <c r="M4" s="171">
        <v>2004</v>
      </c>
      <c r="N4" s="171">
        <v>2005</v>
      </c>
      <c r="O4" s="171">
        <v>2006</v>
      </c>
      <c r="P4" s="171">
        <v>2007</v>
      </c>
      <c r="Q4" s="171">
        <v>2008</v>
      </c>
      <c r="R4" s="171">
        <v>2009</v>
      </c>
      <c r="S4" s="73">
        <v>2010</v>
      </c>
      <c r="T4" s="73">
        <v>2011</v>
      </c>
      <c r="U4" s="73">
        <v>2012</v>
      </c>
      <c r="V4" s="73">
        <v>2013</v>
      </c>
      <c r="W4" s="73">
        <v>2014</v>
      </c>
      <c r="X4" s="215">
        <v>2015</v>
      </c>
      <c r="Y4" s="177"/>
    </row>
    <row r="5" spans="1:25" s="55" customFormat="1" ht="15" customHeight="1">
      <c r="A5" s="74">
        <v>1</v>
      </c>
      <c r="B5" s="75" t="s">
        <v>289</v>
      </c>
      <c r="C5" s="76" t="s">
        <v>290</v>
      </c>
      <c r="D5" s="111">
        <v>8.7503034747620081</v>
      </c>
      <c r="E5" s="111">
        <v>10.175766866302224</v>
      </c>
      <c r="F5" s="111">
        <v>11.526462788647484</v>
      </c>
      <c r="G5" s="111">
        <v>12.33004817171188</v>
      </c>
      <c r="H5" s="111">
        <v>12.748791788949065</v>
      </c>
      <c r="I5" s="111">
        <v>14.453279992733625</v>
      </c>
      <c r="J5" s="111">
        <v>13.938222823218922</v>
      </c>
      <c r="K5" s="111">
        <v>13.745718948042464</v>
      </c>
      <c r="L5" s="111">
        <v>13.345011491163667</v>
      </c>
      <c r="M5" s="111">
        <v>13.069130460845233</v>
      </c>
      <c r="N5" s="111">
        <v>12.260713862145426</v>
      </c>
      <c r="O5" s="111">
        <v>11.904196391770917</v>
      </c>
      <c r="P5" s="111">
        <v>11.469395967129573</v>
      </c>
      <c r="Q5" s="111">
        <v>10.939680126396633</v>
      </c>
      <c r="R5" s="111">
        <v>10.433866307969213</v>
      </c>
      <c r="S5" s="111">
        <v>9.8079448229090822</v>
      </c>
      <c r="T5" s="111">
        <v>9.8453088648472509</v>
      </c>
      <c r="U5" s="111">
        <v>9.4288166930880148</v>
      </c>
      <c r="V5" s="111">
        <v>9.3302647671088916</v>
      </c>
      <c r="W5" s="111">
        <v>8.9230712670989742</v>
      </c>
      <c r="X5" s="111">
        <v>8.3396792656581855</v>
      </c>
    </row>
    <row r="6" spans="1:25" s="55" customFormat="1" ht="12.75" customHeight="1">
      <c r="A6" s="74">
        <v>2</v>
      </c>
      <c r="B6" s="75" t="s">
        <v>291</v>
      </c>
      <c r="C6" s="79" t="s">
        <v>292</v>
      </c>
      <c r="D6" s="111">
        <v>7.9492555878444007</v>
      </c>
      <c r="E6" s="111">
        <v>9.2441757609834543</v>
      </c>
      <c r="F6" s="111">
        <v>10.471174352977178</v>
      </c>
      <c r="G6" s="111">
        <v>11.201175903412425</v>
      </c>
      <c r="H6" s="111">
        <v>11.581604525883726</v>
      </c>
      <c r="I6" s="111">
        <v>13.129995322477075</v>
      </c>
      <c r="J6" s="111">
        <v>12.662139664784807</v>
      </c>
      <c r="K6" s="111">
        <v>12.487277846200557</v>
      </c>
      <c r="L6" s="111">
        <v>12.123274331756004</v>
      </c>
      <c r="M6" s="111">
        <v>11.872687806617677</v>
      </c>
      <c r="N6" s="111">
        <v>11.138316818964579</v>
      </c>
      <c r="O6" s="111">
        <v>10.814464666409842</v>
      </c>
      <c r="P6" s="111">
        <v>10.41950438045852</v>
      </c>
      <c r="Q6" s="111">
        <v>9.9383042245592712</v>
      </c>
      <c r="R6" s="111">
        <v>9.4788164222544751</v>
      </c>
      <c r="S6" s="111">
        <v>8.9364554531411269</v>
      </c>
      <c r="T6" s="111">
        <v>8.8633224916380602</v>
      </c>
      <c r="U6" s="111">
        <v>8.5729099439385514</v>
      </c>
      <c r="V6" s="111">
        <v>8.506281635864875</v>
      </c>
      <c r="W6" s="111">
        <v>8.1820878750896178</v>
      </c>
      <c r="X6" s="111">
        <v>7.6471415008503776</v>
      </c>
    </row>
    <row r="7" spans="1:25" s="55" customFormat="1" ht="12.75" customHeight="1">
      <c r="A7" s="74">
        <v>3</v>
      </c>
      <c r="B7" s="75" t="s">
        <v>293</v>
      </c>
      <c r="C7" s="79" t="s">
        <v>294</v>
      </c>
      <c r="D7" s="111">
        <v>0.71329495528861453</v>
      </c>
      <c r="E7" s="111">
        <v>0.82957611469215797</v>
      </c>
      <c r="F7" s="111">
        <v>0.93976031988738784</v>
      </c>
      <c r="G7" s="111">
        <v>1.0052985975816449</v>
      </c>
      <c r="H7" s="111">
        <v>1.0394013094015671</v>
      </c>
      <c r="I7" s="111">
        <v>1.1784457973056424</v>
      </c>
      <c r="J7" s="111">
        <v>1.1363752133941936</v>
      </c>
      <c r="K7" s="111">
        <v>1.1206505978091821</v>
      </c>
      <c r="L7" s="111">
        <v>1.0879508157564679</v>
      </c>
      <c r="M7" s="111">
        <v>1.0653965270525687</v>
      </c>
      <c r="N7" s="111">
        <v>0.99943165942012935</v>
      </c>
      <c r="O7" s="111">
        <v>0.97032274739858604</v>
      </c>
      <c r="P7" s="111">
        <v>0.93481837110192612</v>
      </c>
      <c r="Q7" s="111">
        <v>0.89159949294246688</v>
      </c>
      <c r="R7" s="111">
        <v>0.85033163755069552</v>
      </c>
      <c r="S7" s="111">
        <v>0.77608681555329984</v>
      </c>
      <c r="T7" s="111">
        <v>0.89704387726936541</v>
      </c>
      <c r="U7" s="111">
        <v>0.78695754930709017</v>
      </c>
      <c r="V7" s="111">
        <v>0.75751084095939325</v>
      </c>
      <c r="W7" s="111">
        <v>0.68069890460202642</v>
      </c>
      <c r="X7" s="111">
        <v>0.63619468801030599</v>
      </c>
      <c r="Y7" s="80"/>
    </row>
    <row r="8" spans="1:25" s="55" customFormat="1" ht="12.75" customHeight="1">
      <c r="A8" s="74">
        <v>4</v>
      </c>
      <c r="B8" s="75" t="s">
        <v>295</v>
      </c>
      <c r="C8" s="79" t="s">
        <v>296</v>
      </c>
      <c r="D8" s="111">
        <v>8.7752931628993405E-2</v>
      </c>
      <c r="E8" s="111">
        <v>0.10201499062661332</v>
      </c>
      <c r="F8" s="111">
        <v>0.11552811578291804</v>
      </c>
      <c r="G8" s="111">
        <v>0.12357367071780848</v>
      </c>
      <c r="H8" s="111">
        <v>0.12778595366377302</v>
      </c>
      <c r="I8" s="111">
        <v>0.14483887295090755</v>
      </c>
      <c r="J8" s="111">
        <v>0.13970794503992098</v>
      </c>
      <c r="K8" s="111">
        <v>0.13779050403272622</v>
      </c>
      <c r="L8" s="111">
        <v>0.1337863436511969</v>
      </c>
      <c r="M8" s="111">
        <v>0.13104612717498898</v>
      </c>
      <c r="N8" s="111">
        <v>0.12296538376071547</v>
      </c>
      <c r="O8" s="111">
        <v>0.1194089779624863</v>
      </c>
      <c r="P8" s="111">
        <v>0.11507321556912804</v>
      </c>
      <c r="Q8" s="111">
        <v>0.10977640889489168</v>
      </c>
      <c r="R8" s="111">
        <v>0.10471824816404579</v>
      </c>
      <c r="S8" s="111">
        <v>9.5402554214655835E-2</v>
      </c>
      <c r="T8" s="111">
        <v>8.4942495939829277E-2</v>
      </c>
      <c r="U8" s="111">
        <v>6.8949199842371106E-2</v>
      </c>
      <c r="V8" s="111">
        <v>6.647229028462269E-2</v>
      </c>
      <c r="W8" s="111">
        <v>6.0284487407330757E-2</v>
      </c>
      <c r="X8" s="111">
        <v>5.6343076797502833E-2</v>
      </c>
    </row>
    <row r="9" spans="1:25" s="55" customFormat="1" ht="12.75" customHeight="1">
      <c r="A9" s="74">
        <v>5</v>
      </c>
      <c r="B9" s="75" t="s">
        <v>297</v>
      </c>
      <c r="C9" s="81" t="s">
        <v>298</v>
      </c>
      <c r="D9" s="111">
        <v>1.6920000229009369</v>
      </c>
      <c r="E9" s="111">
        <v>1.9269701665801966</v>
      </c>
      <c r="F9" s="111">
        <v>2.1485532836107479</v>
      </c>
      <c r="G9" s="111">
        <v>2.2877526727228625</v>
      </c>
      <c r="H9" s="111">
        <v>2.3844685385362228</v>
      </c>
      <c r="I9" s="111">
        <v>2.6644047303318601</v>
      </c>
      <c r="J9" s="111">
        <v>2.6067809263864881</v>
      </c>
      <c r="K9" s="111">
        <v>2.5855564456841966</v>
      </c>
      <c r="L9" s="111">
        <v>2.5256151119740275</v>
      </c>
      <c r="M9" s="111">
        <v>2.5046117223695958</v>
      </c>
      <c r="N9" s="111">
        <v>2.3806802414769921</v>
      </c>
      <c r="O9" s="111">
        <v>2.3348947250533341</v>
      </c>
      <c r="P9" s="111">
        <v>2.280946392459211</v>
      </c>
      <c r="Q9" s="111">
        <v>2.1974299826277628</v>
      </c>
      <c r="R9" s="111">
        <v>2.1172441523239991</v>
      </c>
      <c r="S9" s="111">
        <v>1.9811798674634715</v>
      </c>
      <c r="T9" s="111">
        <v>1.7761255282874262</v>
      </c>
      <c r="U9" s="111">
        <v>1.7303694142599091</v>
      </c>
      <c r="V9" s="111">
        <v>1.6950558207186164</v>
      </c>
      <c r="W9" s="111">
        <v>1.6481934300703891</v>
      </c>
      <c r="X9" s="111">
        <v>1.5716134855160377</v>
      </c>
    </row>
    <row r="10" spans="1:25" s="55" customFormat="1" ht="12.75" customHeight="1">
      <c r="A10" s="74">
        <v>6</v>
      </c>
      <c r="B10" s="75" t="s">
        <v>299</v>
      </c>
      <c r="C10" s="82" t="s">
        <v>300</v>
      </c>
      <c r="D10" s="111">
        <v>0.46652173986865192</v>
      </c>
      <c r="E10" s="111">
        <v>0.53034601024792505</v>
      </c>
      <c r="F10" s="111">
        <v>0.59050450861140147</v>
      </c>
      <c r="G10" s="111">
        <v>0.62850187140132574</v>
      </c>
      <c r="H10" s="111">
        <v>0.65554113734968089</v>
      </c>
      <c r="I10" s="111">
        <v>0.73155087989485534</v>
      </c>
      <c r="J10" s="111">
        <v>0.71665580805183293</v>
      </c>
      <c r="K10" s="111">
        <v>0.71118231298277568</v>
      </c>
      <c r="L10" s="111">
        <v>0.69507022243938177</v>
      </c>
      <c r="M10" s="111">
        <v>0.69004439667360773</v>
      </c>
      <c r="N10" s="111">
        <v>0.65664010171804899</v>
      </c>
      <c r="O10" s="111">
        <v>0.64456384876079054</v>
      </c>
      <c r="P10" s="111">
        <v>0.63040195195621185</v>
      </c>
      <c r="Q10" s="111">
        <v>0.60782212330591656</v>
      </c>
      <c r="R10" s="111">
        <v>0.58613005629602832</v>
      </c>
      <c r="S10" s="111">
        <v>0.55127014993056023</v>
      </c>
      <c r="T10" s="111">
        <v>0.37418446648287951</v>
      </c>
      <c r="U10" s="111">
        <v>0.34374348775813579</v>
      </c>
      <c r="V10" s="111">
        <v>0.32069919105923583</v>
      </c>
      <c r="W10" s="111">
        <v>0.31108129571099313</v>
      </c>
      <c r="X10" s="111">
        <v>0.29662753807380471</v>
      </c>
    </row>
    <row r="11" spans="1:25" s="55" customFormat="1" ht="12.75" customHeight="1">
      <c r="A11" s="74">
        <v>7</v>
      </c>
      <c r="B11" s="75" t="s">
        <v>301</v>
      </c>
      <c r="C11" s="79" t="s">
        <v>302</v>
      </c>
      <c r="D11" s="111">
        <v>0.38249347507979969</v>
      </c>
      <c r="E11" s="111">
        <v>0.43594306277996653</v>
      </c>
      <c r="F11" s="111">
        <v>0.48635763429347473</v>
      </c>
      <c r="G11" s="111">
        <v>0.51795728803295804</v>
      </c>
      <c r="H11" s="111">
        <v>0.53969222528219774</v>
      </c>
      <c r="I11" s="111">
        <v>0.60338026830063618</v>
      </c>
      <c r="J11" s="111">
        <v>0.59001091921596815</v>
      </c>
      <c r="K11" s="111">
        <v>0.58508219519120297</v>
      </c>
      <c r="L11" s="111">
        <v>0.57138853865129857</v>
      </c>
      <c r="M11" s="111">
        <v>0.566376262737318</v>
      </c>
      <c r="N11" s="111">
        <v>0.53809569378075051</v>
      </c>
      <c r="O11" s="111">
        <v>0.5275562563223708</v>
      </c>
      <c r="P11" s="111">
        <v>0.51511454947215696</v>
      </c>
      <c r="Q11" s="111">
        <v>0.49608031357450311</v>
      </c>
      <c r="R11" s="111">
        <v>0.47780953827900552</v>
      </c>
      <c r="S11" s="111">
        <v>0.44454121046595002</v>
      </c>
      <c r="T11" s="111">
        <v>0.43772138707568303</v>
      </c>
      <c r="U11" s="111">
        <v>0.44899411666138656</v>
      </c>
      <c r="V11" s="111">
        <v>0.44360052188664573</v>
      </c>
      <c r="W11" s="111">
        <v>0.43089817688423138</v>
      </c>
      <c r="X11" s="111">
        <v>0.41087737235223154</v>
      </c>
    </row>
    <row r="12" spans="1:25" s="55" customFormat="1" ht="12.75" customHeight="1">
      <c r="A12" s="74">
        <v>8</v>
      </c>
      <c r="B12" s="75" t="s">
        <v>303</v>
      </c>
      <c r="C12" s="79" t="s">
        <v>304</v>
      </c>
      <c r="D12" s="111">
        <v>0.84298480795248532</v>
      </c>
      <c r="E12" s="111">
        <v>0.96068109355230502</v>
      </c>
      <c r="F12" s="111">
        <v>1.0716911407058718</v>
      </c>
      <c r="G12" s="111">
        <v>1.1412935132885789</v>
      </c>
      <c r="H12" s="111">
        <v>1.1892351759043438</v>
      </c>
      <c r="I12" s="111">
        <v>1.3294735821363686</v>
      </c>
      <c r="J12" s="111">
        <v>1.3001141991186869</v>
      </c>
      <c r="K12" s="111">
        <v>1.2892919375102176</v>
      </c>
      <c r="L12" s="111">
        <v>1.2591563508833474</v>
      </c>
      <c r="M12" s="111">
        <v>1.2481910629586703</v>
      </c>
      <c r="N12" s="111">
        <v>1.1859444459781927</v>
      </c>
      <c r="O12" s="111">
        <v>1.1627746199701727</v>
      </c>
      <c r="P12" s="111">
        <v>1.135429891030842</v>
      </c>
      <c r="Q12" s="111">
        <v>1.0935275457473435</v>
      </c>
      <c r="R12" s="111">
        <v>1.0533045577489655</v>
      </c>
      <c r="S12" s="111">
        <v>0.98536850706696133</v>
      </c>
      <c r="T12" s="111">
        <v>0.96421967472886361</v>
      </c>
      <c r="U12" s="111">
        <v>0.93763180984038663</v>
      </c>
      <c r="V12" s="111">
        <v>0.93075610777273488</v>
      </c>
      <c r="W12" s="111">
        <v>0.90621395747516453</v>
      </c>
      <c r="X12" s="111">
        <v>0.86410857509000139</v>
      </c>
    </row>
    <row r="13" spans="1:25" s="55" customFormat="1" ht="12.75" customHeight="1">
      <c r="A13" s="74">
        <v>9</v>
      </c>
      <c r="B13" s="75" t="s">
        <v>305</v>
      </c>
      <c r="C13" s="83" t="s">
        <v>306</v>
      </c>
      <c r="D13" s="111">
        <v>95.254866767271139</v>
      </c>
      <c r="E13" s="111">
        <v>111.53322407632029</v>
      </c>
      <c r="F13" s="111">
        <v>126.97764187491907</v>
      </c>
      <c r="G13" s="111">
        <v>136.02825552768138</v>
      </c>
      <c r="H13" s="111">
        <v>140.29201890268402</v>
      </c>
      <c r="I13" s="111">
        <v>159.77598625513232</v>
      </c>
      <c r="J13" s="111">
        <v>153.38377754232116</v>
      </c>
      <c r="K13" s="111">
        <v>150.98882530568807</v>
      </c>
      <c r="L13" s="111">
        <v>146.29852997595569</v>
      </c>
      <c r="M13" s="111">
        <v>142.69012443692802</v>
      </c>
      <c r="N13" s="111">
        <v>133.28374226969672</v>
      </c>
      <c r="O13" s="111">
        <v>128.96949978165364</v>
      </c>
      <c r="P13" s="111">
        <v>123.6725722642541</v>
      </c>
      <c r="Q13" s="111">
        <v>117.55225867731616</v>
      </c>
      <c r="R13" s="111">
        <v>111.71630163723131</v>
      </c>
      <c r="S13" s="111">
        <v>111.07089330480719</v>
      </c>
      <c r="T13" s="111">
        <v>113.16839824173461</v>
      </c>
      <c r="U13" s="111">
        <v>110.75167655759068</v>
      </c>
      <c r="V13" s="111">
        <v>106.01682685561356</v>
      </c>
      <c r="W13" s="111">
        <v>106.52373846279718</v>
      </c>
      <c r="X13" s="111">
        <v>108.10800674584902</v>
      </c>
    </row>
    <row r="14" spans="1:25" s="55" customFormat="1" ht="12.75" customHeight="1">
      <c r="A14" s="74">
        <v>10</v>
      </c>
      <c r="B14" s="75" t="s">
        <v>307</v>
      </c>
      <c r="C14" s="79" t="s">
        <v>308</v>
      </c>
      <c r="D14" s="111">
        <v>10.271555341104916</v>
      </c>
      <c r="E14" s="111">
        <v>12.03580943192409</v>
      </c>
      <c r="F14" s="111">
        <v>13.709903061404795</v>
      </c>
      <c r="G14" s="111">
        <v>14.689402656705223</v>
      </c>
      <c r="H14" s="111">
        <v>15.145720051675678</v>
      </c>
      <c r="I14" s="111">
        <v>17.257614213691877</v>
      </c>
      <c r="J14" s="111">
        <v>16.559120196569637</v>
      </c>
      <c r="K14" s="111">
        <v>16.297357114392558</v>
      </c>
      <c r="L14" s="111">
        <v>15.787743453077736</v>
      </c>
      <c r="M14" s="111">
        <v>15.391545551743418</v>
      </c>
      <c r="N14" s="111">
        <v>14.370128271447106</v>
      </c>
      <c r="O14" s="111">
        <v>13.899834348901257</v>
      </c>
      <c r="P14" s="111">
        <v>13.322045202082313</v>
      </c>
      <c r="Q14" s="111">
        <v>12.657928649393236</v>
      </c>
      <c r="R14" s="111">
        <v>12.02475819213851</v>
      </c>
      <c r="S14" s="111">
        <v>11.90071127854711</v>
      </c>
      <c r="T14" s="111">
        <v>11.290199945705998</v>
      </c>
      <c r="U14" s="111">
        <v>11.674151015729741</v>
      </c>
      <c r="V14" s="111">
        <v>11.195949507532905</v>
      </c>
      <c r="W14" s="111">
        <v>11.325243711690257</v>
      </c>
      <c r="X14" s="111">
        <v>11.493682472869573</v>
      </c>
    </row>
    <row r="15" spans="1:25" s="55" customFormat="1" ht="12.75" customHeight="1">
      <c r="A15" s="74">
        <v>11</v>
      </c>
      <c r="B15" s="75" t="s">
        <v>309</v>
      </c>
      <c r="C15" s="79" t="s">
        <v>310</v>
      </c>
      <c r="D15" s="111">
        <v>1.2651559781427262</v>
      </c>
      <c r="E15" s="111">
        <v>1.4819498147193293</v>
      </c>
      <c r="F15" s="111">
        <v>1.6876519579247362</v>
      </c>
      <c r="G15" s="111">
        <v>1.8080944188307431</v>
      </c>
      <c r="H15" s="111">
        <v>1.8644971980074185</v>
      </c>
      <c r="I15" s="111">
        <v>2.1239972539997192</v>
      </c>
      <c r="J15" s="111">
        <v>2.0384903722274506</v>
      </c>
      <c r="K15" s="111">
        <v>2.0064497668527657</v>
      </c>
      <c r="L15" s="111">
        <v>1.9439005748371712</v>
      </c>
      <c r="M15" s="111">
        <v>1.8955068167714488</v>
      </c>
      <c r="N15" s="111">
        <v>1.7701048415744884</v>
      </c>
      <c r="O15" s="111">
        <v>1.7124691770127214</v>
      </c>
      <c r="P15" s="111">
        <v>1.6416808444948601</v>
      </c>
      <c r="Q15" s="111">
        <v>1.5601186200356201</v>
      </c>
      <c r="R15" s="111">
        <v>1.4823518320882771</v>
      </c>
      <c r="S15" s="111">
        <v>1.4699652706914548</v>
      </c>
      <c r="T15" s="111">
        <v>1.4462750951917092</v>
      </c>
      <c r="U15" s="111">
        <v>1.3271003059640949</v>
      </c>
      <c r="V15" s="111">
        <v>1.2700118733144794</v>
      </c>
      <c r="W15" s="111">
        <v>1.2848911875609688</v>
      </c>
      <c r="X15" s="111">
        <v>1.3040011939672409</v>
      </c>
    </row>
    <row r="16" spans="1:25" s="55" customFormat="1" ht="12.75" customHeight="1">
      <c r="A16" s="74">
        <v>12</v>
      </c>
      <c r="B16" s="75" t="s">
        <v>311</v>
      </c>
      <c r="C16" s="79" t="s">
        <v>312</v>
      </c>
      <c r="D16" s="111">
        <v>1.3762603086035541</v>
      </c>
      <c r="E16" s="111">
        <v>1.6126212772621256</v>
      </c>
      <c r="F16" s="111">
        <v>1.836902581272273</v>
      </c>
      <c r="G16" s="111">
        <v>1.9681325336895445</v>
      </c>
      <c r="H16" s="111">
        <v>2.0292838574168135</v>
      </c>
      <c r="I16" s="111">
        <v>2.3122182756323788</v>
      </c>
      <c r="J16" s="111">
        <v>2.2186567341714607</v>
      </c>
      <c r="K16" s="111">
        <v>2.1835943985732702</v>
      </c>
      <c r="L16" s="111">
        <v>2.1153242035386368</v>
      </c>
      <c r="M16" s="111">
        <v>2.0622601608019613</v>
      </c>
      <c r="N16" s="111">
        <v>1.9254245493337672</v>
      </c>
      <c r="O16" s="111">
        <v>1.862426444925646</v>
      </c>
      <c r="P16" s="111">
        <v>1.7850299649194861</v>
      </c>
      <c r="Q16" s="111">
        <v>1.6960592219961075</v>
      </c>
      <c r="R16" s="111">
        <v>1.61123401015389</v>
      </c>
      <c r="S16" s="111">
        <v>1.6002832222389916</v>
      </c>
      <c r="T16" s="111">
        <v>1.4880705103857803</v>
      </c>
      <c r="U16" s="111">
        <v>1.5068539016599973</v>
      </c>
      <c r="V16" s="111">
        <v>1.446168055007538</v>
      </c>
      <c r="W16" s="111">
        <v>1.4632373580025526</v>
      </c>
      <c r="X16" s="111">
        <v>1.4849998819859294</v>
      </c>
    </row>
    <row r="17" spans="1:24" s="55" customFormat="1" ht="12.75" customHeight="1">
      <c r="A17" s="74">
        <v>13</v>
      </c>
      <c r="B17" s="75" t="s">
        <v>313</v>
      </c>
      <c r="C17" s="79" t="s">
        <v>314</v>
      </c>
      <c r="D17" s="111">
        <v>2.2294837692128802</v>
      </c>
      <c r="E17" s="111">
        <v>2.611478438573803</v>
      </c>
      <c r="F17" s="111">
        <v>2.9739282534749223</v>
      </c>
      <c r="G17" s="111">
        <v>3.1861569631353661</v>
      </c>
      <c r="H17" s="111">
        <v>3.2855680817887585</v>
      </c>
      <c r="I17" s="111">
        <v>3.7428108297377034</v>
      </c>
      <c r="J17" s="111">
        <v>3.592174129072033</v>
      </c>
      <c r="K17" s="111">
        <v>3.535728777878699</v>
      </c>
      <c r="L17" s="111">
        <v>3.4255222345412983</v>
      </c>
      <c r="M17" s="111">
        <v>3.3402766539243784</v>
      </c>
      <c r="N17" s="111">
        <v>3.1193256653952117</v>
      </c>
      <c r="O17" s="111">
        <v>3.0177838939054458</v>
      </c>
      <c r="P17" s="111">
        <v>2.8930717455372843</v>
      </c>
      <c r="Q17" s="111">
        <v>2.749361525721433</v>
      </c>
      <c r="R17" s="111">
        <v>2.612338308867125</v>
      </c>
      <c r="S17" s="111">
        <v>2.5949828278073848</v>
      </c>
      <c r="T17" s="111">
        <v>2.4417353137249918</v>
      </c>
      <c r="U17" s="111">
        <v>2.3715847015614915</v>
      </c>
      <c r="V17" s="111">
        <v>2.2684433970581019</v>
      </c>
      <c r="W17" s="111">
        <v>2.2943409878063203</v>
      </c>
      <c r="X17" s="111">
        <v>2.3284643995003313</v>
      </c>
    </row>
    <row r="18" spans="1:24" s="55" customFormat="1" ht="12.75" customHeight="1">
      <c r="A18" s="74">
        <v>14</v>
      </c>
      <c r="B18" s="75" t="s">
        <v>315</v>
      </c>
      <c r="C18" s="79" t="s">
        <v>316</v>
      </c>
      <c r="D18" s="111">
        <v>1.3085200022145278</v>
      </c>
      <c r="E18" s="111">
        <v>1.532605232691806</v>
      </c>
      <c r="F18" s="111">
        <v>1.7452222630085068</v>
      </c>
      <c r="G18" s="111">
        <v>1.8697374988779458</v>
      </c>
      <c r="H18" s="111">
        <v>1.9281274778978987</v>
      </c>
      <c r="I18" s="111">
        <v>2.1963519112045886</v>
      </c>
      <c r="J18" s="111">
        <v>2.1080580543963481</v>
      </c>
      <c r="K18" s="111">
        <v>2.0749740639592851</v>
      </c>
      <c r="L18" s="111">
        <v>2.010341071289806</v>
      </c>
      <c r="M18" s="111">
        <v>1.9603994204269561</v>
      </c>
      <c r="N18" s="111">
        <v>1.8308102028502822</v>
      </c>
      <c r="O18" s="111">
        <v>1.7712783803975607</v>
      </c>
      <c r="P18" s="111">
        <v>1.6981669743863217</v>
      </c>
      <c r="Q18" s="111">
        <v>1.6138739624205967</v>
      </c>
      <c r="R18" s="111">
        <v>1.533502053041303</v>
      </c>
      <c r="S18" s="111">
        <v>1.5151769505147044</v>
      </c>
      <c r="T18" s="111">
        <v>1.361841869179123</v>
      </c>
      <c r="U18" s="111">
        <v>1.3251056398104217</v>
      </c>
      <c r="V18" s="111">
        <v>1.2644776645908538</v>
      </c>
      <c r="W18" s="111">
        <v>1.2788677486180082</v>
      </c>
      <c r="X18" s="111">
        <v>1.2978881692617639</v>
      </c>
    </row>
    <row r="19" spans="1:24" s="55" customFormat="1" ht="12.75" customHeight="1">
      <c r="A19" s="74">
        <v>15</v>
      </c>
      <c r="B19" s="75" t="s">
        <v>317</v>
      </c>
      <c r="C19" s="79" t="s">
        <v>318</v>
      </c>
      <c r="D19" s="111">
        <v>3.2674084100993581</v>
      </c>
      <c r="E19" s="111">
        <v>3.8266183855513747</v>
      </c>
      <c r="F19" s="111">
        <v>4.3572008291457198</v>
      </c>
      <c r="G19" s="111">
        <v>4.6679846028067455</v>
      </c>
      <c r="H19" s="111">
        <v>4.8139162550490138</v>
      </c>
      <c r="I19" s="111">
        <v>5.483268557498052</v>
      </c>
      <c r="J19" s="111">
        <v>5.2631439783220442</v>
      </c>
      <c r="K19" s="111">
        <v>5.1806648520440994</v>
      </c>
      <c r="L19" s="111">
        <v>5.0194198177165941</v>
      </c>
      <c r="M19" s="111">
        <v>4.8949819829722072</v>
      </c>
      <c r="N19" s="111">
        <v>4.5716624834897734</v>
      </c>
      <c r="O19" s="111">
        <v>4.4232016577090123</v>
      </c>
      <c r="P19" s="111">
        <v>4.2408900003693439</v>
      </c>
      <c r="Q19" s="111">
        <v>4.0305647347959646</v>
      </c>
      <c r="R19" s="111">
        <v>3.8300198739941682</v>
      </c>
      <c r="S19" s="111">
        <v>3.8245410715988268</v>
      </c>
      <c r="T19" s="111">
        <v>4.2151145037845605</v>
      </c>
      <c r="U19" s="111">
        <v>4.6752967205398637</v>
      </c>
      <c r="V19" s="111">
        <v>4.4613119214248256</v>
      </c>
      <c r="W19" s="111">
        <v>4.5126687950389703</v>
      </c>
      <c r="X19" s="111">
        <v>4.5797850850543727</v>
      </c>
    </row>
    <row r="20" spans="1:24" s="55" customFormat="1" ht="12.75" customHeight="1">
      <c r="A20" s="74">
        <v>16</v>
      </c>
      <c r="B20" s="75" t="s">
        <v>319</v>
      </c>
      <c r="C20" s="84" t="s">
        <v>320</v>
      </c>
      <c r="D20" s="111">
        <v>1.9941050268851623E-2</v>
      </c>
      <c r="E20" s="111">
        <v>2.3369306559162698E-2</v>
      </c>
      <c r="F20" s="111">
        <v>2.6622443479265619E-2</v>
      </c>
      <c r="G20" s="111">
        <v>2.8525287213125871E-2</v>
      </c>
      <c r="H20" s="111">
        <v>2.9409952180321729E-2</v>
      </c>
      <c r="I20" s="111">
        <v>3.3513810047842416E-2</v>
      </c>
      <c r="J20" s="111">
        <v>3.215450364567736E-2</v>
      </c>
      <c r="K20" s="111">
        <v>3.1645077790040096E-2</v>
      </c>
      <c r="L20" s="111">
        <v>3.065435856578114E-2</v>
      </c>
      <c r="M20" s="111">
        <v>2.9882673373311616E-2</v>
      </c>
      <c r="N20" s="111">
        <v>2.7897192708219592E-2</v>
      </c>
      <c r="O20" s="111">
        <v>2.698237240993567E-2</v>
      </c>
      <c r="P20" s="111">
        <v>2.5858320674586731E-2</v>
      </c>
      <c r="Q20" s="111">
        <v>2.4567545287842749E-2</v>
      </c>
      <c r="R20" s="111">
        <v>2.3336948506504824E-2</v>
      </c>
      <c r="S20" s="111">
        <v>2.3111514508904786E-2</v>
      </c>
      <c r="T20" s="111">
        <v>2.9124583850036578E-2</v>
      </c>
      <c r="U20" s="111">
        <v>2.483829013704765E-2</v>
      </c>
      <c r="V20" s="111">
        <v>2.3819444760952324E-2</v>
      </c>
      <c r="W20" s="111">
        <v>2.4093755771843903E-2</v>
      </c>
      <c r="X20" s="111">
        <v>2.4452098821908005E-2</v>
      </c>
    </row>
    <row r="21" spans="1:24" s="55" customFormat="1" ht="12.75" customHeight="1">
      <c r="A21" s="74">
        <v>17</v>
      </c>
      <c r="B21" s="75" t="s">
        <v>321</v>
      </c>
      <c r="C21" s="85" t="s">
        <v>322</v>
      </c>
      <c r="D21" s="111">
        <v>3.2474673598305079</v>
      </c>
      <c r="E21" s="111">
        <v>3.8032490789922115</v>
      </c>
      <c r="F21" s="111">
        <v>4.3305783856664535</v>
      </c>
      <c r="G21" s="111">
        <v>4.6394593155936201</v>
      </c>
      <c r="H21" s="111">
        <v>4.7845063028686932</v>
      </c>
      <c r="I21" s="111">
        <v>5.4497547474502115</v>
      </c>
      <c r="J21" s="111">
        <v>5.2309894746763659</v>
      </c>
      <c r="K21" s="111">
        <v>5.1490197742540591</v>
      </c>
      <c r="L21" s="111">
        <v>4.9887654591508133</v>
      </c>
      <c r="M21" s="111">
        <v>4.8650993095988957</v>
      </c>
      <c r="N21" s="111">
        <v>4.5437652907815531</v>
      </c>
      <c r="O21" s="111">
        <v>4.3962192852990771</v>
      </c>
      <c r="P21" s="111">
        <v>4.2150316796947571</v>
      </c>
      <c r="Q21" s="111">
        <v>4.0059971895081219</v>
      </c>
      <c r="R21" s="111">
        <v>3.8066829254876633</v>
      </c>
      <c r="S21" s="111">
        <v>3.8014295570899219</v>
      </c>
      <c r="T21" s="111">
        <v>4.1859899199345234</v>
      </c>
      <c r="U21" s="111">
        <v>4.650458430402816</v>
      </c>
      <c r="V21" s="111">
        <v>4.4374924766638726</v>
      </c>
      <c r="W21" s="111">
        <v>4.4885750392671264</v>
      </c>
      <c r="X21" s="111">
        <v>4.5553329862324654</v>
      </c>
    </row>
    <row r="22" spans="1:24" s="55" customFormat="1" ht="12.75" customHeight="1">
      <c r="A22" s="74">
        <v>18</v>
      </c>
      <c r="B22" s="75" t="s">
        <v>323</v>
      </c>
      <c r="C22" s="79" t="s">
        <v>324</v>
      </c>
      <c r="D22" s="111">
        <v>7.1162080265434353</v>
      </c>
      <c r="E22" s="111">
        <v>8.3368734740735384</v>
      </c>
      <c r="F22" s="111">
        <v>9.4951178097966569</v>
      </c>
      <c r="G22" s="111">
        <v>10.173076392431842</v>
      </c>
      <c r="H22" s="111">
        <v>10.489844673686854</v>
      </c>
      <c r="I22" s="111">
        <v>11.950999064466442</v>
      </c>
      <c r="J22" s="111">
        <v>11.468752032165034</v>
      </c>
      <c r="K22" s="111">
        <v>11.288039060970723</v>
      </c>
      <c r="L22" s="111">
        <v>10.935674954986718</v>
      </c>
      <c r="M22" s="111">
        <v>10.662476695347905</v>
      </c>
      <c r="N22" s="111">
        <v>9.9561237316924291</v>
      </c>
      <c r="O22" s="111">
        <v>9.6312245169878334</v>
      </c>
      <c r="P22" s="111">
        <v>9.2321301213522045</v>
      </c>
      <c r="Q22" s="111">
        <v>8.7727799812042306</v>
      </c>
      <c r="R22" s="111">
        <v>8.3348179978573231</v>
      </c>
      <c r="S22" s="111">
        <v>8.3002862763882099</v>
      </c>
      <c r="T22" s="111">
        <v>8.0748585078259048</v>
      </c>
      <c r="U22" s="111">
        <v>7.8708586839826618</v>
      </c>
      <c r="V22" s="111">
        <v>7.548767762661428</v>
      </c>
      <c r="W22" s="111">
        <v>7.6407322991459967</v>
      </c>
      <c r="X22" s="111">
        <v>7.7543718388975744</v>
      </c>
    </row>
    <row r="23" spans="1:24" s="55" customFormat="1" ht="12.75" customHeight="1">
      <c r="A23" s="74">
        <v>19</v>
      </c>
      <c r="B23" s="75" t="s">
        <v>325</v>
      </c>
      <c r="C23" s="79" t="s">
        <v>326</v>
      </c>
      <c r="D23" s="111">
        <v>1.8781631284850024</v>
      </c>
      <c r="E23" s="111">
        <v>2.2013035708235273</v>
      </c>
      <c r="F23" s="111">
        <v>2.5079437463513718</v>
      </c>
      <c r="G23" s="111">
        <v>2.6872630540507254</v>
      </c>
      <c r="H23" s="111">
        <v>2.7704900716361802</v>
      </c>
      <c r="I23" s="111">
        <v>3.1573172672526333</v>
      </c>
      <c r="J23" s="111">
        <v>3.0290345105219418</v>
      </c>
      <c r="K23" s="111">
        <v>2.9809564717162647</v>
      </c>
      <c r="L23" s="111">
        <v>2.8875380602394012</v>
      </c>
      <c r="M23" s="111">
        <v>2.8146594553807724</v>
      </c>
      <c r="N23" s="111">
        <v>2.6274583151544677</v>
      </c>
      <c r="O23" s="111">
        <v>2.541154352238741</v>
      </c>
      <c r="P23" s="111">
        <v>2.4351013183040826</v>
      </c>
      <c r="Q23" s="111">
        <v>2.3134135450509294</v>
      </c>
      <c r="R23" s="111">
        <v>2.1974015986641477</v>
      </c>
      <c r="S23" s="111">
        <v>2.1638310471505671</v>
      </c>
      <c r="T23" s="111">
        <v>2.008957399023414</v>
      </c>
      <c r="U23" s="111">
        <v>2.1324265902428459</v>
      </c>
      <c r="V23" s="111">
        <v>2.0477650105751826</v>
      </c>
      <c r="W23" s="111">
        <v>2.0730450788149284</v>
      </c>
      <c r="X23" s="111">
        <v>2.1038771874947639</v>
      </c>
    </row>
    <row r="24" spans="1:24" s="55" customFormat="1" ht="12.75" customHeight="1">
      <c r="A24" s="74">
        <v>20</v>
      </c>
      <c r="B24" s="75" t="s">
        <v>327</v>
      </c>
      <c r="C24" s="79" t="s">
        <v>328</v>
      </c>
      <c r="D24" s="111">
        <v>3.855044868206905</v>
      </c>
      <c r="E24" s="111">
        <v>4.5163659904040792</v>
      </c>
      <c r="F24" s="111">
        <v>5.1438704856010329</v>
      </c>
      <c r="G24" s="111">
        <v>5.5111604023221323</v>
      </c>
      <c r="H24" s="111">
        <v>5.6827418584998339</v>
      </c>
      <c r="I24" s="111">
        <v>6.4743541894831287</v>
      </c>
      <c r="J24" s="111">
        <v>6.2130528464928041</v>
      </c>
      <c r="K24" s="111">
        <v>6.1151347460195371</v>
      </c>
      <c r="L24" s="111">
        <v>5.9242265046895923</v>
      </c>
      <c r="M24" s="111">
        <v>5.7761852063904513</v>
      </c>
      <c r="N24" s="111">
        <v>5.3934920771885109</v>
      </c>
      <c r="O24" s="111">
        <v>5.2174549786958515</v>
      </c>
      <c r="P24" s="111">
        <v>5.0012151927791919</v>
      </c>
      <c r="Q24" s="111">
        <v>4.7523478921424216</v>
      </c>
      <c r="R24" s="111">
        <v>4.5150688314697405</v>
      </c>
      <c r="S24" s="111">
        <v>4.4951563724705137</v>
      </c>
      <c r="T24" s="111">
        <v>4.3891590300576153</v>
      </c>
      <c r="U24" s="111">
        <v>4.3686717299730038</v>
      </c>
      <c r="V24" s="111">
        <v>4.1880047251364649</v>
      </c>
      <c r="W24" s="111">
        <v>4.2304837749937327</v>
      </c>
      <c r="X24" s="111">
        <v>4.2934031667869181</v>
      </c>
    </row>
    <row r="25" spans="1:24" s="55" customFormat="1" ht="12.75" customHeight="1">
      <c r="A25" s="74">
        <v>21</v>
      </c>
      <c r="B25" s="75" t="s">
        <v>329</v>
      </c>
      <c r="C25" s="79" t="s">
        <v>330</v>
      </c>
      <c r="D25" s="111">
        <v>2.3454271313780244</v>
      </c>
      <c r="E25" s="111">
        <v>2.7480608014776724</v>
      </c>
      <c r="F25" s="111">
        <v>3.1301128343465288</v>
      </c>
      <c r="G25" s="111">
        <v>3.3536862983605147</v>
      </c>
      <c r="H25" s="111">
        <v>3.4579677312652444</v>
      </c>
      <c r="I25" s="111">
        <v>3.9399336881925802</v>
      </c>
      <c r="J25" s="111">
        <v>3.7806648191317729</v>
      </c>
      <c r="K25" s="111">
        <v>3.7209797128328899</v>
      </c>
      <c r="L25" s="111">
        <v>3.6047082466600671</v>
      </c>
      <c r="M25" s="111">
        <v>3.5144142790580677</v>
      </c>
      <c r="N25" s="111">
        <v>3.2813567355362872</v>
      </c>
      <c r="O25" s="111">
        <v>3.1740939138847737</v>
      </c>
      <c r="P25" s="111">
        <v>3.0423230811175026</v>
      </c>
      <c r="Q25" s="111">
        <v>2.8907795219627017</v>
      </c>
      <c r="R25" s="111">
        <v>2.7462952827575871</v>
      </c>
      <c r="S25" s="111">
        <v>2.7158673304026557</v>
      </c>
      <c r="T25" s="111">
        <v>2.7373260810571414</v>
      </c>
      <c r="U25" s="111">
        <v>2.6250333806897892</v>
      </c>
      <c r="V25" s="111">
        <v>2.5174886559259817</v>
      </c>
      <c r="W25" s="111">
        <v>2.5535452788409128</v>
      </c>
      <c r="X25" s="111">
        <v>2.5915237995979785</v>
      </c>
    </row>
    <row r="26" spans="1:24" s="55" customFormat="1" ht="12.75" customHeight="1">
      <c r="A26" s="74">
        <v>22</v>
      </c>
      <c r="B26" s="75" t="s">
        <v>331</v>
      </c>
      <c r="C26" s="85" t="s">
        <v>332</v>
      </c>
      <c r="D26" s="111">
        <v>0.55664207416864775</v>
      </c>
      <c r="E26" s="111">
        <v>0.65210217599111087</v>
      </c>
      <c r="F26" s="111">
        <v>0.74268018180718887</v>
      </c>
      <c r="G26" s="111">
        <v>0.79570233392910539</v>
      </c>
      <c r="H26" s="111">
        <v>0.82048919094983308</v>
      </c>
      <c r="I26" s="111">
        <v>0.93475578974607287</v>
      </c>
      <c r="J26" s="111">
        <v>0.89705677201048073</v>
      </c>
      <c r="K26" s="111">
        <v>0.88292992674207749</v>
      </c>
      <c r="L26" s="111">
        <v>0.85537708520456568</v>
      </c>
      <c r="M26" s="111">
        <v>0.83402490643346616</v>
      </c>
      <c r="N26" s="111">
        <v>0.77879064423203714</v>
      </c>
      <c r="O26" s="111">
        <v>0.75338925251905164</v>
      </c>
      <c r="P26" s="111">
        <v>0.72218803719365954</v>
      </c>
      <c r="Q26" s="111">
        <v>0.68626732030389559</v>
      </c>
      <c r="R26" s="111">
        <v>0.65201890888899905</v>
      </c>
      <c r="S26" s="111">
        <v>0.6454004128728017</v>
      </c>
      <c r="T26" s="111">
        <v>0.61071998809603978</v>
      </c>
      <c r="U26" s="111">
        <v>0.58173008630709311</v>
      </c>
      <c r="V26" s="111">
        <v>0.55699776218679697</v>
      </c>
      <c r="W26" s="111">
        <v>0.56463192874016799</v>
      </c>
      <c r="X26" s="111">
        <v>0.57302962021775716</v>
      </c>
    </row>
    <row r="27" spans="1:24" s="55" customFormat="1" ht="12.75" customHeight="1">
      <c r="A27" s="74">
        <v>23</v>
      </c>
      <c r="B27" s="75" t="s">
        <v>333</v>
      </c>
      <c r="C27" s="85" t="s">
        <v>334</v>
      </c>
      <c r="D27" s="111">
        <v>1.7887850572093764</v>
      </c>
      <c r="E27" s="111">
        <v>2.0959586254865621</v>
      </c>
      <c r="F27" s="111">
        <v>2.3874326525393399</v>
      </c>
      <c r="G27" s="111">
        <v>2.5579839644314095</v>
      </c>
      <c r="H27" s="111">
        <v>2.6374785403154117</v>
      </c>
      <c r="I27" s="111">
        <v>3.0051778984465076</v>
      </c>
      <c r="J27" s="111">
        <v>2.8836080471212924</v>
      </c>
      <c r="K27" s="111">
        <v>2.8380497860908127</v>
      </c>
      <c r="L27" s="111">
        <v>2.7493311614555012</v>
      </c>
      <c r="M27" s="111">
        <v>2.6803893726246013</v>
      </c>
      <c r="N27" s="111">
        <v>2.5025660913042507</v>
      </c>
      <c r="O27" s="111">
        <v>2.4207046613657224</v>
      </c>
      <c r="P27" s="111">
        <v>2.3201350439238428</v>
      </c>
      <c r="Q27" s="111">
        <v>2.2045122016588055</v>
      </c>
      <c r="R27" s="111">
        <v>2.0942763738685879</v>
      </c>
      <c r="S27" s="111">
        <v>2.070466917529854</v>
      </c>
      <c r="T27" s="111">
        <v>2.1266060929611017</v>
      </c>
      <c r="U27" s="111">
        <v>2.0433032943826959</v>
      </c>
      <c r="V27" s="111">
        <v>1.9604908937391847</v>
      </c>
      <c r="W27" s="111">
        <v>1.988913350100745</v>
      </c>
      <c r="X27" s="111">
        <v>2.0184941793802209</v>
      </c>
    </row>
    <row r="28" spans="1:24" s="55" customFormat="1" ht="12.75" customHeight="1">
      <c r="A28" s="74">
        <v>24</v>
      </c>
      <c r="B28" s="75" t="s">
        <v>335</v>
      </c>
      <c r="C28" s="79" t="s">
        <v>336</v>
      </c>
      <c r="D28" s="111">
        <v>5.0450528779793249</v>
      </c>
      <c r="E28" s="111">
        <v>5.9067845899009894</v>
      </c>
      <c r="F28" s="111">
        <v>6.7243590952469665</v>
      </c>
      <c r="G28" s="111">
        <v>7.2035418723549158</v>
      </c>
      <c r="H28" s="111">
        <v>7.4295334801842792</v>
      </c>
      <c r="I28" s="111">
        <v>8.4609510410882649</v>
      </c>
      <c r="J28" s="111">
        <v>8.1228404509732854</v>
      </c>
      <c r="K28" s="111">
        <v>7.9961643386153662</v>
      </c>
      <c r="L28" s="111">
        <v>7.7479346377689122</v>
      </c>
      <c r="M28" s="111">
        <v>7.5571626490613015</v>
      </c>
      <c r="N28" s="111">
        <v>7.0593086838501415</v>
      </c>
      <c r="O28" s="111">
        <v>6.8310555846602607</v>
      </c>
      <c r="P28" s="111">
        <v>6.5508297061799974</v>
      </c>
      <c r="Q28" s="111">
        <v>6.226875426521759</v>
      </c>
      <c r="R28" s="111">
        <v>5.9179680509554</v>
      </c>
      <c r="S28" s="111">
        <v>5.9250244060196655</v>
      </c>
      <c r="T28" s="111">
        <v>6.4738282005741077</v>
      </c>
      <c r="U28" s="111">
        <v>6.2724629506525424</v>
      </c>
      <c r="V28" s="111">
        <v>5.9787726937871941</v>
      </c>
      <c r="W28" s="111">
        <v>6.0488421419812877</v>
      </c>
      <c r="X28" s="111">
        <v>6.1388057227131432</v>
      </c>
    </row>
    <row r="29" spans="1:24" s="55" customFormat="1" ht="12.75" customHeight="1">
      <c r="A29" s="74">
        <v>25</v>
      </c>
      <c r="B29" s="75" t="s">
        <v>337</v>
      </c>
      <c r="C29" s="85" t="s">
        <v>338</v>
      </c>
      <c r="D29" s="111">
        <v>2.732432099561541</v>
      </c>
      <c r="E29" s="111">
        <v>3.1992110956849316</v>
      </c>
      <c r="F29" s="111">
        <v>3.6420727012216778</v>
      </c>
      <c r="G29" s="111">
        <v>3.901624854856542</v>
      </c>
      <c r="H29" s="111">
        <v>4.0240001919069748</v>
      </c>
      <c r="I29" s="111">
        <v>4.5826953027685065</v>
      </c>
      <c r="J29" s="111">
        <v>4.3995108534249727</v>
      </c>
      <c r="K29" s="111">
        <v>4.3308787818652483</v>
      </c>
      <c r="L29" s="111">
        <v>4.1964102633473237</v>
      </c>
      <c r="M29" s="111">
        <v>4.0930394605742348</v>
      </c>
      <c r="N29" s="111">
        <v>3.8233510775364228</v>
      </c>
      <c r="O29" s="111">
        <v>3.6996937696143712</v>
      </c>
      <c r="P29" s="111">
        <v>3.5478774364703729</v>
      </c>
      <c r="Q29" s="111">
        <v>3.3723940007339923</v>
      </c>
      <c r="R29" s="111">
        <v>3.2050619586308224</v>
      </c>
      <c r="S29" s="111">
        <v>3.2008160490583646</v>
      </c>
      <c r="T29" s="111">
        <v>3.4750675009186125</v>
      </c>
      <c r="U29" s="111">
        <v>3.2597852502410638</v>
      </c>
      <c r="V29" s="111">
        <v>3.1073317045670601</v>
      </c>
      <c r="W29" s="111">
        <v>3.1436458787638184</v>
      </c>
      <c r="X29" s="111">
        <v>3.1904008829725896</v>
      </c>
    </row>
    <row r="30" spans="1:24" s="55" customFormat="1" ht="12.75" customHeight="1">
      <c r="A30" s="74">
        <v>26</v>
      </c>
      <c r="B30" s="75" t="s">
        <v>339</v>
      </c>
      <c r="C30" s="85" t="s">
        <v>340</v>
      </c>
      <c r="D30" s="111">
        <v>1.5896839356584613</v>
      </c>
      <c r="E30" s="111">
        <v>1.8610094755869915</v>
      </c>
      <c r="F30" s="111">
        <v>2.1184265573296561</v>
      </c>
      <c r="G30" s="111">
        <v>2.2693346768755411</v>
      </c>
      <c r="H30" s="111">
        <v>2.3406230891051218</v>
      </c>
      <c r="I30" s="111">
        <v>2.6653711336588848</v>
      </c>
      <c r="J30" s="111">
        <v>2.55904389262711</v>
      </c>
      <c r="K30" s="111">
        <v>2.5192088321081409</v>
      </c>
      <c r="L30" s="111">
        <v>2.4410802693578075</v>
      </c>
      <c r="M30" s="111">
        <v>2.3811307566359998</v>
      </c>
      <c r="N30" s="111">
        <v>2.2244206856107285</v>
      </c>
      <c r="O30" s="111">
        <v>2.1526148552068647</v>
      </c>
      <c r="P30" s="111">
        <v>2.0644675220517441</v>
      </c>
      <c r="Q30" s="111">
        <v>1.9624852050404542</v>
      </c>
      <c r="R30" s="111">
        <v>1.8652376522546885</v>
      </c>
      <c r="S30" s="111">
        <v>1.8746001435824693</v>
      </c>
      <c r="T30" s="111">
        <v>2.1050652421532381</v>
      </c>
      <c r="U30" s="111">
        <v>2.1229466447824943</v>
      </c>
      <c r="V30" s="111">
        <v>2.0215532427202141</v>
      </c>
      <c r="W30" s="111">
        <v>2.0453503541097922</v>
      </c>
      <c r="X30" s="111">
        <v>2.0757705630337115</v>
      </c>
    </row>
    <row r="31" spans="1:24" s="55" customFormat="1" ht="12.75" customHeight="1">
      <c r="A31" s="74">
        <v>27</v>
      </c>
      <c r="B31" s="75" t="s">
        <v>341</v>
      </c>
      <c r="C31" s="85" t="s">
        <v>342</v>
      </c>
      <c r="D31" s="111">
        <v>0.72293684275932246</v>
      </c>
      <c r="E31" s="111">
        <v>0.84656401862906716</v>
      </c>
      <c r="F31" s="111">
        <v>0.96385983669563347</v>
      </c>
      <c r="G31" s="111">
        <v>1.0325823406228343</v>
      </c>
      <c r="H31" s="111">
        <v>1.0649101991721821</v>
      </c>
      <c r="I31" s="111">
        <v>1.2128846046608721</v>
      </c>
      <c r="J31" s="111">
        <v>1.1642857049212032</v>
      </c>
      <c r="K31" s="111">
        <v>1.1460767246419783</v>
      </c>
      <c r="L31" s="111">
        <v>1.1104441050637821</v>
      </c>
      <c r="M31" s="111">
        <v>1.0829924318510675</v>
      </c>
      <c r="N31" s="111">
        <v>1.0115369207029901</v>
      </c>
      <c r="O31" s="111">
        <v>0.97874695983902382</v>
      </c>
      <c r="P31" s="111">
        <v>0.93848474765788015</v>
      </c>
      <c r="Q31" s="111">
        <v>0.89199622074731355</v>
      </c>
      <c r="R31" s="111">
        <v>0.8476684400698894</v>
      </c>
      <c r="S31" s="111">
        <v>0.84960821337883219</v>
      </c>
      <c r="T31" s="111">
        <v>0.89369545750225754</v>
      </c>
      <c r="U31" s="111">
        <v>0.88973105562898458</v>
      </c>
      <c r="V31" s="111">
        <v>0.84988774649992027</v>
      </c>
      <c r="W31" s="111">
        <v>0.85984590910767933</v>
      </c>
      <c r="X31" s="111">
        <v>0.8726342767068419</v>
      </c>
    </row>
    <row r="32" spans="1:24" s="55" customFormat="1" ht="12.75" customHeight="1">
      <c r="A32" s="74">
        <v>28</v>
      </c>
      <c r="B32" s="75" t="s">
        <v>343</v>
      </c>
      <c r="C32" s="79" t="s">
        <v>344</v>
      </c>
      <c r="D32" s="111">
        <v>6.616130468985725</v>
      </c>
      <c r="E32" s="111">
        <v>7.7509636142153164</v>
      </c>
      <c r="F32" s="111">
        <v>8.827763548943409</v>
      </c>
      <c r="G32" s="111">
        <v>9.4580590523096824</v>
      </c>
      <c r="H32" s="111">
        <v>9.752587366646452</v>
      </c>
      <c r="I32" s="111">
        <v>11.110997977874401</v>
      </c>
      <c r="J32" s="111">
        <v>10.662694026298935</v>
      </c>
      <c r="K32" s="111">
        <v>10.494700933859141</v>
      </c>
      <c r="L32" s="111">
        <v>10.167121142114189</v>
      </c>
      <c r="M32" s="111">
        <v>9.9131630566373659</v>
      </c>
      <c r="N32" s="111">
        <v>9.2564894228202625</v>
      </c>
      <c r="O32" s="111">
        <v>8.9544517159286912</v>
      </c>
      <c r="P32" s="111">
        <v>8.5834417416747328</v>
      </c>
      <c r="Q32" s="111">
        <v>8.1563959166764306</v>
      </c>
      <c r="R32" s="111">
        <v>7.7492335727985937</v>
      </c>
      <c r="S32" s="111">
        <v>7.7059945084133359</v>
      </c>
      <c r="T32" s="111">
        <v>10.428250068493179</v>
      </c>
      <c r="U32" s="111">
        <v>7.6552235171990359</v>
      </c>
      <c r="V32" s="111">
        <v>7.3374174912539125</v>
      </c>
      <c r="W32" s="111">
        <v>7.4208113055654978</v>
      </c>
      <c r="X32" s="111">
        <v>7.5311799912269537</v>
      </c>
    </row>
    <row r="33" spans="1:26" s="55" customFormat="1" ht="12.75" customHeight="1">
      <c r="A33" s="74">
        <v>29</v>
      </c>
      <c r="B33" s="75" t="s">
        <v>345</v>
      </c>
      <c r="C33" s="82" t="s">
        <v>346</v>
      </c>
      <c r="D33" s="111">
        <v>5.5154443438288432</v>
      </c>
      <c r="E33" s="111">
        <v>6.4610523801682813</v>
      </c>
      <c r="F33" s="111">
        <v>7.3582931551759243</v>
      </c>
      <c r="G33" s="111">
        <v>7.8835591265421101</v>
      </c>
      <c r="H33" s="111">
        <v>8.1292549058793746</v>
      </c>
      <c r="I33" s="111">
        <v>9.2611501900660276</v>
      </c>
      <c r="J33" s="111">
        <v>8.8878713834935219</v>
      </c>
      <c r="K33" s="111">
        <v>8.7479953582509182</v>
      </c>
      <c r="L33" s="111">
        <v>8.4750984181747011</v>
      </c>
      <c r="M33" s="111">
        <v>8.2637315802585647</v>
      </c>
      <c r="N33" s="111">
        <v>7.7166470562230112</v>
      </c>
      <c r="O33" s="111">
        <v>7.4651022079884219</v>
      </c>
      <c r="P33" s="111">
        <v>7.1561332938437303</v>
      </c>
      <c r="Q33" s="111">
        <v>6.8003323735315604</v>
      </c>
      <c r="R33" s="111">
        <v>6.4610933940332345</v>
      </c>
      <c r="S33" s="111">
        <v>6.4323749007496103</v>
      </c>
      <c r="T33" s="111">
        <v>6.2949209009197142</v>
      </c>
      <c r="U33" s="111">
        <v>5.9558260657591031</v>
      </c>
      <c r="V33" s="111">
        <v>5.7085228711396816</v>
      </c>
      <c r="W33" s="111">
        <v>5.7573862637368878</v>
      </c>
      <c r="X33" s="111">
        <v>5.8430150620729124</v>
      </c>
    </row>
    <row r="34" spans="1:26" s="55" customFormat="1" ht="12.75" customHeight="1">
      <c r="A34" s="74">
        <v>30</v>
      </c>
      <c r="B34" s="75" t="s">
        <v>347</v>
      </c>
      <c r="C34" s="82" t="s">
        <v>348</v>
      </c>
      <c r="D34" s="111">
        <v>4.7769228699495354</v>
      </c>
      <c r="E34" s="111">
        <v>5.5939152693112923</v>
      </c>
      <c r="F34" s="111">
        <v>6.3690694088396418</v>
      </c>
      <c r="G34" s="111">
        <v>6.8232066165758924</v>
      </c>
      <c r="H34" s="111">
        <v>7.036777272094386</v>
      </c>
      <c r="I34" s="111">
        <v>8.0146713183535994</v>
      </c>
      <c r="J34" s="111">
        <v>7.6934370720171081</v>
      </c>
      <c r="K34" s="111">
        <v>7.573076679841467</v>
      </c>
      <c r="L34" s="111">
        <v>7.3375827451830355</v>
      </c>
      <c r="M34" s="111">
        <v>7.1561072689464726</v>
      </c>
      <c r="N34" s="111">
        <v>6.683869152212627</v>
      </c>
      <c r="O34" s="111">
        <v>6.4671439613255259</v>
      </c>
      <c r="P34" s="111">
        <v>6.201026523028097</v>
      </c>
      <c r="Q34" s="111">
        <v>5.8937968505281013</v>
      </c>
      <c r="R34" s="111">
        <v>5.6008480171673209</v>
      </c>
      <c r="S34" s="111">
        <v>5.567979705973328</v>
      </c>
      <c r="T34" s="111">
        <v>5.4931435637374024</v>
      </c>
      <c r="U34" s="111">
        <v>5.3167319597875959</v>
      </c>
      <c r="V34" s="111">
        <v>5.070174550826402</v>
      </c>
      <c r="W34" s="111">
        <v>5.1328211175142577</v>
      </c>
      <c r="X34" s="111">
        <v>5.2091608460356564</v>
      </c>
    </row>
    <row r="35" spans="1:26" s="55" customFormat="1" ht="12.75" customHeight="1">
      <c r="A35" s="74">
        <v>31</v>
      </c>
      <c r="B35" s="75" t="s">
        <v>349</v>
      </c>
      <c r="C35" s="79" t="s">
        <v>350</v>
      </c>
      <c r="D35" s="111">
        <v>11.140121651040758</v>
      </c>
      <c r="E35" s="111">
        <v>13.050961519998156</v>
      </c>
      <c r="F35" s="111">
        <v>14.864085369121209</v>
      </c>
      <c r="G35" s="111">
        <v>15.925376842164304</v>
      </c>
      <c r="H35" s="111">
        <v>16.421287407756154</v>
      </c>
      <c r="I35" s="111">
        <v>18.708589231376781</v>
      </c>
      <c r="J35" s="111">
        <v>17.953713982236437</v>
      </c>
      <c r="K35" s="111">
        <v>17.670839134756882</v>
      </c>
      <c r="L35" s="111">
        <v>17.119253999649107</v>
      </c>
      <c r="M35" s="111">
        <v>16.691621506362111</v>
      </c>
      <c r="N35" s="111">
        <v>15.585903774415877</v>
      </c>
      <c r="O35" s="111">
        <v>15.077322051605558</v>
      </c>
      <c r="P35" s="111">
        <v>14.452601226910959</v>
      </c>
      <c r="Q35" s="111">
        <v>13.733536020977832</v>
      </c>
      <c r="R35" s="111">
        <v>13.047951158932044</v>
      </c>
      <c r="S35" s="111">
        <v>12.951043414774741</v>
      </c>
      <c r="T35" s="111">
        <v>13.233466121980769</v>
      </c>
      <c r="U35" s="111">
        <v>13.487716884071121</v>
      </c>
      <c r="V35" s="111">
        <v>12.914699192802519</v>
      </c>
      <c r="W35" s="111">
        <v>13.068440036215646</v>
      </c>
      <c r="X35" s="111">
        <v>13.262805111818761</v>
      </c>
    </row>
    <row r="36" spans="1:26" s="55" customFormat="1" ht="12.75" customHeight="1">
      <c r="A36" s="74">
        <v>32</v>
      </c>
      <c r="B36" s="75" t="s">
        <v>351</v>
      </c>
      <c r="C36" s="79" t="s">
        <v>352</v>
      </c>
      <c r="D36" s="111">
        <v>18.754833187243161</v>
      </c>
      <c r="E36" s="111">
        <v>21.915339249865909</v>
      </c>
      <c r="F36" s="111">
        <v>24.912822902022622</v>
      </c>
      <c r="G36" s="111">
        <v>26.677072731152428</v>
      </c>
      <c r="H36" s="111">
        <v>27.533822732873752</v>
      </c>
      <c r="I36" s="111">
        <v>31.31563686951467</v>
      </c>
      <c r="J36" s="111">
        <v>30.103056150906554</v>
      </c>
      <c r="K36" s="111">
        <v>29.649042084764233</v>
      </c>
      <c r="L36" s="111">
        <v>28.744785483906146</v>
      </c>
      <c r="M36" s="111">
        <v>28.069761224589925</v>
      </c>
      <c r="N36" s="111">
        <v>26.253216968355222</v>
      </c>
      <c r="O36" s="111">
        <v>25.429150026487509</v>
      </c>
      <c r="P36" s="111">
        <v>24.419243213672654</v>
      </c>
      <c r="Q36" s="111">
        <v>23.234930589555976</v>
      </c>
      <c r="R36" s="111">
        <v>22.105190386379498</v>
      </c>
      <c r="S36" s="111">
        <v>22.050355451578959</v>
      </c>
      <c r="T36" s="111">
        <v>22.198669419155721</v>
      </c>
      <c r="U36" s="111">
        <v>22.57312334880821</v>
      </c>
      <c r="V36" s="111">
        <v>21.589475435020017</v>
      </c>
      <c r="W36" s="111">
        <v>21.139121354045624</v>
      </c>
      <c r="X36" s="111">
        <v>21.453476203382777</v>
      </c>
    </row>
    <row r="37" spans="1:26" s="55" customFormat="1" ht="12.75" customHeight="1">
      <c r="A37" s="74">
        <v>33</v>
      </c>
      <c r="B37" s="75" t="s">
        <v>353</v>
      </c>
      <c r="C37" s="79" t="s">
        <v>354</v>
      </c>
      <c r="D37" s="111">
        <v>3.9451947766538709</v>
      </c>
      <c r="E37" s="111">
        <v>4.6226661862055307</v>
      </c>
      <c r="F37" s="111">
        <v>5.2655121299722412</v>
      </c>
      <c r="G37" s="111">
        <v>5.6416638818407456</v>
      </c>
      <c r="H37" s="111">
        <v>5.8169923824051564</v>
      </c>
      <c r="I37" s="111">
        <v>6.6279533238502415</v>
      </c>
      <c r="J37" s="111">
        <v>6.3598341140150412</v>
      </c>
      <c r="K37" s="111">
        <v>6.2593565628456114</v>
      </c>
      <c r="L37" s="111">
        <v>6.0636883090742169</v>
      </c>
      <c r="M37" s="111">
        <v>5.9116399862653166</v>
      </c>
      <c r="N37" s="111">
        <v>5.5194517518221682</v>
      </c>
      <c r="O37" s="111">
        <v>5.3389078339957239</v>
      </c>
      <c r="P37" s="111">
        <v>5.1171035478080587</v>
      </c>
      <c r="Q37" s="111">
        <v>4.8620977671191534</v>
      </c>
      <c r="R37" s="111">
        <v>4.6189729785715041</v>
      </c>
      <c r="S37" s="111">
        <v>4.5836218730648044</v>
      </c>
      <c r="T37" s="111">
        <v>4.4076277260949821</v>
      </c>
      <c r="U37" s="111">
        <v>4.4966596913190608</v>
      </c>
      <c r="V37" s="111">
        <v>4.3159515983226582</v>
      </c>
      <c r="W37" s="111">
        <v>4.3660373400753256</v>
      </c>
      <c r="X37" s="111">
        <v>4.430972801028437</v>
      </c>
    </row>
    <row r="38" spans="1:26" s="87" customFormat="1" ht="12.75" customHeight="1">
      <c r="A38" s="74">
        <v>34</v>
      </c>
      <c r="B38" s="75" t="s">
        <v>355</v>
      </c>
      <c r="C38" s="79" t="s">
        <v>356</v>
      </c>
      <c r="D38" s="111">
        <v>2.0831927007203053</v>
      </c>
      <c r="E38" s="111">
        <v>2.4400385587176858</v>
      </c>
      <c r="F38" s="111">
        <v>2.7786242298754118</v>
      </c>
      <c r="G38" s="111">
        <v>2.976893931773434</v>
      </c>
      <c r="H38" s="111">
        <v>3.0698144178304272</v>
      </c>
      <c r="I38" s="111">
        <v>3.4969523495381516</v>
      </c>
      <c r="J38" s="111">
        <v>3.3562862306473811</v>
      </c>
      <c r="K38" s="111">
        <v>3.3035775342422107</v>
      </c>
      <c r="L38" s="111">
        <v>3.2006384426594563</v>
      </c>
      <c r="M38" s="111">
        <v>3.1210529018075395</v>
      </c>
      <c r="N38" s="111">
        <v>2.914666569457542</v>
      </c>
      <c r="O38" s="111">
        <v>2.8198352372165854</v>
      </c>
      <c r="P38" s="111">
        <v>2.7033682326140251</v>
      </c>
      <c r="Q38" s="111">
        <v>2.5691266796121925</v>
      </c>
      <c r="R38" s="111">
        <v>2.4411306957656564</v>
      </c>
      <c r="S38" s="111">
        <v>2.4260320609381467</v>
      </c>
      <c r="T38" s="111">
        <v>2.3134394978465362</v>
      </c>
      <c r="U38" s="111">
        <v>2.3422392665520189</v>
      </c>
      <c r="V38" s="111">
        <v>2.2376264407651107</v>
      </c>
      <c r="W38" s="111">
        <v>2.2565439084392409</v>
      </c>
      <c r="X38" s="111">
        <v>2.2901051694734647</v>
      </c>
      <c r="Y38" s="86"/>
      <c r="Z38" s="86"/>
    </row>
    <row r="39" spans="1:26" s="87" customFormat="1" ht="12.75" customHeight="1">
      <c r="A39" s="74">
        <v>35</v>
      </c>
      <c r="B39" s="75" t="s">
        <v>357</v>
      </c>
      <c r="C39" s="79" t="s">
        <v>358</v>
      </c>
      <c r="D39" s="111">
        <v>2.4647469268782767</v>
      </c>
      <c r="E39" s="111">
        <v>2.8878162904358047</v>
      </c>
      <c r="F39" s="111">
        <v>3.2892582133950987</v>
      </c>
      <c r="G39" s="111">
        <v>3.5241866517571157</v>
      </c>
      <c r="H39" s="111">
        <v>3.6337916800903245</v>
      </c>
      <c r="I39" s="111">
        <v>4.1402187023110981</v>
      </c>
      <c r="J39" s="111">
        <v>3.9728964586623645</v>
      </c>
      <c r="K39" s="111">
        <v>3.9101937132721445</v>
      </c>
      <c r="L39" s="111">
        <v>3.78802767584892</v>
      </c>
      <c r="M39" s="111">
        <v>3.6931780401818441</v>
      </c>
      <c r="N39" s="111">
        <v>3.4483020168775669</v>
      </c>
      <c r="O39" s="111">
        <v>3.3356094977865212</v>
      </c>
      <c r="P39" s="111">
        <v>3.1971703331792445</v>
      </c>
      <c r="Q39" s="111">
        <v>3.0379393980699234</v>
      </c>
      <c r="R39" s="111">
        <v>2.8861254015959932</v>
      </c>
      <c r="S39" s="111">
        <v>2.8476653354841885</v>
      </c>
      <c r="T39" s="111">
        <v>2.8715144869959413</v>
      </c>
      <c r="U39" s="111">
        <v>2.7746102032880717</v>
      </c>
      <c r="V39" s="111">
        <v>2.6557980084682997</v>
      </c>
      <c r="W39" s="111">
        <v>2.6766787747107688</v>
      </c>
      <c r="X39" s="111">
        <v>2.7164886426804853</v>
      </c>
    </row>
    <row r="40" spans="1:26" s="87" customFormat="1" ht="12.75" customHeight="1">
      <c r="A40" s="74">
        <v>36</v>
      </c>
      <c r="B40" s="75" t="s">
        <v>359</v>
      </c>
      <c r="C40" s="83" t="s">
        <v>360</v>
      </c>
      <c r="D40" s="111">
        <v>6.805031866195745</v>
      </c>
      <c r="E40" s="111">
        <v>7.964837285686146</v>
      </c>
      <c r="F40" s="111">
        <v>9.0651480995988596</v>
      </c>
      <c r="G40" s="111">
        <v>9.7104825600134692</v>
      </c>
      <c r="H40" s="111">
        <v>10.016296761808462</v>
      </c>
      <c r="I40" s="111">
        <v>11.404421193579033</v>
      </c>
      <c r="J40" s="111">
        <v>10.950985082014713</v>
      </c>
      <c r="K40" s="111">
        <v>10.781118417369701</v>
      </c>
      <c r="L40" s="111">
        <v>10.447390372582568</v>
      </c>
      <c r="M40" s="111">
        <v>10.192090083532982</v>
      </c>
      <c r="N40" s="111">
        <v>9.5225843684227485</v>
      </c>
      <c r="O40" s="111">
        <v>9.2161527752549421</v>
      </c>
      <c r="P40" s="111">
        <v>8.8400538096201249</v>
      </c>
      <c r="Q40" s="111">
        <v>8.4042702113577494</v>
      </c>
      <c r="R40" s="111">
        <v>7.9887019014491063</v>
      </c>
      <c r="S40" s="111">
        <v>8.2575652044968439</v>
      </c>
      <c r="T40" s="111">
        <v>6.710794295444332</v>
      </c>
      <c r="U40" s="111">
        <v>6.793136975291266</v>
      </c>
      <c r="V40" s="111">
        <v>6.7697619405096878</v>
      </c>
      <c r="W40" s="111">
        <v>6.8534792464307577</v>
      </c>
      <c r="X40" s="111">
        <v>7.1939849848945467</v>
      </c>
    </row>
    <row r="41" spans="1:26" s="87" customFormat="1" ht="12.75" customHeight="1">
      <c r="A41" s="74">
        <v>37</v>
      </c>
      <c r="B41" s="75" t="s">
        <v>361</v>
      </c>
      <c r="C41" s="79" t="s">
        <v>362</v>
      </c>
      <c r="D41" s="111">
        <v>6.2176698423789301</v>
      </c>
      <c r="E41" s="111">
        <v>7.2774985845152029</v>
      </c>
      <c r="F41" s="111">
        <v>8.2829644644789404</v>
      </c>
      <c r="G41" s="111">
        <v>8.8726497784284444</v>
      </c>
      <c r="H41" s="111">
        <v>9.1520181301816557</v>
      </c>
      <c r="I41" s="111">
        <v>10.42048762847031</v>
      </c>
      <c r="J41" s="111">
        <v>10.00605525353504</v>
      </c>
      <c r="K41" s="111">
        <v>9.8507993263441769</v>
      </c>
      <c r="L41" s="111">
        <v>9.5458204581634423</v>
      </c>
      <c r="M41" s="111">
        <v>9.3124528871786705</v>
      </c>
      <c r="N41" s="111">
        <v>8.7006310160774767</v>
      </c>
      <c r="O41" s="111">
        <v>8.4205746960434009</v>
      </c>
      <c r="P41" s="111">
        <v>8.0768419874662509</v>
      </c>
      <c r="Q41" s="111">
        <v>7.6786119119411405</v>
      </c>
      <c r="R41" s="111">
        <v>7.2988563963930915</v>
      </c>
      <c r="S41" s="111">
        <v>7.5362056997753646</v>
      </c>
      <c r="T41" s="111">
        <v>5.9532032392290706</v>
      </c>
      <c r="U41" s="111">
        <v>6.0386517880406121</v>
      </c>
      <c r="V41" s="111">
        <v>6.0200920180323605</v>
      </c>
      <c r="W41" s="111">
        <v>5.7166530003495231</v>
      </c>
      <c r="X41" s="111">
        <v>6.0006770823424773</v>
      </c>
    </row>
    <row r="42" spans="1:26" s="87" customFormat="1" ht="12.75" customHeight="1">
      <c r="A42" s="74">
        <v>38</v>
      </c>
      <c r="B42" s="75" t="s">
        <v>363</v>
      </c>
      <c r="C42" s="79" t="s">
        <v>364</v>
      </c>
      <c r="D42" s="111">
        <v>0.58736202381681346</v>
      </c>
      <c r="E42" s="111">
        <v>0.68733870117094353</v>
      </c>
      <c r="F42" s="111">
        <v>0.78218363511991962</v>
      </c>
      <c r="G42" s="111">
        <v>0.83783278158502361</v>
      </c>
      <c r="H42" s="111">
        <v>0.86427863162680463</v>
      </c>
      <c r="I42" s="111">
        <v>0.98393356510872143</v>
      </c>
      <c r="J42" s="111">
        <v>0.94492982847967577</v>
      </c>
      <c r="K42" s="111">
        <v>0.93031909102552546</v>
      </c>
      <c r="L42" s="111">
        <v>0.90156991441912504</v>
      </c>
      <c r="M42" s="111">
        <v>0.87963719635431259</v>
      </c>
      <c r="N42" s="111">
        <v>0.82195335234527289</v>
      </c>
      <c r="O42" s="111">
        <v>0.79557807921154311</v>
      </c>
      <c r="P42" s="111">
        <v>0.76321182215387584</v>
      </c>
      <c r="Q42" s="111">
        <v>0.72565829941660875</v>
      </c>
      <c r="R42" s="111">
        <v>0.6898455050560155</v>
      </c>
      <c r="S42" s="111">
        <v>0.72135950472147958</v>
      </c>
      <c r="T42" s="111">
        <v>0.75759105621526235</v>
      </c>
      <c r="U42" s="111">
        <v>0.7544851872506535</v>
      </c>
      <c r="V42" s="111">
        <v>0.74966992247732778</v>
      </c>
      <c r="W42" s="111">
        <v>1.1368262460812346</v>
      </c>
      <c r="X42" s="111">
        <v>1.1933079025520708</v>
      </c>
    </row>
    <row r="43" spans="1:26" s="88" customFormat="1" ht="12.75" customHeight="1">
      <c r="A43" s="74">
        <v>39</v>
      </c>
      <c r="B43" s="75" t="s">
        <v>365</v>
      </c>
      <c r="C43" s="83" t="s">
        <v>366</v>
      </c>
      <c r="D43" s="111">
        <v>50.526398950971561</v>
      </c>
      <c r="E43" s="111">
        <v>56.652208038283682</v>
      </c>
      <c r="F43" s="111">
        <v>62.401703683189808</v>
      </c>
      <c r="G43" s="111">
        <v>66.203877880839357</v>
      </c>
      <c r="H43" s="111">
        <v>69.436949719798861</v>
      </c>
      <c r="I43" s="111">
        <v>76.708637443750234</v>
      </c>
      <c r="J43" s="111">
        <v>75.907342606582347</v>
      </c>
      <c r="K43" s="111">
        <v>75.624037621964575</v>
      </c>
      <c r="L43" s="111">
        <v>74.21836212462955</v>
      </c>
      <c r="M43" s="111">
        <v>74.299701563609688</v>
      </c>
      <c r="N43" s="111">
        <v>71.308405618747273</v>
      </c>
      <c r="O43" s="111">
        <v>70.448374484192684</v>
      </c>
      <c r="P43" s="111">
        <v>69.49737698428693</v>
      </c>
      <c r="Q43" s="111">
        <v>67.417730466395867</v>
      </c>
      <c r="R43" s="111">
        <v>65.409253796723505</v>
      </c>
      <c r="S43" s="111">
        <v>59.185782106148807</v>
      </c>
      <c r="T43" s="111">
        <v>56.39672688119628</v>
      </c>
      <c r="U43" s="111">
        <v>51.765025574987817</v>
      </c>
      <c r="V43" s="111">
        <v>50.102296557943127</v>
      </c>
      <c r="W43" s="111">
        <v>49.121644086680568</v>
      </c>
      <c r="X43" s="111">
        <v>48.512590793554295</v>
      </c>
    </row>
    <row r="44" spans="1:26" s="87" customFormat="1" ht="12.75" customHeight="1">
      <c r="A44" s="74">
        <v>40</v>
      </c>
      <c r="B44" s="75" t="s">
        <v>367</v>
      </c>
      <c r="C44" s="79" t="s">
        <v>368</v>
      </c>
      <c r="D44" s="111">
        <v>0.8956568079422883</v>
      </c>
      <c r="E44" s="111">
        <v>1.0058965005218936</v>
      </c>
      <c r="F44" s="111">
        <v>1.1094220248041253</v>
      </c>
      <c r="G44" s="111">
        <v>1.177478249802</v>
      </c>
      <c r="H44" s="111">
        <v>1.2341502576340666</v>
      </c>
      <c r="I44" s="111">
        <v>1.3650671635386811</v>
      </c>
      <c r="J44" s="111">
        <v>1.3491595326201677</v>
      </c>
      <c r="K44" s="111">
        <v>1.3434881619871213</v>
      </c>
      <c r="L44" s="111">
        <v>1.3178584757598979</v>
      </c>
      <c r="M44" s="111">
        <v>1.3179876424411969</v>
      </c>
      <c r="N44" s="111">
        <v>1.2636478548560188</v>
      </c>
      <c r="O44" s="111">
        <v>1.2474628010470004</v>
      </c>
      <c r="P44" s="111">
        <v>1.2293821583439344</v>
      </c>
      <c r="Q44" s="111">
        <v>1.1917496876006484</v>
      </c>
      <c r="R44" s="111">
        <v>1.1554312179849768</v>
      </c>
      <c r="S44" s="111">
        <v>1.0631807441332892</v>
      </c>
      <c r="T44" s="111">
        <v>0.95885595082265251</v>
      </c>
      <c r="U44" s="111">
        <v>0.85235380931370286</v>
      </c>
      <c r="V44" s="111">
        <v>0.84908573382695596</v>
      </c>
      <c r="W44" s="111">
        <v>0.82788337739147977</v>
      </c>
      <c r="X44" s="111">
        <v>0.81219068425660113</v>
      </c>
    </row>
    <row r="45" spans="1:26" s="55" customFormat="1" ht="12.75" customHeight="1">
      <c r="A45" s="74">
        <v>41</v>
      </c>
      <c r="B45" s="75" t="s">
        <v>369</v>
      </c>
      <c r="C45" s="79" t="s">
        <v>370</v>
      </c>
      <c r="D45" s="111">
        <v>49.630742143029273</v>
      </c>
      <c r="E45" s="111">
        <v>55.64631153776179</v>
      </c>
      <c r="F45" s="111">
        <v>61.29228165838569</v>
      </c>
      <c r="G45" s="111">
        <v>65.02639963103735</v>
      </c>
      <c r="H45" s="111">
        <v>68.202799462164791</v>
      </c>
      <c r="I45" s="111">
        <v>75.343570280211566</v>
      </c>
      <c r="J45" s="111">
        <v>74.558183073962169</v>
      </c>
      <c r="K45" s="111">
        <v>74.280549459977451</v>
      </c>
      <c r="L45" s="111">
        <v>72.900503648869645</v>
      </c>
      <c r="M45" s="111">
        <v>72.981713921168492</v>
      </c>
      <c r="N45" s="111">
        <v>70.044757763891255</v>
      </c>
      <c r="O45" s="111">
        <v>69.200911683145691</v>
      </c>
      <c r="P45" s="111">
        <v>68.267994825942992</v>
      </c>
      <c r="Q45" s="111">
        <v>66.225980778795218</v>
      </c>
      <c r="R45" s="111">
        <v>64.253822578738522</v>
      </c>
      <c r="S45" s="111">
        <v>58.122601362015523</v>
      </c>
      <c r="T45" s="111">
        <v>55.437870930373627</v>
      </c>
      <c r="U45" s="111">
        <v>50.912671765674112</v>
      </c>
      <c r="V45" s="111">
        <v>49.253210824116167</v>
      </c>
      <c r="W45" s="111">
        <v>48.293760709289103</v>
      </c>
      <c r="X45" s="111">
        <v>47.700400109297689</v>
      </c>
    </row>
    <row r="46" spans="1:26" s="55" customFormat="1" ht="12.75" customHeight="1">
      <c r="A46" s="74">
        <v>42</v>
      </c>
      <c r="B46" s="75">
        <v>37</v>
      </c>
      <c r="C46" s="85" t="s">
        <v>371</v>
      </c>
      <c r="D46" s="111">
        <v>8.9247521411820543</v>
      </c>
      <c r="E46" s="111">
        <v>10.423888102880557</v>
      </c>
      <c r="F46" s="111">
        <v>11.845574828439908</v>
      </c>
      <c r="G46" s="111">
        <v>12.683193342652231</v>
      </c>
      <c r="H46" s="111">
        <v>13.092762271615763</v>
      </c>
      <c r="I46" s="111">
        <v>14.886487727759636</v>
      </c>
      <c r="J46" s="111">
        <v>14.314454826924699</v>
      </c>
      <c r="K46" s="111">
        <v>14.100308296823361</v>
      </c>
      <c r="L46" s="111">
        <v>13.672090907480355</v>
      </c>
      <c r="M46" s="111">
        <v>13.354716972702779</v>
      </c>
      <c r="N46" s="111">
        <v>12.494140042902</v>
      </c>
      <c r="O46" s="111">
        <v>12.104749254775406</v>
      </c>
      <c r="P46" s="111">
        <v>11.62775327487754</v>
      </c>
      <c r="Q46" s="111">
        <v>11.066430253540151</v>
      </c>
      <c r="R46" s="111">
        <v>10.530922746387361</v>
      </c>
      <c r="S46" s="111">
        <v>9.4118869827657523</v>
      </c>
      <c r="T46" s="111">
        <v>8.6663991633115192</v>
      </c>
      <c r="U46" s="111">
        <v>7.9636901378341411</v>
      </c>
      <c r="V46" s="111">
        <v>7.6375547752882387</v>
      </c>
      <c r="W46" s="111">
        <v>7.4513413932996926</v>
      </c>
      <c r="X46" s="111">
        <v>7.2847768023861672</v>
      </c>
    </row>
    <row r="47" spans="1:26" s="55" customFormat="1" ht="12.75" customHeight="1">
      <c r="A47" s="74">
        <v>43</v>
      </c>
      <c r="B47" s="75" t="s">
        <v>372</v>
      </c>
      <c r="C47" s="85" t="s">
        <v>373</v>
      </c>
      <c r="D47" s="111">
        <v>40.705990001847226</v>
      </c>
      <c r="E47" s="111">
        <v>45.222423434881236</v>
      </c>
      <c r="F47" s="111">
        <v>49.446706829945782</v>
      </c>
      <c r="G47" s="111">
        <v>52.343206288385119</v>
      </c>
      <c r="H47" s="111">
        <v>55.110037190549022</v>
      </c>
      <c r="I47" s="111">
        <v>60.457082552451922</v>
      </c>
      <c r="J47" s="111">
        <v>60.243728247037467</v>
      </c>
      <c r="K47" s="111">
        <v>60.180241163154108</v>
      </c>
      <c r="L47" s="111">
        <v>59.228412741389299</v>
      </c>
      <c r="M47" s="111">
        <v>59.62699694846571</v>
      </c>
      <c r="N47" s="111">
        <v>57.550617720989251</v>
      </c>
      <c r="O47" s="111">
        <v>57.09616242837027</v>
      </c>
      <c r="P47" s="111">
        <v>56.640241551065451</v>
      </c>
      <c r="Q47" s="111">
        <v>55.159550525255064</v>
      </c>
      <c r="R47" s="111">
        <v>53.72289983235116</v>
      </c>
      <c r="S47" s="111">
        <v>48.710714379249765</v>
      </c>
      <c r="T47" s="111">
        <v>46.771471767062103</v>
      </c>
      <c r="U47" s="111">
        <v>42.94898162783997</v>
      </c>
      <c r="V47" s="111">
        <v>41.615656048827923</v>
      </c>
      <c r="W47" s="111">
        <v>40.842419315989403</v>
      </c>
      <c r="X47" s="111">
        <v>40.415623306911527</v>
      </c>
    </row>
    <row r="48" spans="1:26" s="55" customFormat="1" ht="12.75" customHeight="1">
      <c r="A48" s="74">
        <v>44</v>
      </c>
      <c r="B48" s="75" t="s">
        <v>374</v>
      </c>
      <c r="C48" s="83" t="s">
        <v>375</v>
      </c>
      <c r="D48" s="111">
        <v>41.711502077548708</v>
      </c>
      <c r="E48" s="111">
        <v>48.092607236552062</v>
      </c>
      <c r="F48" s="111">
        <v>54.12820035369883</v>
      </c>
      <c r="G48" s="111">
        <v>57.794042725394497</v>
      </c>
      <c r="H48" s="111">
        <v>59.950396894704291</v>
      </c>
      <c r="I48" s="111">
        <v>67.570099485950763</v>
      </c>
      <c r="J48" s="111">
        <v>65.542067990571624</v>
      </c>
      <c r="K48" s="111">
        <v>64.787267499673376</v>
      </c>
      <c r="L48" s="111">
        <v>63.055687408489391</v>
      </c>
      <c r="M48" s="111">
        <v>62.069783061654555</v>
      </c>
      <c r="N48" s="111">
        <v>58.545817488908</v>
      </c>
      <c r="O48" s="111">
        <v>57.081994683382767</v>
      </c>
      <c r="P48" s="111">
        <v>55.315993311284373</v>
      </c>
      <c r="Q48" s="111">
        <v>52.983397914626728</v>
      </c>
      <c r="R48" s="111">
        <v>50.75159794288281</v>
      </c>
      <c r="S48" s="111">
        <v>51.51627377220634</v>
      </c>
      <c r="T48" s="111">
        <v>53.469146087489001</v>
      </c>
      <c r="U48" s="111">
        <v>53.396492465454578</v>
      </c>
      <c r="V48" s="111">
        <v>52.256111860739594</v>
      </c>
      <c r="W48" s="111">
        <v>52.420119337908169</v>
      </c>
      <c r="X48" s="111">
        <v>52.356246609769386</v>
      </c>
    </row>
    <row r="49" spans="1:25" s="55" customFormat="1" ht="12.75" customHeight="1">
      <c r="A49" s="74">
        <v>45</v>
      </c>
      <c r="B49" s="75" t="s">
        <v>376</v>
      </c>
      <c r="C49" s="79" t="s">
        <v>377</v>
      </c>
      <c r="D49" s="111">
        <v>13.833296850297494</v>
      </c>
      <c r="E49" s="111">
        <v>16.012726655260618</v>
      </c>
      <c r="F49" s="111">
        <v>18.075906890046607</v>
      </c>
      <c r="G49" s="111">
        <v>19.316805100512468</v>
      </c>
      <c r="H49" s="111">
        <v>20.007477090141251</v>
      </c>
      <c r="I49" s="111">
        <v>22.611643300236206</v>
      </c>
      <c r="J49" s="111">
        <v>21.873847540053859</v>
      </c>
      <c r="K49" s="111">
        <v>21.5986639409109</v>
      </c>
      <c r="L49" s="111">
        <v>20.997142341902599</v>
      </c>
      <c r="M49" s="111">
        <v>20.619920071213723</v>
      </c>
      <c r="N49" s="111">
        <v>19.400898734188385</v>
      </c>
      <c r="O49" s="111">
        <v>18.879458117675664</v>
      </c>
      <c r="P49" s="111">
        <v>18.246965298317544</v>
      </c>
      <c r="Q49" s="111">
        <v>17.443991939559993</v>
      </c>
      <c r="R49" s="111">
        <v>16.676452966253056</v>
      </c>
      <c r="S49" s="111">
        <v>16.126332816554402</v>
      </c>
      <c r="T49" s="111">
        <v>16.782015417143718</v>
      </c>
      <c r="U49" s="111">
        <v>17.451468920002576</v>
      </c>
      <c r="V49" s="111">
        <v>16.847845114251101</v>
      </c>
      <c r="W49" s="111">
        <v>16.883830688167425</v>
      </c>
      <c r="X49" s="111">
        <v>16.863258122879369</v>
      </c>
    </row>
    <row r="50" spans="1:25" s="55" customFormat="1" ht="12.75" customHeight="1">
      <c r="A50" s="74">
        <v>46</v>
      </c>
      <c r="B50" s="75" t="s">
        <v>378</v>
      </c>
      <c r="C50" s="79" t="s">
        <v>379</v>
      </c>
      <c r="D50" s="111">
        <v>27.878205227251215</v>
      </c>
      <c r="E50" s="111">
        <v>32.079880581291448</v>
      </c>
      <c r="F50" s="111">
        <v>36.052293463652219</v>
      </c>
      <c r="G50" s="111">
        <v>38.477237624882029</v>
      </c>
      <c r="H50" s="111">
        <v>39.942919804563054</v>
      </c>
      <c r="I50" s="111">
        <v>44.958456185714553</v>
      </c>
      <c r="J50" s="111">
        <v>43.668220450517786</v>
      </c>
      <c r="K50" s="111">
        <v>43.18860355876248</v>
      </c>
      <c r="L50" s="111">
        <v>42.058545066586788</v>
      </c>
      <c r="M50" s="111">
        <v>41.449862990440828</v>
      </c>
      <c r="N50" s="111">
        <v>39.144918754719605</v>
      </c>
      <c r="O50" s="111">
        <v>38.202536565707092</v>
      </c>
      <c r="P50" s="111">
        <v>37.069028012966832</v>
      </c>
      <c r="Q50" s="111">
        <v>35.539405975066742</v>
      </c>
      <c r="R50" s="111">
        <v>34.075144976629765</v>
      </c>
      <c r="S50" s="111">
        <v>35.389940955651944</v>
      </c>
      <c r="T50" s="111">
        <v>36.687130670345269</v>
      </c>
      <c r="U50" s="111">
        <v>35.945023545451996</v>
      </c>
      <c r="V50" s="111">
        <v>35.408266746488486</v>
      </c>
      <c r="W50" s="111">
        <v>35.536288649740747</v>
      </c>
      <c r="X50" s="111">
        <v>35.492988486889999</v>
      </c>
    </row>
    <row r="51" spans="1:25" s="55" customFormat="1" ht="12.75" customHeight="1">
      <c r="A51" s="74">
        <v>47</v>
      </c>
      <c r="B51" s="75" t="s">
        <v>380</v>
      </c>
      <c r="C51" s="83" t="s">
        <v>381</v>
      </c>
      <c r="D51" s="111">
        <v>178.71067518330125</v>
      </c>
      <c r="E51" s="111">
        <v>209.5338848944921</v>
      </c>
      <c r="F51" s="111">
        <v>238.78506860365613</v>
      </c>
      <c r="G51" s="111">
        <v>255.8778023066499</v>
      </c>
      <c r="H51" s="111">
        <v>263.76765452796315</v>
      </c>
      <c r="I51" s="111">
        <v>300.66752960309304</v>
      </c>
      <c r="J51" s="111">
        <v>288.38295265366332</v>
      </c>
      <c r="K51" s="111">
        <v>283.77841503565088</v>
      </c>
      <c r="L51" s="111">
        <v>274.85678243362719</v>
      </c>
      <c r="M51" s="111">
        <v>267.86195969418878</v>
      </c>
      <c r="N51" s="111">
        <v>249.98905268057302</v>
      </c>
      <c r="O51" s="111">
        <v>241.7339133706673</v>
      </c>
      <c r="P51" s="111">
        <v>231.58661270647602</v>
      </c>
      <c r="Q51" s="111">
        <v>219.97254341457912</v>
      </c>
      <c r="R51" s="111">
        <v>208.90094647465756</v>
      </c>
      <c r="S51" s="111">
        <v>204.58898304218616</v>
      </c>
      <c r="T51" s="111">
        <v>198.79347858352807</v>
      </c>
      <c r="U51" s="111">
        <v>189.69572704289672</v>
      </c>
      <c r="V51" s="111">
        <v>181.46478962575446</v>
      </c>
      <c r="W51" s="111">
        <v>182.70092122095801</v>
      </c>
      <c r="X51" s="111">
        <v>181.06203949463483</v>
      </c>
    </row>
    <row r="52" spans="1:25" s="55" customFormat="1" ht="12.75" customHeight="1">
      <c r="A52" s="74">
        <v>48</v>
      </c>
      <c r="B52" s="75" t="s">
        <v>382</v>
      </c>
      <c r="C52" s="79" t="s">
        <v>383</v>
      </c>
      <c r="D52" s="111">
        <v>25.161671770524251</v>
      </c>
      <c r="E52" s="111">
        <v>29.474982774555208</v>
      </c>
      <c r="F52" s="111">
        <v>33.567655970956629</v>
      </c>
      <c r="G52" s="111">
        <v>35.963705071758504</v>
      </c>
      <c r="H52" s="111">
        <v>37.084807104140424</v>
      </c>
      <c r="I52" s="111">
        <v>42.247837457597356</v>
      </c>
      <c r="J52" s="111">
        <v>40.545533612611038</v>
      </c>
      <c r="K52" s="111">
        <v>39.907645739015997</v>
      </c>
      <c r="L52" s="111">
        <v>38.662933640129005</v>
      </c>
      <c r="M52" s="111">
        <v>37.699138887211561</v>
      </c>
      <c r="N52" s="111">
        <v>35.203787643120414</v>
      </c>
      <c r="O52" s="111">
        <v>34.056565982709664</v>
      </c>
      <c r="P52" s="111">
        <v>32.647474632079089</v>
      </c>
      <c r="Q52" s="111">
        <v>31.024571223245857</v>
      </c>
      <c r="R52" s="111">
        <v>29.477205309199082</v>
      </c>
      <c r="S52" s="111">
        <v>29.028665827297836</v>
      </c>
      <c r="T52" s="111">
        <v>25.153913668056582</v>
      </c>
      <c r="U52" s="111">
        <v>22.839522369400175</v>
      </c>
      <c r="V52" s="111">
        <v>21.743798341926375</v>
      </c>
      <c r="W52" s="111">
        <v>22.499744093288683</v>
      </c>
      <c r="X52" s="111">
        <v>22.312229832722899</v>
      </c>
      <c r="Y52" s="80"/>
    </row>
    <row r="53" spans="1:25" s="55" customFormat="1" ht="12.75" customHeight="1">
      <c r="A53" s="74">
        <v>49</v>
      </c>
      <c r="B53" s="75" t="s">
        <v>384</v>
      </c>
      <c r="C53" s="79" t="s">
        <v>385</v>
      </c>
      <c r="D53" s="111">
        <v>58.450251602705201</v>
      </c>
      <c r="E53" s="111">
        <v>66.95232605264664</v>
      </c>
      <c r="F53" s="111">
        <v>74.981810398755172</v>
      </c>
      <c r="G53" s="111">
        <v>79.943711139875589</v>
      </c>
      <c r="H53" s="111">
        <v>83.135684853040033</v>
      </c>
      <c r="I53" s="111">
        <v>93.276209623662396</v>
      </c>
      <c r="J53" s="111">
        <v>90.888211695953188</v>
      </c>
      <c r="K53" s="111">
        <v>90.00352959144108</v>
      </c>
      <c r="L53" s="111">
        <v>87.766767794536932</v>
      </c>
      <c r="M53" s="111">
        <v>86.734982248335584</v>
      </c>
      <c r="N53" s="111">
        <v>82.147108224082288</v>
      </c>
      <c r="O53" s="111">
        <v>80.346233856533701</v>
      </c>
      <c r="P53" s="111">
        <v>78.197340185784853</v>
      </c>
      <c r="Q53" s="111">
        <v>75.133198819835798</v>
      </c>
      <c r="R53" s="111">
        <v>72.196338110834546</v>
      </c>
      <c r="S53" s="111">
        <v>73.12933067660893</v>
      </c>
      <c r="T53" s="111">
        <v>73.453269510900796</v>
      </c>
      <c r="U53" s="111">
        <v>71.352613363982925</v>
      </c>
      <c r="V53" s="111">
        <v>69.006961427637549</v>
      </c>
      <c r="W53" s="111">
        <v>69.636702326459144</v>
      </c>
      <c r="X53" s="111">
        <v>69.530982191743277</v>
      </c>
    </row>
    <row r="54" spans="1:25" s="55" customFormat="1" ht="12.75" customHeight="1">
      <c r="A54" s="74">
        <v>50</v>
      </c>
      <c r="B54" s="75" t="s">
        <v>386</v>
      </c>
      <c r="C54" s="79" t="s">
        <v>387</v>
      </c>
      <c r="D54" s="111">
        <v>95.098751810071803</v>
      </c>
      <c r="E54" s="111">
        <v>113.10657606729026</v>
      </c>
      <c r="F54" s="111">
        <v>130.23560223394441</v>
      </c>
      <c r="G54" s="111">
        <v>139.97038609501578</v>
      </c>
      <c r="H54" s="111">
        <v>143.5471625707826</v>
      </c>
      <c r="I54" s="111">
        <v>165.14348252183333</v>
      </c>
      <c r="J54" s="111">
        <v>156.94920734509904</v>
      </c>
      <c r="K54" s="111">
        <v>153.86723970519378</v>
      </c>
      <c r="L54" s="111">
        <v>148.42708099896126</v>
      </c>
      <c r="M54" s="111">
        <v>143.4278385586417</v>
      </c>
      <c r="N54" s="111">
        <v>132.63815681337033</v>
      </c>
      <c r="O54" s="111">
        <v>127.33111353142392</v>
      </c>
      <c r="P54" s="111">
        <v>120.74179788861207</v>
      </c>
      <c r="Q54" s="111">
        <v>113.81477337149749</v>
      </c>
      <c r="R54" s="111">
        <v>107.22740305462393</v>
      </c>
      <c r="S54" s="111">
        <v>102.43098653827937</v>
      </c>
      <c r="T54" s="111">
        <v>100.18629540457071</v>
      </c>
      <c r="U54" s="111">
        <v>95.503591309513666</v>
      </c>
      <c r="V54" s="111">
        <v>90.714029856190564</v>
      </c>
      <c r="W54" s="111">
        <v>90.564474801210153</v>
      </c>
      <c r="X54" s="111">
        <v>89.218827470168691</v>
      </c>
    </row>
    <row r="55" spans="1:25" s="55" customFormat="1" ht="12.75" customHeight="1">
      <c r="A55" s="74">
        <v>51</v>
      </c>
      <c r="B55" s="75" t="s">
        <v>388</v>
      </c>
      <c r="C55" s="83" t="s">
        <v>389</v>
      </c>
      <c r="D55" s="111">
        <v>62.013976991734978</v>
      </c>
      <c r="E55" s="111">
        <v>66.270923858859533</v>
      </c>
      <c r="F55" s="111">
        <v>70.151851752442099</v>
      </c>
      <c r="G55" s="111">
        <v>73.520251683548068</v>
      </c>
      <c r="H55" s="111">
        <v>78.751320633617667</v>
      </c>
      <c r="I55" s="111">
        <v>83.693796291611989</v>
      </c>
      <c r="J55" s="111">
        <v>86.076677835765466</v>
      </c>
      <c r="K55" s="111">
        <v>87.012215118857696</v>
      </c>
      <c r="L55" s="111">
        <v>86.693913633578944</v>
      </c>
      <c r="M55" s="111">
        <v>89.387870927369192</v>
      </c>
      <c r="N55" s="111">
        <v>88.314254454342532</v>
      </c>
      <c r="O55" s="111">
        <v>89.115706381548634</v>
      </c>
      <c r="P55" s="111">
        <v>90.364911770135606</v>
      </c>
      <c r="Q55" s="111">
        <v>89.329339919377787</v>
      </c>
      <c r="R55" s="111">
        <v>88.277551461611949</v>
      </c>
      <c r="S55" s="111">
        <v>90.314218080767418</v>
      </c>
      <c r="T55" s="111">
        <v>89.56713723246763</v>
      </c>
      <c r="U55" s="111">
        <v>87.819000150420393</v>
      </c>
      <c r="V55" s="111">
        <v>90.989281996884941</v>
      </c>
      <c r="W55" s="111">
        <v>95.581619295238752</v>
      </c>
      <c r="X55" s="111">
        <v>97.461617566867432</v>
      </c>
    </row>
    <row r="56" spans="1:25" s="55" customFormat="1" ht="12.75" customHeight="1">
      <c r="A56" s="74">
        <v>52</v>
      </c>
      <c r="B56" s="75" t="s">
        <v>390</v>
      </c>
      <c r="C56" s="79" t="s">
        <v>391</v>
      </c>
      <c r="D56" s="111">
        <v>0.31688849431352106</v>
      </c>
      <c r="E56" s="111">
        <v>0.33979097697812533</v>
      </c>
      <c r="F56" s="111">
        <v>0.36074175838479555</v>
      </c>
      <c r="G56" s="111">
        <v>0.37841173524972416</v>
      </c>
      <c r="H56" s="111">
        <v>0.40469707987678727</v>
      </c>
      <c r="I56" s="111">
        <v>0.43135668311124725</v>
      </c>
      <c r="J56" s="111">
        <v>0.44234648908860524</v>
      </c>
      <c r="K56" s="111">
        <v>0.44667470665249182</v>
      </c>
      <c r="L56" s="111">
        <v>0.44455226025054762</v>
      </c>
      <c r="M56" s="111">
        <v>0.45740385259811384</v>
      </c>
      <c r="N56" s="111">
        <v>0.45100203441905656</v>
      </c>
      <c r="O56" s="111">
        <v>0.45444283622479065</v>
      </c>
      <c r="P56" s="111">
        <v>0.45997445372286222</v>
      </c>
      <c r="Q56" s="111">
        <v>0.45414803925855279</v>
      </c>
      <c r="R56" s="111">
        <v>0.44827526516959898</v>
      </c>
      <c r="S56" s="111">
        <v>0.44582850359438103</v>
      </c>
      <c r="T56" s="111">
        <v>0.42837873659368708</v>
      </c>
      <c r="U56" s="111">
        <v>0.28215058644466151</v>
      </c>
      <c r="V56" s="111">
        <v>0.27967877758614157</v>
      </c>
      <c r="W56" s="111">
        <v>0.19124450576214891</v>
      </c>
      <c r="X56" s="111">
        <v>0.19492155597440752</v>
      </c>
    </row>
    <row r="57" spans="1:25" s="55" customFormat="1" ht="12.75" customHeight="1">
      <c r="A57" s="74">
        <v>53</v>
      </c>
      <c r="B57" s="75" t="s">
        <v>392</v>
      </c>
      <c r="C57" s="79" t="s">
        <v>393</v>
      </c>
      <c r="D57" s="111">
        <v>36.409031313539543</v>
      </c>
      <c r="E57" s="111">
        <v>38.927539575425691</v>
      </c>
      <c r="F57" s="111">
        <v>41.224777611350362</v>
      </c>
      <c r="G57" s="111">
        <v>43.21004611551691</v>
      </c>
      <c r="H57" s="111">
        <v>46.273820423256552</v>
      </c>
      <c r="I57" s="111">
        <v>49.199055705865405</v>
      </c>
      <c r="J57" s="111">
        <v>50.57824069891722</v>
      </c>
      <c r="K57" s="111">
        <v>51.1199453452993</v>
      </c>
      <c r="L57" s="111">
        <v>50.924779909399483</v>
      </c>
      <c r="M57" s="111">
        <v>52.491149279264249</v>
      </c>
      <c r="N57" s="111">
        <v>51.845516596400039</v>
      </c>
      <c r="O57" s="111">
        <v>52.305118745841263</v>
      </c>
      <c r="P57" s="111">
        <v>53.024306433973429</v>
      </c>
      <c r="Q57" s="111">
        <v>52.407376794439905</v>
      </c>
      <c r="R57" s="111">
        <v>51.781536263095369</v>
      </c>
      <c r="S57" s="111">
        <v>52.387400440628575</v>
      </c>
      <c r="T57" s="111">
        <v>54.02106428351356</v>
      </c>
      <c r="U57" s="111">
        <v>53.371462992886386</v>
      </c>
      <c r="V57" s="111">
        <v>52.865639053882013</v>
      </c>
      <c r="W57" s="111">
        <v>57.98364468029056</v>
      </c>
      <c r="X57" s="111">
        <v>59.123947106791228</v>
      </c>
    </row>
    <row r="58" spans="1:25" s="55" customFormat="1" ht="12.75" customHeight="1">
      <c r="A58" s="74">
        <v>54</v>
      </c>
      <c r="B58" s="75" t="s">
        <v>394</v>
      </c>
      <c r="C58" s="79" t="s">
        <v>395</v>
      </c>
      <c r="D58" s="111">
        <v>0.20895051635498957</v>
      </c>
      <c r="E58" s="111">
        <v>0.22326448511284139</v>
      </c>
      <c r="F58" s="111">
        <v>0.23631226644496067</v>
      </c>
      <c r="G58" s="111">
        <v>0.24765007257988231</v>
      </c>
      <c r="H58" s="111">
        <v>0.26528708469391699</v>
      </c>
      <c r="I58" s="111">
        <v>0.28190437632470938</v>
      </c>
      <c r="J58" s="111">
        <v>0.28996365718265021</v>
      </c>
      <c r="K58" s="111">
        <v>0.29312744516146466</v>
      </c>
      <c r="L58" s="111">
        <v>0.2920676525074607</v>
      </c>
      <c r="M58" s="111">
        <v>0.30116810698187474</v>
      </c>
      <c r="N58" s="111">
        <v>0.29757409353299508</v>
      </c>
      <c r="O58" s="111">
        <v>0.30029127025129132</v>
      </c>
      <c r="P58" s="111">
        <v>0.30452215966203383</v>
      </c>
      <c r="Q58" s="111">
        <v>0.30104658100969567</v>
      </c>
      <c r="R58" s="111">
        <v>0.29751542743166443</v>
      </c>
      <c r="S58" s="111">
        <v>0.29838095231866923</v>
      </c>
      <c r="T58" s="111">
        <v>0.29615640068375659</v>
      </c>
      <c r="U58" s="111">
        <v>0.28805335779213581</v>
      </c>
      <c r="V58" s="111">
        <v>0.28655864998468755</v>
      </c>
      <c r="W58" s="111">
        <v>1.8839049604780695</v>
      </c>
      <c r="X58" s="111">
        <v>1.9209728745860262</v>
      </c>
    </row>
    <row r="59" spans="1:25" s="55" customFormat="1" ht="12.75" customHeight="1">
      <c r="A59" s="74">
        <v>55</v>
      </c>
      <c r="B59" s="75" t="s">
        <v>396</v>
      </c>
      <c r="C59" s="79" t="s">
        <v>397</v>
      </c>
      <c r="D59" s="111">
        <v>0.21432388214235992</v>
      </c>
      <c r="E59" s="111">
        <v>0.2288770687523283</v>
      </c>
      <c r="F59" s="111">
        <v>0.24213489907372915</v>
      </c>
      <c r="G59" s="111">
        <v>0.25371296955965467</v>
      </c>
      <c r="H59" s="111">
        <v>0.27185343826102648</v>
      </c>
      <c r="I59" s="111">
        <v>0.28874069521499685</v>
      </c>
      <c r="J59" s="111">
        <v>0.29714024694793567</v>
      </c>
      <c r="K59" s="111">
        <v>0.30043610145669253</v>
      </c>
      <c r="L59" s="111">
        <v>0.29940465020243967</v>
      </c>
      <c r="M59" s="111">
        <v>0.30884163626160732</v>
      </c>
      <c r="N59" s="111">
        <v>0.30525784801968742</v>
      </c>
      <c r="O59" s="111">
        <v>0.30811827800504271</v>
      </c>
      <c r="P59" s="111">
        <v>0.31255345154327646</v>
      </c>
      <c r="Q59" s="111">
        <v>0.30904843392172932</v>
      </c>
      <c r="R59" s="111">
        <v>0.30548231983352025</v>
      </c>
      <c r="S59" s="111">
        <v>0.30421367266105293</v>
      </c>
      <c r="T59" s="111">
        <v>0.3061539728099037</v>
      </c>
      <c r="U59" s="111">
        <v>0.29953164153765954</v>
      </c>
      <c r="V59" s="111">
        <v>0.29448060383148411</v>
      </c>
      <c r="W59" s="111">
        <v>0.19962747006334947</v>
      </c>
      <c r="X59" s="111">
        <v>0.20355536136844965</v>
      </c>
    </row>
    <row r="60" spans="1:25" s="55" customFormat="1" ht="12.75" customHeight="1">
      <c r="A60" s="74">
        <v>56</v>
      </c>
      <c r="B60" s="75" t="s">
        <v>398</v>
      </c>
      <c r="C60" s="79" t="s">
        <v>399</v>
      </c>
      <c r="D60" s="111">
        <v>17.167147097859615</v>
      </c>
      <c r="E60" s="111">
        <v>18.297401740774671</v>
      </c>
      <c r="F60" s="111">
        <v>19.324832442471092</v>
      </c>
      <c r="G60" s="111">
        <v>20.238118112286113</v>
      </c>
      <c r="H60" s="111">
        <v>21.704876726765328</v>
      </c>
      <c r="I60" s="111">
        <v>23.014254893128637</v>
      </c>
      <c r="J60" s="111">
        <v>23.723631811249618</v>
      </c>
      <c r="K60" s="111">
        <v>24.001571216630502</v>
      </c>
      <c r="L60" s="111">
        <v>23.934241696256919</v>
      </c>
      <c r="M60" s="111">
        <v>24.718324696497405</v>
      </c>
      <c r="N60" s="111">
        <v>24.459495233507223</v>
      </c>
      <c r="O60" s="111">
        <v>24.708792336377879</v>
      </c>
      <c r="P60" s="111">
        <v>25.09030369465976</v>
      </c>
      <c r="Q60" s="111">
        <v>24.826038358530734</v>
      </c>
      <c r="R60" s="111">
        <v>24.555753835772201</v>
      </c>
      <c r="S60" s="111">
        <v>25.580670780153291</v>
      </c>
      <c r="T60" s="111">
        <v>25.352458238675851</v>
      </c>
      <c r="U60" s="111">
        <v>24.783241860806125</v>
      </c>
      <c r="V60" s="111">
        <v>26.815101370522626</v>
      </c>
      <c r="W60" s="111">
        <v>18.101465625037104</v>
      </c>
      <c r="X60" s="111">
        <v>18.457631985386158</v>
      </c>
    </row>
    <row r="61" spans="1:25" s="55" customFormat="1" ht="12.75" customHeight="1">
      <c r="A61" s="74">
        <v>57</v>
      </c>
      <c r="B61" s="75" t="s">
        <v>400</v>
      </c>
      <c r="C61" s="79" t="s">
        <v>401</v>
      </c>
      <c r="D61" s="111">
        <v>7.6976356875249312</v>
      </c>
      <c r="E61" s="111">
        <v>8.2540500118158686</v>
      </c>
      <c r="F61" s="111">
        <v>8.7630527747171687</v>
      </c>
      <c r="G61" s="111">
        <v>9.1923126783557674</v>
      </c>
      <c r="H61" s="111">
        <v>9.8307858807640613</v>
      </c>
      <c r="I61" s="111">
        <v>10.478483937966997</v>
      </c>
      <c r="J61" s="111">
        <v>10.745354932379431</v>
      </c>
      <c r="K61" s="111">
        <v>10.850460303657243</v>
      </c>
      <c r="L61" s="111">
        <v>10.79886746496209</v>
      </c>
      <c r="M61" s="111">
        <v>11.110983355765928</v>
      </c>
      <c r="N61" s="111">
        <v>10.955408648463532</v>
      </c>
      <c r="O61" s="111">
        <v>11.038942914848361</v>
      </c>
      <c r="P61" s="111">
        <v>11.173251576574236</v>
      </c>
      <c r="Q61" s="111">
        <v>11.031681712217171</v>
      </c>
      <c r="R61" s="111">
        <v>10.888988350309589</v>
      </c>
      <c r="S61" s="111">
        <v>11.297723731411446</v>
      </c>
      <c r="T61" s="111">
        <v>9.1629256001908956</v>
      </c>
      <c r="U61" s="111">
        <v>8.7945597109534113</v>
      </c>
      <c r="V61" s="111">
        <v>10.447823541077989</v>
      </c>
      <c r="W61" s="111">
        <v>17.221732053607536</v>
      </c>
      <c r="X61" s="111">
        <v>17.560588682761143</v>
      </c>
    </row>
    <row r="62" spans="1:25" s="55" customFormat="1" ht="12.75" customHeight="1">
      <c r="A62" s="74">
        <v>58</v>
      </c>
      <c r="B62" s="75" t="s">
        <v>402</v>
      </c>
      <c r="C62" s="83" t="s">
        <v>403</v>
      </c>
      <c r="D62" s="111">
        <v>11.898725706204065</v>
      </c>
      <c r="E62" s="111">
        <v>14.179079744228757</v>
      </c>
      <c r="F62" s="111">
        <v>16.348762337325972</v>
      </c>
      <c r="G62" s="111">
        <v>17.577610166806505</v>
      </c>
      <c r="H62" s="111">
        <v>18.014595125617177</v>
      </c>
      <c r="I62" s="111">
        <v>20.749956881422438</v>
      </c>
      <c r="J62" s="111">
        <v>19.696596827434561</v>
      </c>
      <c r="K62" s="111">
        <v>19.300272233579737</v>
      </c>
      <c r="L62" s="111">
        <v>18.607859048341286</v>
      </c>
      <c r="M62" s="111">
        <v>17.960705374930136</v>
      </c>
      <c r="N62" s="111">
        <v>16.589023310240339</v>
      </c>
      <c r="O62" s="111">
        <v>15.9095094373628</v>
      </c>
      <c r="P62" s="111">
        <v>15.064889398357504</v>
      </c>
      <c r="Q62" s="111">
        <v>14.185522552432866</v>
      </c>
      <c r="R62" s="111">
        <v>13.34951748585893</v>
      </c>
      <c r="S62" s="111">
        <v>12.821163247336683</v>
      </c>
      <c r="T62" s="111">
        <v>12.773635948876239</v>
      </c>
      <c r="U62" s="111">
        <v>12.525353766571678</v>
      </c>
      <c r="V62" s="111">
        <v>11.90253076871436</v>
      </c>
      <c r="W62" s="111">
        <v>12.010955232224946</v>
      </c>
      <c r="X62" s="111">
        <v>11.851928624443113</v>
      </c>
    </row>
    <row r="63" spans="1:25" s="55" customFormat="1" ht="12.75" customHeight="1">
      <c r="A63" s="74">
        <v>59</v>
      </c>
      <c r="B63" s="75" t="s">
        <v>404</v>
      </c>
      <c r="C63" s="83" t="s">
        <v>405</v>
      </c>
      <c r="D63" s="111">
        <v>31.068004494922363</v>
      </c>
      <c r="E63" s="111">
        <v>36.093464808891717</v>
      </c>
      <c r="F63" s="111">
        <v>40.854401315869609</v>
      </c>
      <c r="G63" s="111">
        <v>43.693343769462444</v>
      </c>
      <c r="H63" s="111">
        <v>45.193901838552861</v>
      </c>
      <c r="I63" s="111">
        <v>51.202160813779429</v>
      </c>
      <c r="J63" s="111">
        <v>49.410248257836621</v>
      </c>
      <c r="K63" s="111">
        <v>48.740790624970728</v>
      </c>
      <c r="L63" s="111">
        <v>47.333457351825139</v>
      </c>
      <c r="M63" s="111">
        <v>46.382299061613153</v>
      </c>
      <c r="N63" s="111">
        <v>43.540409968896746</v>
      </c>
      <c r="O63" s="111">
        <v>42.294893475023528</v>
      </c>
      <c r="P63" s="111">
        <v>40.777548261649407</v>
      </c>
      <c r="Q63" s="111">
        <v>38.913371744910165</v>
      </c>
      <c r="R63" s="111">
        <v>37.132927301614799</v>
      </c>
      <c r="S63" s="111">
        <v>33.183454726378187</v>
      </c>
      <c r="T63" s="111">
        <v>37.87709045438946</v>
      </c>
      <c r="U63" s="111">
        <v>36.205476775195635</v>
      </c>
      <c r="V63" s="111">
        <v>34.647612774232293</v>
      </c>
      <c r="W63" s="111">
        <v>34.118967815592583</v>
      </c>
      <c r="X63" s="111">
        <v>33.835002152110157</v>
      </c>
    </row>
    <row r="64" spans="1:25" s="55" customFormat="1" ht="12.75" customHeight="1">
      <c r="A64" s="74">
        <v>60</v>
      </c>
      <c r="B64" s="75" t="s">
        <v>406</v>
      </c>
      <c r="C64" s="83" t="s">
        <v>407</v>
      </c>
      <c r="D64" s="111">
        <v>8.4199860403697571</v>
      </c>
      <c r="E64" s="111">
        <v>9.9669737652559363</v>
      </c>
      <c r="F64" s="111">
        <v>11.437401275324305</v>
      </c>
      <c r="G64" s="111">
        <v>12.280440774342624</v>
      </c>
      <c r="H64" s="111">
        <v>12.615485684751842</v>
      </c>
      <c r="I64" s="111">
        <v>14.469717280938696</v>
      </c>
      <c r="J64" s="111">
        <v>13.793137923488969</v>
      </c>
      <c r="K64" s="111">
        <v>13.538917064137284</v>
      </c>
      <c r="L64" s="111">
        <v>13.07770179074685</v>
      </c>
      <c r="M64" s="111">
        <v>12.672782739722846</v>
      </c>
      <c r="N64" s="111">
        <v>11.755234745754006</v>
      </c>
      <c r="O64" s="111">
        <v>11.3123478555337</v>
      </c>
      <c r="P64" s="111">
        <v>10.764061382171812</v>
      </c>
      <c r="Q64" s="111">
        <v>10.172798011411661</v>
      </c>
      <c r="R64" s="111">
        <v>9.6101018552710169</v>
      </c>
      <c r="S64" s="111">
        <v>9.5706995637335606</v>
      </c>
      <c r="T64" s="111">
        <v>9.778389600611483</v>
      </c>
      <c r="U64" s="111">
        <v>9.8869892053145527</v>
      </c>
      <c r="V64" s="111">
        <v>9.3857021433189889</v>
      </c>
      <c r="W64" s="111">
        <v>9.4613052393302972</v>
      </c>
      <c r="X64" s="111">
        <v>9.6295048852008733</v>
      </c>
    </row>
    <row r="65" spans="1:26" s="55" customFormat="1" ht="12.75" customHeight="1">
      <c r="A65" s="74">
        <v>61</v>
      </c>
      <c r="B65" s="75" t="s">
        <v>408</v>
      </c>
      <c r="C65" s="83" t="s">
        <v>409</v>
      </c>
      <c r="D65" s="111">
        <v>19.758431675470032</v>
      </c>
      <c r="E65" s="111">
        <v>23.396076080560171</v>
      </c>
      <c r="F65" s="111">
        <v>26.853866924034449</v>
      </c>
      <c r="G65" s="111">
        <v>28.835124389977757</v>
      </c>
      <c r="H65" s="111">
        <v>29.618453527124995</v>
      </c>
      <c r="I65" s="111">
        <v>33.978729897950814</v>
      </c>
      <c r="J65" s="111">
        <v>32.383355558835774</v>
      </c>
      <c r="K65" s="111">
        <v>31.78386065502346</v>
      </c>
      <c r="L65" s="111">
        <v>30.69834720368879</v>
      </c>
      <c r="M65" s="111">
        <v>29.742221607823822</v>
      </c>
      <c r="N65" s="111">
        <v>27.583146952577465</v>
      </c>
      <c r="O65" s="111">
        <v>26.539612889539406</v>
      </c>
      <c r="P65" s="111">
        <v>25.247466503781922</v>
      </c>
      <c r="Q65" s="111">
        <v>23.856529115613256</v>
      </c>
      <c r="R65" s="111">
        <v>22.532864939006615</v>
      </c>
      <c r="S65" s="111">
        <v>21.430877607325442</v>
      </c>
      <c r="T65" s="111">
        <v>21.361100302883774</v>
      </c>
      <c r="U65" s="111">
        <v>21.680464011543762</v>
      </c>
      <c r="V65" s="111">
        <v>20.708724917979172</v>
      </c>
      <c r="W65" s="111">
        <v>21.163040937305354</v>
      </c>
      <c r="X65" s="111">
        <v>21.310334029347977</v>
      </c>
    </row>
    <row r="66" spans="1:26" s="55" customFormat="1" ht="12.75" customHeight="1">
      <c r="A66" s="74">
        <v>62</v>
      </c>
      <c r="B66" s="89" t="s">
        <v>410</v>
      </c>
      <c r="C66" s="83" t="s">
        <v>411</v>
      </c>
      <c r="D66" s="111">
        <v>179.31520417865548</v>
      </c>
      <c r="E66" s="111">
        <v>212.40899596411057</v>
      </c>
      <c r="F66" s="111">
        <v>243.86842217231592</v>
      </c>
      <c r="G66" s="111">
        <v>261.88124029233529</v>
      </c>
      <c r="H66" s="111">
        <v>268.95896052668894</v>
      </c>
      <c r="I66" s="111">
        <v>308.62876754615201</v>
      </c>
      <c r="J66" s="111">
        <v>294.06675048067189</v>
      </c>
      <c r="K66" s="111">
        <v>288.59431865379173</v>
      </c>
      <c r="L66" s="111">
        <v>278.70802088301053</v>
      </c>
      <c r="M66" s="111">
        <v>269.96655721033153</v>
      </c>
      <c r="N66" s="111">
        <v>250.30778764204544</v>
      </c>
      <c r="O66" s="111">
        <v>240.79131951029771</v>
      </c>
      <c r="P66" s="111">
        <v>229.00474296645899</v>
      </c>
      <c r="Q66" s="111">
        <v>216.34388464436589</v>
      </c>
      <c r="R66" s="111">
        <v>204.2961217058</v>
      </c>
      <c r="S66" s="111">
        <v>183.53802210403262</v>
      </c>
      <c r="T66" s="111">
        <v>173.53051658888739</v>
      </c>
      <c r="U66" s="111">
        <v>165.4054262996905</v>
      </c>
      <c r="V66" s="111">
        <v>156.71445896444203</v>
      </c>
      <c r="W66" s="111">
        <v>155.52871176543911</v>
      </c>
      <c r="X66" s="111">
        <v>153.6040855251351</v>
      </c>
    </row>
    <row r="67" spans="1:26" s="55" customFormat="1" ht="12.75" customHeight="1">
      <c r="A67" s="74">
        <v>63</v>
      </c>
      <c r="B67" s="89" t="s">
        <v>412</v>
      </c>
      <c r="C67" s="83" t="s">
        <v>413</v>
      </c>
      <c r="D67" s="111">
        <v>10.79318263333966</v>
      </c>
      <c r="E67" s="111">
        <v>12.778164497940875</v>
      </c>
      <c r="F67" s="111">
        <v>14.664955547909825</v>
      </c>
      <c r="G67" s="111">
        <v>15.746392737857638</v>
      </c>
      <c r="H67" s="111">
        <v>16.175107673100403</v>
      </c>
      <c r="I67" s="111">
        <v>18.554366650832772</v>
      </c>
      <c r="J67" s="111">
        <v>17.685056876910473</v>
      </c>
      <c r="K67" s="111">
        <v>17.358407556361129</v>
      </c>
      <c r="L67" s="111">
        <v>16.76634709620971</v>
      </c>
      <c r="M67" s="111">
        <v>16.245732584239562</v>
      </c>
      <c r="N67" s="111">
        <v>15.068001023475301</v>
      </c>
      <c r="O67" s="111">
        <v>14.499162839748207</v>
      </c>
      <c r="P67" s="111">
        <v>13.794879802143564</v>
      </c>
      <c r="Q67" s="111">
        <v>13.036050381040118</v>
      </c>
      <c r="R67" s="111">
        <v>12.313902520248618</v>
      </c>
      <c r="S67" s="111">
        <v>12.84400516766862</v>
      </c>
      <c r="T67" s="111">
        <v>13.146171634018936</v>
      </c>
      <c r="U67" s="111">
        <v>13.195448861630558</v>
      </c>
      <c r="V67" s="111">
        <v>12.707694084870617</v>
      </c>
      <c r="W67" s="111">
        <v>12.956838528507459</v>
      </c>
      <c r="X67" s="111">
        <v>12.924275249976693</v>
      </c>
    </row>
    <row r="68" spans="1:26" s="55" customFormat="1" ht="12.75" customHeight="1">
      <c r="A68" s="74">
        <v>64</v>
      </c>
      <c r="B68" s="89" t="s">
        <v>414</v>
      </c>
      <c r="C68" s="83" t="s">
        <v>415</v>
      </c>
      <c r="D68" s="111">
        <v>32.652449077930889</v>
      </c>
      <c r="E68" s="111">
        <v>38.147217137768152</v>
      </c>
      <c r="F68" s="111">
        <v>43.358363938867782</v>
      </c>
      <c r="G68" s="111">
        <v>46.42687646832043</v>
      </c>
      <c r="H68" s="111">
        <v>47.921480849596044</v>
      </c>
      <c r="I68" s="111">
        <v>54.496249226878817</v>
      </c>
      <c r="J68" s="111">
        <v>52.393096690219437</v>
      </c>
      <c r="K68" s="111">
        <v>51.605689050876641</v>
      </c>
      <c r="L68" s="111">
        <v>50.034695180544858</v>
      </c>
      <c r="M68" s="111">
        <v>48.865608554280435</v>
      </c>
      <c r="N68" s="111">
        <v>45.709126936800892</v>
      </c>
      <c r="O68" s="111">
        <v>44.278809849814387</v>
      </c>
      <c r="P68" s="111">
        <v>42.526266952228603</v>
      </c>
      <c r="Q68" s="111">
        <v>40.467951532848438</v>
      </c>
      <c r="R68" s="111">
        <v>38.504402359728218</v>
      </c>
      <c r="S68" s="111">
        <v>34.999388918949521</v>
      </c>
      <c r="T68" s="111">
        <v>33.153389635761783</v>
      </c>
      <c r="U68" s="111">
        <v>31.002506492531403</v>
      </c>
      <c r="V68" s="111">
        <v>29.890336529989863</v>
      </c>
      <c r="W68" s="111">
        <v>29.00293419433234</v>
      </c>
      <c r="X68" s="111">
        <v>27.888393635485528</v>
      </c>
    </row>
    <row r="69" spans="1:26" s="55" customFormat="1" ht="12.75" customHeight="1">
      <c r="A69" s="74">
        <v>65</v>
      </c>
      <c r="B69" s="75" t="s">
        <v>416</v>
      </c>
      <c r="C69" s="83" t="s">
        <v>417</v>
      </c>
      <c r="D69" s="111">
        <v>2.9123246769597522</v>
      </c>
      <c r="E69" s="111">
        <v>3.4251379757547453</v>
      </c>
      <c r="F69" s="111">
        <v>3.9120564401223872</v>
      </c>
      <c r="G69" s="111">
        <v>4.1947877435398242</v>
      </c>
      <c r="H69" s="111">
        <v>4.3192941428675615</v>
      </c>
      <c r="I69" s="111">
        <v>4.9334572768501035</v>
      </c>
      <c r="J69" s="111">
        <v>4.7224178196448214</v>
      </c>
      <c r="K69" s="111">
        <v>4.6432462869076074</v>
      </c>
      <c r="L69" s="111">
        <v>4.4933234428664113</v>
      </c>
      <c r="M69" s="111">
        <v>4.3709755441972051</v>
      </c>
      <c r="N69" s="111">
        <v>4.0713432460628001</v>
      </c>
      <c r="O69" s="111">
        <v>3.9308317450971626</v>
      </c>
      <c r="P69" s="111">
        <v>3.7576826402799357</v>
      </c>
      <c r="Q69" s="111">
        <v>3.5635288138450951</v>
      </c>
      <c r="R69" s="111">
        <v>3.378548972809889</v>
      </c>
      <c r="S69" s="111">
        <v>3.2342023014087653</v>
      </c>
      <c r="T69" s="111">
        <v>3.2511485256059576</v>
      </c>
      <c r="U69" s="111">
        <v>3.240448610439433</v>
      </c>
      <c r="V69" s="111">
        <v>3.1182920811110106</v>
      </c>
      <c r="W69" s="111">
        <v>3.1976959020697189</v>
      </c>
      <c r="X69" s="111">
        <v>3.2742281009509759</v>
      </c>
    </row>
    <row r="70" spans="1:26" s="55" customFormat="1" ht="12.75" customHeight="1">
      <c r="A70" s="74">
        <v>66</v>
      </c>
      <c r="B70" s="75" t="s">
        <v>418</v>
      </c>
      <c r="C70" s="83" t="s">
        <v>419</v>
      </c>
      <c r="D70" s="111">
        <v>34.240455831263446</v>
      </c>
      <c r="E70" s="111">
        <v>40.772527619459545</v>
      </c>
      <c r="F70" s="111">
        <v>46.986914722284077</v>
      </c>
      <c r="G70" s="111">
        <v>50.511174443385471</v>
      </c>
      <c r="H70" s="111">
        <v>51.780286023765072</v>
      </c>
      <c r="I70" s="111">
        <v>59.615082306498088</v>
      </c>
      <c r="J70" s="111">
        <v>56.614842419074179</v>
      </c>
      <c r="K70" s="111">
        <v>55.486161566239758</v>
      </c>
      <c r="L70" s="111">
        <v>53.506577301934151</v>
      </c>
      <c r="M70" s="111">
        <v>51.668155903344683</v>
      </c>
      <c r="N70" s="111">
        <v>47.744823609021985</v>
      </c>
      <c r="O70" s="111">
        <v>45.806499489717645</v>
      </c>
      <c r="P70" s="111">
        <v>43.398202716292829</v>
      </c>
      <c r="Q70" s="111">
        <v>40.881641223296349</v>
      </c>
      <c r="R70" s="111">
        <v>38.488907285774467</v>
      </c>
      <c r="S70" s="111">
        <v>37.894453986266157</v>
      </c>
      <c r="T70" s="111">
        <v>39.760050397249906</v>
      </c>
      <c r="U70" s="111">
        <v>40.551834437653305</v>
      </c>
      <c r="V70" s="111">
        <v>38.994119702118986</v>
      </c>
      <c r="W70" s="111">
        <v>41.184938426593405</v>
      </c>
      <c r="X70" s="111">
        <v>43.087601448722474</v>
      </c>
    </row>
    <row r="71" spans="1:26" s="55" customFormat="1" ht="12.75" customHeight="1">
      <c r="A71" s="74">
        <v>67</v>
      </c>
      <c r="B71" s="89" t="s">
        <v>420</v>
      </c>
      <c r="C71" s="81" t="s">
        <v>421</v>
      </c>
      <c r="D71" s="111">
        <v>52.691911697253403</v>
      </c>
      <c r="E71" s="111">
        <v>61.355176107190637</v>
      </c>
      <c r="F71" s="111">
        <v>69.566118399335906</v>
      </c>
      <c r="G71" s="111">
        <v>74.436738247562957</v>
      </c>
      <c r="H71" s="111">
        <v>76.927506686189076</v>
      </c>
      <c r="I71" s="111">
        <v>87.288556240164212</v>
      </c>
      <c r="J71" s="111">
        <v>84.10495312489607</v>
      </c>
      <c r="K71" s="111">
        <v>82.914462490442119</v>
      </c>
      <c r="L71" s="111">
        <v>80.467211307662737</v>
      </c>
      <c r="M71" s="111">
        <v>78.742687725239236</v>
      </c>
      <c r="N71" s="111">
        <v>73.811292996928159</v>
      </c>
      <c r="O71" s="111">
        <v>71.619169533274516</v>
      </c>
      <c r="P71" s="111">
        <v>68.942009641139933</v>
      </c>
      <c r="Q71" s="111">
        <v>65.71522543814811</v>
      </c>
      <c r="R71" s="111">
        <v>62.634897566810864</v>
      </c>
      <c r="S71" s="111">
        <v>56.347761622437751</v>
      </c>
      <c r="T71" s="111">
        <v>53.04339962146878</v>
      </c>
      <c r="U71" s="111">
        <v>49.534237006124172</v>
      </c>
      <c r="V71" s="111">
        <v>47.331564758517246</v>
      </c>
      <c r="W71" s="111">
        <v>46.465348621670685</v>
      </c>
      <c r="X71" s="111">
        <v>45.729722914194483</v>
      </c>
      <c r="Y71" s="80"/>
    </row>
    <row r="72" spans="1:26" s="55" customFormat="1" ht="6.95" customHeight="1">
      <c r="A72" s="90"/>
      <c r="B72" s="91"/>
      <c r="C72" s="92"/>
      <c r="D72" s="111"/>
      <c r="E72" s="111"/>
      <c r="F72" s="111"/>
      <c r="G72" s="111"/>
      <c r="H72" s="111"/>
      <c r="I72" s="111"/>
      <c r="J72" s="111"/>
      <c r="K72" s="111"/>
      <c r="L72" s="111"/>
      <c r="M72" s="111"/>
      <c r="N72" s="111"/>
      <c r="O72" s="111"/>
      <c r="P72" s="111"/>
      <c r="Q72" s="111"/>
      <c r="R72" s="111"/>
      <c r="S72" s="111"/>
      <c r="T72" s="111"/>
      <c r="U72" s="111"/>
      <c r="V72" s="111"/>
      <c r="W72" s="111"/>
      <c r="X72" s="111"/>
    </row>
    <row r="73" spans="1:26" s="55" customFormat="1" ht="15" customHeight="1">
      <c r="A73" s="74">
        <v>68</v>
      </c>
      <c r="B73" s="91"/>
      <c r="C73" s="95" t="s">
        <v>422</v>
      </c>
      <c r="D73" s="111">
        <v>829.21543134705507</v>
      </c>
      <c r="E73" s="111">
        <v>964.67323612423741</v>
      </c>
      <c r="F73" s="111">
        <v>1093.0358935131537</v>
      </c>
      <c r="G73" s="111">
        <v>1169.3362425621522</v>
      </c>
      <c r="H73" s="111">
        <v>1208.8729698463155</v>
      </c>
      <c r="I73" s="111">
        <v>1370.85519911765</v>
      </c>
      <c r="J73" s="111">
        <v>1321.659263439537</v>
      </c>
      <c r="K73" s="111">
        <v>1303.2692805752611</v>
      </c>
      <c r="L73" s="111">
        <v>1265.1348331588315</v>
      </c>
      <c r="M73" s="111">
        <v>1238.6929982562206</v>
      </c>
      <c r="N73" s="111">
        <v>1161.7854414161159</v>
      </c>
      <c r="O73" s="111">
        <v>1127.7868892189335</v>
      </c>
      <c r="P73" s="111">
        <v>1086.3056134701505</v>
      </c>
      <c r="Q73" s="111">
        <v>1035.9331541705899</v>
      </c>
      <c r="R73" s="111">
        <v>987.83765566777265</v>
      </c>
      <c r="S73" s="111">
        <v>942.58686944652254</v>
      </c>
      <c r="T73" s="111">
        <v>927.40200842474815</v>
      </c>
      <c r="U73" s="111">
        <v>894.60843034068444</v>
      </c>
      <c r="V73" s="111">
        <v>864.02542615056745</v>
      </c>
      <c r="W73" s="111">
        <v>868.86352301024863</v>
      </c>
      <c r="X73" s="111">
        <v>867.74085551231121</v>
      </c>
      <c r="Y73" s="80"/>
      <c r="Z73" s="80"/>
    </row>
    <row r="74" spans="1:26" s="55" customFormat="1" ht="15" customHeight="1">
      <c r="A74" s="74">
        <v>69</v>
      </c>
      <c r="B74" s="91"/>
      <c r="C74" s="162" t="s">
        <v>423</v>
      </c>
      <c r="D74" s="111">
        <v>16062.981696726798</v>
      </c>
      <c r="E74" s="111">
        <v>19220.111335641854</v>
      </c>
      <c r="F74" s="111">
        <v>22225.765519630677</v>
      </c>
      <c r="G74" s="111">
        <v>23916.007986517543</v>
      </c>
      <c r="H74" s="111">
        <v>24475.449825787309</v>
      </c>
      <c r="I74" s="111">
        <v>28264.224528816914</v>
      </c>
      <c r="J74" s="111">
        <v>26760.978381034089</v>
      </c>
      <c r="K74" s="111">
        <v>26194.982802659189</v>
      </c>
      <c r="L74" s="111">
        <v>25226.289650764455</v>
      </c>
      <c r="M74" s="111">
        <v>24290.047347779819</v>
      </c>
      <c r="N74" s="111">
        <v>22375.621789200377</v>
      </c>
      <c r="O74" s="111">
        <v>21413.481783016105</v>
      </c>
      <c r="P74" s="111">
        <v>20214.953183297734</v>
      </c>
      <c r="Q74" s="111">
        <v>18991.224376397367</v>
      </c>
      <c r="R74" s="111">
        <v>17828.532161600906</v>
      </c>
      <c r="S74" s="111">
        <v>16350.335114755886</v>
      </c>
      <c r="T74" s="111">
        <v>15827.48586196844</v>
      </c>
      <c r="U74" s="111">
        <v>14470.933782371281</v>
      </c>
      <c r="V74" s="111">
        <v>13632.019714611013</v>
      </c>
      <c r="W74" s="111">
        <v>13187.042230443687</v>
      </c>
      <c r="X74" s="111">
        <v>12619.935671391695</v>
      </c>
      <c r="Y74" s="80"/>
    </row>
    <row r="75" spans="1:26" s="55" customFormat="1" ht="15" customHeight="1">
      <c r="A75" s="74">
        <v>70</v>
      </c>
      <c r="B75" s="91"/>
      <c r="C75" s="95" t="s">
        <v>568</v>
      </c>
      <c r="D75" s="111">
        <v>16892.197128073854</v>
      </c>
      <c r="E75" s="111">
        <v>20184.784571766093</v>
      </c>
      <c r="F75" s="111">
        <v>23318.801413143832</v>
      </c>
      <c r="G75" s="111">
        <v>25085.344229079692</v>
      </c>
      <c r="H75" s="111">
        <v>25684.322795633627</v>
      </c>
      <c r="I75" s="111">
        <v>29635.079727934568</v>
      </c>
      <c r="J75" s="111">
        <v>28082.637644473627</v>
      </c>
      <c r="K75" s="111">
        <v>27498.252083234456</v>
      </c>
      <c r="L75" s="111">
        <v>26491.424483923282</v>
      </c>
      <c r="M75" s="111">
        <v>25528.74034603604</v>
      </c>
      <c r="N75" s="111">
        <v>23537.407230616489</v>
      </c>
      <c r="O75" s="111">
        <v>22541.268672235037</v>
      </c>
      <c r="P75" s="111">
        <v>21301.258796767885</v>
      </c>
      <c r="Q75" s="111">
        <v>20027.157530567962</v>
      </c>
      <c r="R75" s="111">
        <v>18816.369817268685</v>
      </c>
      <c r="S75" s="111">
        <v>17292.921984202403</v>
      </c>
      <c r="T75" s="111">
        <v>16754.887870393188</v>
      </c>
      <c r="U75" s="111">
        <v>15365.542212711965</v>
      </c>
      <c r="V75" s="111">
        <v>14496.045140761578</v>
      </c>
      <c r="W75" s="111">
        <v>14055.905753453937</v>
      </c>
      <c r="X75" s="111">
        <v>13487.676526904008</v>
      </c>
      <c r="Y75" s="80"/>
    </row>
    <row r="76" spans="1:26" s="55" customFormat="1" ht="15" customHeight="1">
      <c r="A76" s="74">
        <v>71</v>
      </c>
      <c r="B76" s="91"/>
      <c r="C76" s="162" t="s">
        <v>597</v>
      </c>
      <c r="D76" s="111">
        <v>-511.18655137418682</v>
      </c>
      <c r="E76" s="111">
        <v>-558.82028942366151</v>
      </c>
      <c r="F76" s="111">
        <v>-678.24618028897305</v>
      </c>
      <c r="G76" s="111">
        <v>-710.41036556699817</v>
      </c>
      <c r="H76" s="111">
        <v>-829.70040495833473</v>
      </c>
      <c r="I76" s="111">
        <v>-1127.4416475246123</v>
      </c>
      <c r="J76" s="111">
        <v>-1414.2835867148797</v>
      </c>
      <c r="K76" s="111">
        <v>-1543.3394413590083</v>
      </c>
      <c r="L76" s="111">
        <v>-1859.8826580939581</v>
      </c>
      <c r="M76" s="111">
        <v>-2044.9736102749498</v>
      </c>
      <c r="N76" s="111">
        <v>-2130.309487956285</v>
      </c>
      <c r="O76" s="111">
        <v>-2280.5820709612099</v>
      </c>
      <c r="P76" s="111">
        <v>-2122.3474120224664</v>
      </c>
      <c r="Q76" s="111">
        <v>-2139.5569013334557</v>
      </c>
      <c r="R76" s="111">
        <v>-2018.1917945629098</v>
      </c>
      <c r="S76" s="111">
        <v>-2009.0428947268947</v>
      </c>
      <c r="T76" s="111">
        <v>-1965.5882182271687</v>
      </c>
      <c r="U76" s="111">
        <v>-1865.7477266762903</v>
      </c>
      <c r="V76" s="111">
        <v>-1544.9182786975828</v>
      </c>
      <c r="W76" s="111">
        <v>-1428.415262681134</v>
      </c>
      <c r="X76" s="111">
        <v>-1645.7579416059975</v>
      </c>
      <c r="Y76" s="80"/>
    </row>
    <row r="77" spans="1:26" s="55" customFormat="1" ht="15" customHeight="1">
      <c r="A77" s="74">
        <v>72</v>
      </c>
      <c r="B77" s="91"/>
      <c r="C77" s="106" t="s">
        <v>619</v>
      </c>
      <c r="D77" s="111">
        <v>16381.010576699668</v>
      </c>
      <c r="E77" s="111">
        <v>19625.964282342433</v>
      </c>
      <c r="F77" s="111">
        <v>22640.555232854858</v>
      </c>
      <c r="G77" s="111">
        <v>24374.933863512695</v>
      </c>
      <c r="H77" s="111">
        <v>24854.622390675293</v>
      </c>
      <c r="I77" s="111">
        <v>28507.638080409957</v>
      </c>
      <c r="J77" s="111">
        <v>26668.354057758748</v>
      </c>
      <c r="K77" s="111">
        <v>25954.912641875449</v>
      </c>
      <c r="L77" s="111">
        <v>24631.541825829325</v>
      </c>
      <c r="M77" s="111">
        <v>23483.766735761092</v>
      </c>
      <c r="N77" s="111">
        <v>21407.097742660204</v>
      </c>
      <c r="O77" s="111">
        <v>20260.686601273828</v>
      </c>
      <c r="P77" s="111">
        <v>19178.911384745417</v>
      </c>
      <c r="Q77" s="111">
        <v>17887.600629234505</v>
      </c>
      <c r="R77" s="111">
        <v>16798.178022705775</v>
      </c>
      <c r="S77" s="111">
        <v>15283.879089475507</v>
      </c>
      <c r="T77" s="111">
        <v>14789.299652166019</v>
      </c>
      <c r="U77" s="111">
        <v>13499.794486035675</v>
      </c>
      <c r="V77" s="111">
        <v>12951.126862063995</v>
      </c>
      <c r="W77" s="111">
        <v>12627.490490772803</v>
      </c>
      <c r="X77" s="111">
        <v>11841.91858529801</v>
      </c>
      <c r="Y77" s="80"/>
    </row>
    <row r="78" spans="1:26" ht="15" customHeight="1">
      <c r="A78" s="98" t="s">
        <v>569</v>
      </c>
    </row>
    <row r="79" spans="1:26" ht="15" customHeight="1">
      <c r="A79" s="99" t="s">
        <v>595</v>
      </c>
      <c r="C79" s="99"/>
    </row>
    <row r="80" spans="1:26" ht="15" customHeight="1">
      <c r="A80" s="99" t="s">
        <v>599</v>
      </c>
      <c r="C80" s="103"/>
    </row>
    <row r="81" spans="2:24" s="101" customFormat="1" ht="12" customHeight="1">
      <c r="B81" s="113"/>
      <c r="C81" s="114"/>
      <c r="D81" s="100"/>
      <c r="E81" s="100"/>
      <c r="F81" s="100"/>
      <c r="G81" s="100"/>
      <c r="H81" s="100"/>
      <c r="I81" s="100"/>
      <c r="J81" s="100"/>
      <c r="K81" s="100"/>
      <c r="L81" s="100"/>
      <c r="M81" s="100"/>
      <c r="N81" s="100"/>
      <c r="O81" s="100"/>
      <c r="P81" s="100"/>
      <c r="Q81" s="100"/>
      <c r="R81" s="100"/>
      <c r="S81" s="100"/>
      <c r="T81" s="100"/>
      <c r="U81" s="100"/>
      <c r="V81" s="100"/>
      <c r="W81" s="100"/>
      <c r="X81" s="100"/>
    </row>
    <row r="82" spans="2:24" ht="12" customHeight="1">
      <c r="B82" s="102"/>
      <c r="C82" s="103"/>
    </row>
    <row r="83" spans="2:24" ht="12" customHeight="1">
      <c r="B83" s="102"/>
      <c r="C83" s="103"/>
    </row>
    <row r="84" spans="2:24" ht="12" customHeight="1">
      <c r="B84" s="102"/>
      <c r="C84" s="103"/>
      <c r="D84" s="108"/>
      <c r="E84" s="108"/>
      <c r="F84" s="108"/>
      <c r="G84" s="108"/>
      <c r="H84" s="108"/>
      <c r="I84" s="108"/>
      <c r="J84" s="108"/>
      <c r="K84" s="108"/>
      <c r="L84" s="108"/>
      <c r="M84" s="108"/>
      <c r="N84" s="108"/>
      <c r="O84" s="108"/>
      <c r="P84" s="108"/>
      <c r="Q84" s="108"/>
      <c r="R84" s="108"/>
      <c r="S84" s="108"/>
      <c r="T84" s="108"/>
      <c r="U84" s="108"/>
      <c r="V84" s="108"/>
      <c r="W84" s="108"/>
      <c r="X84" s="108"/>
    </row>
    <row r="85" spans="2:24" ht="12" customHeight="1">
      <c r="B85" s="102"/>
      <c r="C85" s="103"/>
      <c r="D85" s="109"/>
      <c r="E85" s="109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09"/>
      <c r="T85" s="109"/>
      <c r="U85" s="109"/>
      <c r="V85" s="109"/>
      <c r="W85" s="109"/>
      <c r="X85" s="109"/>
    </row>
    <row r="86" spans="2:24" ht="12" customHeight="1">
      <c r="B86" s="102"/>
      <c r="C86" s="103"/>
    </row>
    <row r="87" spans="2:24" ht="12" customHeight="1">
      <c r="B87" s="102"/>
    </row>
    <row r="88" spans="2:24" ht="12" customHeight="1">
      <c r="B88" s="102"/>
    </row>
    <row r="89" spans="2:24" ht="12" customHeight="1">
      <c r="B89" s="102"/>
    </row>
    <row r="90" spans="2:24" ht="15" customHeight="1">
      <c r="B90" s="102"/>
    </row>
    <row r="91" spans="2:24" ht="15" customHeight="1">
      <c r="B91" s="102"/>
    </row>
    <row r="92" spans="2:24" ht="15" customHeight="1">
      <c r="B92" s="102"/>
    </row>
    <row r="93" spans="2:24" ht="15" customHeight="1">
      <c r="B93" s="102"/>
    </row>
    <row r="94" spans="2:24" ht="15" customHeight="1">
      <c r="B94" s="102"/>
      <c r="C94" s="103"/>
    </row>
    <row r="95" spans="2:24" ht="15" customHeight="1">
      <c r="B95" s="102"/>
      <c r="C95" s="103"/>
    </row>
    <row r="96" spans="2:24" ht="15" customHeight="1">
      <c r="B96" s="102"/>
      <c r="C96" s="103"/>
    </row>
    <row r="97" spans="2:3" ht="15" customHeight="1">
      <c r="B97" s="102"/>
      <c r="C97" s="103"/>
    </row>
    <row r="98" spans="2:3" ht="15" customHeight="1">
      <c r="B98" s="102"/>
      <c r="C98" s="103"/>
    </row>
    <row r="99" spans="2:3" ht="15" customHeight="1">
      <c r="B99" s="102"/>
      <c r="C99" s="103"/>
    </row>
    <row r="100" spans="2:3" ht="15" customHeight="1">
      <c r="B100" s="102"/>
      <c r="C100" s="103"/>
    </row>
    <row r="101" spans="2:3" ht="15" customHeight="1">
      <c r="B101" s="102"/>
      <c r="C101" s="103"/>
    </row>
    <row r="102" spans="2:3" ht="15" customHeight="1">
      <c r="B102" s="102"/>
      <c r="C102" s="103"/>
    </row>
    <row r="103" spans="2:3" ht="15" customHeight="1">
      <c r="B103" s="102"/>
      <c r="C103" s="103"/>
    </row>
    <row r="104" spans="2:3" ht="15" customHeight="1">
      <c r="B104" s="102"/>
      <c r="C104" s="103"/>
    </row>
    <row r="105" spans="2:3" ht="15" customHeight="1">
      <c r="B105" s="102"/>
      <c r="C105" s="103"/>
    </row>
    <row r="106" spans="2:3" ht="15" customHeight="1">
      <c r="B106" s="102"/>
      <c r="C106" s="103"/>
    </row>
    <row r="107" spans="2:3" ht="15" customHeight="1">
      <c r="B107" s="102"/>
      <c r="C107" s="103"/>
    </row>
    <row r="108" spans="2:3" ht="15" customHeight="1">
      <c r="B108" s="102"/>
      <c r="C108" s="103"/>
    </row>
    <row r="109" spans="2:3" ht="15" customHeight="1">
      <c r="B109" s="102"/>
      <c r="C109" s="103"/>
    </row>
    <row r="110" spans="2:3" ht="15" customHeight="1">
      <c r="B110" s="102"/>
      <c r="C110" s="103"/>
    </row>
    <row r="111" spans="2:3" ht="15" customHeight="1">
      <c r="B111" s="102"/>
      <c r="C111" s="103"/>
    </row>
    <row r="112" spans="2:3" ht="15" customHeight="1">
      <c r="B112" s="102"/>
      <c r="C112" s="103"/>
    </row>
    <row r="113" spans="2:3" ht="15" customHeight="1">
      <c r="B113" s="102"/>
      <c r="C113" s="103"/>
    </row>
    <row r="114" spans="2:3" ht="15" customHeight="1">
      <c r="B114" s="102"/>
      <c r="C114" s="103"/>
    </row>
    <row r="115" spans="2:3" ht="15" customHeight="1">
      <c r="B115" s="102"/>
      <c r="C115" s="103"/>
    </row>
    <row r="116" spans="2:3" ht="15" customHeight="1">
      <c r="B116" s="102"/>
      <c r="C116" s="103"/>
    </row>
    <row r="117" spans="2:3" ht="15" customHeight="1">
      <c r="B117" s="102"/>
      <c r="C117" s="103"/>
    </row>
    <row r="118" spans="2:3" ht="15" customHeight="1">
      <c r="B118" s="102"/>
      <c r="C118" s="103"/>
    </row>
    <row r="119" spans="2:3" ht="15" customHeight="1">
      <c r="B119" s="102"/>
      <c r="C119" s="103"/>
    </row>
    <row r="120" spans="2:3" ht="15" customHeight="1">
      <c r="B120" s="102"/>
      <c r="C120" s="103"/>
    </row>
    <row r="121" spans="2:3" ht="15" customHeight="1">
      <c r="B121" s="102"/>
      <c r="C121" s="103"/>
    </row>
    <row r="122" spans="2:3" ht="15" customHeight="1">
      <c r="B122" s="102"/>
      <c r="C122" s="103"/>
    </row>
    <row r="123" spans="2:3" ht="15" customHeight="1">
      <c r="B123" s="102"/>
      <c r="C123" s="103"/>
    </row>
    <row r="124" spans="2:3" ht="15" customHeight="1">
      <c r="B124" s="102"/>
      <c r="C124" s="103"/>
    </row>
    <row r="125" spans="2:3" ht="15" customHeight="1">
      <c r="B125" s="102"/>
      <c r="C125" s="103"/>
    </row>
    <row r="126" spans="2:3" ht="15" customHeight="1">
      <c r="B126" s="102"/>
      <c r="C126" s="103"/>
    </row>
    <row r="127" spans="2:3" ht="15" customHeight="1">
      <c r="B127" s="102"/>
      <c r="C127" s="103"/>
    </row>
    <row r="128" spans="2:3" ht="15" customHeight="1">
      <c r="B128" s="102"/>
      <c r="C128" s="103"/>
    </row>
    <row r="129" spans="2:3" ht="15" customHeight="1">
      <c r="B129" s="102"/>
      <c r="C129" s="103"/>
    </row>
    <row r="130" spans="2:3" ht="15" customHeight="1">
      <c r="B130" s="102"/>
      <c r="C130" s="103"/>
    </row>
    <row r="131" spans="2:3" ht="15" customHeight="1">
      <c r="B131" s="102"/>
      <c r="C131" s="103"/>
    </row>
    <row r="132" spans="2:3" ht="15" customHeight="1">
      <c r="B132" s="102"/>
      <c r="C132" s="103"/>
    </row>
    <row r="133" spans="2:3" ht="15" customHeight="1">
      <c r="B133" s="102"/>
      <c r="C133" s="103"/>
    </row>
    <row r="134" spans="2:3" ht="15" customHeight="1">
      <c r="B134" s="102"/>
      <c r="C134" s="103"/>
    </row>
    <row r="135" spans="2:3" ht="15" customHeight="1">
      <c r="B135" s="102"/>
      <c r="C135" s="103"/>
    </row>
    <row r="136" spans="2:3" ht="15" customHeight="1">
      <c r="B136" s="102"/>
      <c r="C136" s="103"/>
    </row>
    <row r="137" spans="2:3" ht="15" customHeight="1">
      <c r="B137" s="102"/>
      <c r="C137" s="103"/>
    </row>
    <row r="138" spans="2:3" ht="15" customHeight="1">
      <c r="B138" s="102"/>
      <c r="C138" s="103"/>
    </row>
    <row r="139" spans="2:3" ht="15" customHeight="1">
      <c r="B139" s="102"/>
      <c r="C139" s="103"/>
    </row>
    <row r="140" spans="2:3" ht="15" customHeight="1">
      <c r="B140" s="102"/>
      <c r="C140" s="103"/>
    </row>
    <row r="141" spans="2:3" ht="15" customHeight="1">
      <c r="B141" s="102"/>
      <c r="C141" s="103"/>
    </row>
    <row r="142" spans="2:3" ht="15" customHeight="1">
      <c r="B142" s="102"/>
      <c r="C142" s="103"/>
    </row>
    <row r="143" spans="2:3" ht="15" customHeight="1">
      <c r="B143" s="102"/>
      <c r="C143" s="103"/>
    </row>
    <row r="144" spans="2:3" ht="15" customHeight="1">
      <c r="B144" s="102"/>
      <c r="C144" s="103"/>
    </row>
    <row r="145" spans="2:3" ht="15" customHeight="1">
      <c r="B145" s="102"/>
      <c r="C145" s="103"/>
    </row>
    <row r="146" spans="2:3" ht="15" customHeight="1">
      <c r="B146" s="102"/>
      <c r="C146" s="103"/>
    </row>
    <row r="147" spans="2:3" ht="15" customHeight="1">
      <c r="B147" s="102"/>
      <c r="C147" s="103"/>
    </row>
    <row r="148" spans="2:3" ht="15" customHeight="1">
      <c r="B148" s="102"/>
      <c r="C148" s="103"/>
    </row>
    <row r="149" spans="2:3" ht="15" customHeight="1">
      <c r="B149" s="102"/>
      <c r="C149" s="103"/>
    </row>
    <row r="150" spans="2:3" ht="15" customHeight="1">
      <c r="B150" s="102"/>
      <c r="C150" s="103"/>
    </row>
    <row r="151" spans="2:3" ht="15" customHeight="1">
      <c r="B151" s="102"/>
      <c r="C151" s="103"/>
    </row>
    <row r="152" spans="2:3" ht="15" customHeight="1">
      <c r="B152" s="102"/>
      <c r="C152" s="103"/>
    </row>
    <row r="153" spans="2:3" ht="15" customHeight="1">
      <c r="B153" s="102"/>
      <c r="C153" s="103"/>
    </row>
    <row r="154" spans="2:3" ht="15" customHeight="1">
      <c r="B154" s="102"/>
      <c r="C154" s="103"/>
    </row>
    <row r="155" spans="2:3" ht="15" customHeight="1">
      <c r="B155" s="102"/>
      <c r="C155" s="103"/>
    </row>
    <row r="156" spans="2:3" ht="15" customHeight="1">
      <c r="B156" s="102"/>
      <c r="C156" s="103"/>
    </row>
    <row r="157" spans="2:3" ht="15" customHeight="1">
      <c r="B157" s="102"/>
      <c r="C157" s="103"/>
    </row>
    <row r="158" spans="2:3" ht="15" customHeight="1">
      <c r="B158" s="102"/>
      <c r="C158" s="103"/>
    </row>
    <row r="159" spans="2:3" ht="15" customHeight="1">
      <c r="B159" s="102"/>
      <c r="C159" s="103"/>
    </row>
    <row r="160" spans="2:3" ht="15" customHeight="1">
      <c r="B160" s="102"/>
      <c r="C160" s="103"/>
    </row>
    <row r="161" spans="2:3" ht="15" customHeight="1">
      <c r="B161" s="102"/>
      <c r="C161" s="103"/>
    </row>
    <row r="162" spans="2:3" ht="15" customHeight="1">
      <c r="B162" s="102"/>
      <c r="C162" s="103"/>
    </row>
    <row r="163" spans="2:3" ht="15" customHeight="1">
      <c r="B163" s="102"/>
      <c r="C163" s="103"/>
    </row>
    <row r="164" spans="2:3" ht="15" customHeight="1">
      <c r="B164" s="102"/>
      <c r="C164" s="103"/>
    </row>
    <row r="165" spans="2:3" ht="15" customHeight="1">
      <c r="B165" s="102"/>
      <c r="C165" s="103"/>
    </row>
    <row r="166" spans="2:3" ht="15" customHeight="1">
      <c r="B166" s="102"/>
      <c r="C166" s="103"/>
    </row>
    <row r="167" spans="2:3" ht="15" customHeight="1">
      <c r="B167" s="102"/>
      <c r="C167" s="103"/>
    </row>
    <row r="168" spans="2:3" ht="15" customHeight="1">
      <c r="B168" s="102"/>
      <c r="C168" s="103"/>
    </row>
    <row r="169" spans="2:3" ht="15" customHeight="1">
      <c r="B169" s="102"/>
      <c r="C169" s="103"/>
    </row>
    <row r="170" spans="2:3" ht="15" customHeight="1">
      <c r="B170" s="102"/>
      <c r="C170" s="103"/>
    </row>
    <row r="171" spans="2:3" ht="15" customHeight="1">
      <c r="B171" s="102"/>
      <c r="C171" s="103"/>
    </row>
    <row r="172" spans="2:3" ht="15" customHeight="1">
      <c r="B172" s="102"/>
      <c r="C172" s="103"/>
    </row>
    <row r="173" spans="2:3" ht="15" customHeight="1">
      <c r="B173" s="102"/>
      <c r="C173" s="103"/>
    </row>
    <row r="174" spans="2:3" ht="15" customHeight="1">
      <c r="B174" s="102"/>
      <c r="C174" s="103"/>
    </row>
    <row r="175" spans="2:3" ht="15" customHeight="1">
      <c r="B175" s="102"/>
      <c r="C175" s="103"/>
    </row>
    <row r="176" spans="2:3" ht="15" customHeight="1">
      <c r="B176" s="102"/>
      <c r="C176" s="103"/>
    </row>
    <row r="177" spans="2:3" ht="15" customHeight="1">
      <c r="B177" s="102"/>
      <c r="C177" s="103"/>
    </row>
    <row r="178" spans="2:3" ht="15" customHeight="1">
      <c r="B178" s="102"/>
      <c r="C178" s="103"/>
    </row>
    <row r="179" spans="2:3" ht="15" customHeight="1">
      <c r="B179" s="102"/>
      <c r="C179" s="103"/>
    </row>
    <row r="180" spans="2:3" ht="15" customHeight="1">
      <c r="B180" s="102"/>
      <c r="C180" s="103"/>
    </row>
    <row r="181" spans="2:3" ht="15" customHeight="1">
      <c r="B181" s="102"/>
      <c r="C181" s="103"/>
    </row>
    <row r="182" spans="2:3" ht="15" customHeight="1">
      <c r="B182" s="102"/>
      <c r="C182" s="103"/>
    </row>
    <row r="183" spans="2:3" ht="15" customHeight="1">
      <c r="B183" s="102"/>
      <c r="C183" s="103"/>
    </row>
    <row r="184" spans="2:3" ht="15" customHeight="1">
      <c r="B184" s="102"/>
      <c r="C184" s="103"/>
    </row>
    <row r="185" spans="2:3" ht="15" customHeight="1">
      <c r="B185" s="102"/>
      <c r="C185" s="103"/>
    </row>
    <row r="186" spans="2:3" ht="15" customHeight="1">
      <c r="C186" s="103"/>
    </row>
    <row r="187" spans="2:3" ht="15" customHeight="1">
      <c r="C187" s="103"/>
    </row>
    <row r="188" spans="2:3" ht="15" customHeight="1">
      <c r="C188" s="103"/>
    </row>
    <row r="189" spans="2:3" ht="15" customHeight="1">
      <c r="C189" s="103"/>
    </row>
    <row r="190" spans="2:3" ht="15" customHeight="1">
      <c r="C190" s="103"/>
    </row>
    <row r="191" spans="2:3" ht="15" customHeight="1">
      <c r="C191" s="103"/>
    </row>
    <row r="192" spans="2:3" ht="15" customHeight="1">
      <c r="C192" s="103"/>
    </row>
    <row r="193" spans="3:3" ht="15" customHeight="1">
      <c r="C193" s="103"/>
    </row>
    <row r="194" spans="3:3" ht="15" customHeight="1">
      <c r="C194" s="103"/>
    </row>
    <row r="195" spans="3:3" ht="15" customHeight="1">
      <c r="C195" s="103"/>
    </row>
    <row r="196" spans="3:3" ht="15" customHeight="1">
      <c r="C196" s="103"/>
    </row>
    <row r="197" spans="3:3" ht="15" customHeight="1">
      <c r="C197" s="103"/>
    </row>
    <row r="198" spans="3:3" ht="15" customHeight="1">
      <c r="C198" s="103"/>
    </row>
    <row r="199" spans="3:3" ht="15" customHeight="1">
      <c r="C199" s="103"/>
    </row>
    <row r="200" spans="3:3" ht="15" customHeight="1">
      <c r="C200" s="103"/>
    </row>
    <row r="201" spans="3:3" ht="15" customHeight="1">
      <c r="C201" s="103"/>
    </row>
    <row r="202" spans="3:3" ht="15" customHeight="1">
      <c r="C202" s="103"/>
    </row>
    <row r="203" spans="3:3" ht="15" customHeight="1">
      <c r="C203" s="103"/>
    </row>
    <row r="204" spans="3:3" ht="15" customHeight="1">
      <c r="C204" s="103"/>
    </row>
    <row r="205" spans="3:3" ht="15" customHeight="1">
      <c r="C205" s="103"/>
    </row>
    <row r="206" spans="3:3" ht="15" customHeight="1">
      <c r="C206" s="103"/>
    </row>
    <row r="207" spans="3:3" ht="15" customHeight="1">
      <c r="C207" s="103"/>
    </row>
    <row r="208" spans="3:3" ht="15" customHeight="1">
      <c r="C208" s="103"/>
    </row>
    <row r="209" spans="3:3" ht="15" customHeight="1">
      <c r="C209" s="103"/>
    </row>
    <row r="210" spans="3:3" ht="15" customHeight="1">
      <c r="C210" s="103"/>
    </row>
    <row r="211" spans="3:3" ht="15" customHeight="1">
      <c r="C211" s="103"/>
    </row>
    <row r="212" spans="3:3" ht="15" customHeight="1">
      <c r="C212" s="103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78740157480314965" bottom="0.39370078740157483" header="0.11811023622047245" footer="0.11811023622047245"/>
  <pageSetup paperSize="9" scale="65" orientation="portrait" r:id="rId1"/>
  <headerFooter alignWithMargins="0">
    <oddFooter>&amp;L&amp;"MetaNormalLF-Roman,Standard"&amp;10Statistisches Bundesamt, Tabellen zu den UGR, Teil 3, 2017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4"/>
  <sheetViews>
    <sheetView workbookViewId="0"/>
  </sheetViews>
  <sheetFormatPr baseColWidth="10" defaultRowHeight="11.25"/>
  <cols>
    <col min="1" max="1" width="3.85546875" style="71" customWidth="1"/>
    <col min="2" max="2" width="8.7109375" style="71" customWidth="1"/>
    <col min="3" max="3" width="53.7109375" style="71" customWidth="1"/>
    <col min="4" max="8" width="10.28515625" style="71" hidden="1" customWidth="1"/>
    <col min="9" max="9" width="10.28515625" style="71" customWidth="1"/>
    <col min="10" max="13" width="10.28515625" style="71" hidden="1" customWidth="1"/>
    <col min="14" max="14" width="10.28515625" style="71" customWidth="1"/>
    <col min="15" max="18" width="10.28515625" style="71" hidden="1" customWidth="1"/>
    <col min="19" max="24" width="10.28515625" style="71" customWidth="1"/>
    <col min="25" max="25" width="11.42578125" style="156"/>
    <col min="26" max="16384" width="11.42578125" style="71"/>
  </cols>
  <sheetData>
    <row r="1" spans="1:25" s="68" customFormat="1" ht="20.100000000000001" customHeight="1">
      <c r="A1" s="200" t="s">
        <v>721</v>
      </c>
      <c r="B1" s="67"/>
      <c r="C1" s="67"/>
      <c r="E1" s="69"/>
      <c r="F1" s="69"/>
      <c r="G1" s="69"/>
      <c r="J1" s="66"/>
      <c r="K1" s="67"/>
      <c r="Y1" s="212"/>
    </row>
    <row r="2" spans="1:25" s="68" customFormat="1" ht="18" customHeight="1">
      <c r="A2" s="158" t="s">
        <v>697</v>
      </c>
      <c r="B2" s="67"/>
      <c r="C2" s="67"/>
      <c r="E2" s="69"/>
      <c r="F2" s="69"/>
      <c r="G2" s="69"/>
      <c r="J2" s="70"/>
      <c r="K2" s="67"/>
      <c r="Y2" s="212"/>
    </row>
    <row r="3" spans="1:25" ht="15" customHeight="1">
      <c r="C3" s="72"/>
      <c r="D3" s="104"/>
      <c r="G3" s="105"/>
    </row>
    <row r="4" spans="1:25" s="58" customFormat="1" ht="27" customHeight="1">
      <c r="A4" s="174" t="s">
        <v>282</v>
      </c>
      <c r="B4" s="175" t="s">
        <v>587</v>
      </c>
      <c r="C4" s="194" t="s">
        <v>284</v>
      </c>
      <c r="D4" s="216">
        <v>1995</v>
      </c>
      <c r="E4" s="216">
        <v>1996</v>
      </c>
      <c r="F4" s="216">
        <v>1997</v>
      </c>
      <c r="G4" s="216">
        <v>1998</v>
      </c>
      <c r="H4" s="216">
        <v>1999</v>
      </c>
      <c r="I4" s="216">
        <v>2000</v>
      </c>
      <c r="J4" s="216">
        <v>2001</v>
      </c>
      <c r="K4" s="216">
        <v>2002</v>
      </c>
      <c r="L4" s="216">
        <v>2003</v>
      </c>
      <c r="M4" s="216">
        <v>2004</v>
      </c>
      <c r="N4" s="216">
        <v>2005</v>
      </c>
      <c r="O4" s="216">
        <v>2006</v>
      </c>
      <c r="P4" s="216">
        <v>2007</v>
      </c>
      <c r="Q4" s="216">
        <v>2008</v>
      </c>
      <c r="R4" s="216">
        <v>2009</v>
      </c>
      <c r="S4" s="73">
        <v>2010</v>
      </c>
      <c r="T4" s="73">
        <v>2011</v>
      </c>
      <c r="U4" s="73">
        <v>2012</v>
      </c>
      <c r="V4" s="73">
        <v>2013</v>
      </c>
      <c r="W4" s="73">
        <v>2014</v>
      </c>
      <c r="X4" s="215">
        <v>2015</v>
      </c>
      <c r="Y4" s="177"/>
    </row>
    <row r="5" spans="1:25" s="55" customFormat="1" ht="15" customHeight="1">
      <c r="A5" s="74">
        <v>1</v>
      </c>
      <c r="B5" s="75" t="s">
        <v>289</v>
      </c>
      <c r="C5" s="76" t="s">
        <v>290</v>
      </c>
      <c r="D5" s="111">
        <v>14862.330797657498</v>
      </c>
      <c r="E5" s="111">
        <v>14202.648998137081</v>
      </c>
      <c r="F5" s="111">
        <v>9718.1116393092234</v>
      </c>
      <c r="G5" s="111">
        <v>6701.3403019171656</v>
      </c>
      <c r="H5" s="111">
        <v>7811.1734267193824</v>
      </c>
      <c r="I5" s="111">
        <v>4125.9955869360401</v>
      </c>
      <c r="J5" s="111">
        <v>4178.2987346114169</v>
      </c>
      <c r="K5" s="111">
        <v>3509.634437636244</v>
      </c>
      <c r="L5" s="111">
        <v>2538.1283056967673</v>
      </c>
      <c r="M5" s="111">
        <v>2113.3456284459598</v>
      </c>
      <c r="N5" s="111">
        <v>1880.2702675396069</v>
      </c>
      <c r="O5" s="111">
        <v>2060.2586230406741</v>
      </c>
      <c r="P5" s="111">
        <v>1857.9006465770522</v>
      </c>
      <c r="Q5" s="111">
        <v>2294.0457626728521</v>
      </c>
      <c r="R5" s="111">
        <v>1579.7837632703483</v>
      </c>
      <c r="S5" s="111">
        <v>1855.6283552396671</v>
      </c>
      <c r="T5" s="111">
        <v>1830.8326096271153</v>
      </c>
      <c r="U5" s="111">
        <v>3386.3779410496295</v>
      </c>
      <c r="V5" s="111">
        <v>2017.4467712622154</v>
      </c>
      <c r="W5" s="111">
        <v>2071.3263536574764</v>
      </c>
      <c r="X5" s="111">
        <v>1956.7070954787398</v>
      </c>
      <c r="Y5" s="87"/>
    </row>
    <row r="6" spans="1:25" s="55" customFormat="1" ht="12.75" customHeight="1">
      <c r="A6" s="74">
        <v>2</v>
      </c>
      <c r="B6" s="75" t="s">
        <v>291</v>
      </c>
      <c r="C6" s="79" t="s">
        <v>292</v>
      </c>
      <c r="D6" s="111">
        <v>14471.018272998781</v>
      </c>
      <c r="E6" s="111">
        <v>13875.159531752155</v>
      </c>
      <c r="F6" s="111">
        <v>9438.9432836436226</v>
      </c>
      <c r="G6" s="111">
        <v>6470.4300633395806</v>
      </c>
      <c r="H6" s="111">
        <v>7601.9881949810815</v>
      </c>
      <c r="I6" s="111">
        <v>3932.0618893764745</v>
      </c>
      <c r="J6" s="111">
        <v>4025.5030641521034</v>
      </c>
      <c r="K6" s="111">
        <v>3386.112355072949</v>
      </c>
      <c r="L6" s="111">
        <v>2422.5780503160158</v>
      </c>
      <c r="M6" s="111">
        <v>1995.681854343256</v>
      </c>
      <c r="N6" s="111">
        <v>1764.8164390387203</v>
      </c>
      <c r="O6" s="111">
        <v>1957.0453804764004</v>
      </c>
      <c r="P6" s="111">
        <v>1751.0248467994488</v>
      </c>
      <c r="Q6" s="111">
        <v>2211.0161578299853</v>
      </c>
      <c r="R6" s="111">
        <v>1531.703334187712</v>
      </c>
      <c r="S6" s="111">
        <v>1812.178257822178</v>
      </c>
      <c r="T6" s="111">
        <v>1792.2582951275419</v>
      </c>
      <c r="U6" s="111">
        <v>3349.140133677804</v>
      </c>
      <c r="V6" s="111">
        <v>1980.457923836228</v>
      </c>
      <c r="W6" s="111">
        <v>2031.8386138084829</v>
      </c>
      <c r="X6" s="111">
        <v>1919.7262879333939</v>
      </c>
      <c r="Y6" s="87"/>
    </row>
    <row r="7" spans="1:25" s="55" customFormat="1" ht="12.75" customHeight="1">
      <c r="A7" s="74">
        <v>3</v>
      </c>
      <c r="B7" s="75" t="s">
        <v>293</v>
      </c>
      <c r="C7" s="79" t="s">
        <v>294</v>
      </c>
      <c r="D7" s="111">
        <v>133.51651091988299</v>
      </c>
      <c r="E7" s="111">
        <v>74.396755521144371</v>
      </c>
      <c r="F7" s="111">
        <v>61.529023460218767</v>
      </c>
      <c r="G7" s="111">
        <v>38.373644920510905</v>
      </c>
      <c r="H7" s="111">
        <v>39.159345392548481</v>
      </c>
      <c r="I7" s="111">
        <v>45.799854251016278</v>
      </c>
      <c r="J7" s="111">
        <v>30.406609743241329</v>
      </c>
      <c r="K7" s="111">
        <v>7.321620648475939</v>
      </c>
      <c r="L7" s="111">
        <v>2.0691888887086209</v>
      </c>
      <c r="M7" s="111">
        <v>2.1685183789975579</v>
      </c>
      <c r="N7" s="111">
        <v>2.2285161294662656</v>
      </c>
      <c r="O7" s="111">
        <v>2.3363550781754827</v>
      </c>
      <c r="P7" s="111">
        <v>2.7527484753563001</v>
      </c>
      <c r="Q7" s="111">
        <v>2.1838524910980555</v>
      </c>
      <c r="R7" s="111">
        <v>1.6836616039412275</v>
      </c>
      <c r="S7" s="111">
        <v>1.8086498617340354</v>
      </c>
      <c r="T7" s="111">
        <v>1.8024067764614102</v>
      </c>
      <c r="U7" s="111">
        <v>1.3608368818813967</v>
      </c>
      <c r="V7" s="111">
        <v>1.3983729728153005</v>
      </c>
      <c r="W7" s="111">
        <v>1.4431566100517628</v>
      </c>
      <c r="X7" s="111">
        <v>1.4762786362376068</v>
      </c>
      <c r="Y7" s="87"/>
    </row>
    <row r="8" spans="1:25" s="55" customFormat="1" ht="12.75" customHeight="1">
      <c r="A8" s="74">
        <v>4</v>
      </c>
      <c r="B8" s="75" t="s">
        <v>295</v>
      </c>
      <c r="C8" s="79" t="s">
        <v>296</v>
      </c>
      <c r="D8" s="111">
        <v>257.7960137388298</v>
      </c>
      <c r="E8" s="111">
        <v>253.09271086378101</v>
      </c>
      <c r="F8" s="111">
        <v>217.63933220538118</v>
      </c>
      <c r="G8" s="111">
        <v>192.53659365707404</v>
      </c>
      <c r="H8" s="111">
        <v>170.02588634575162</v>
      </c>
      <c r="I8" s="111">
        <v>148.13384330854947</v>
      </c>
      <c r="J8" s="111">
        <v>122.38906071607302</v>
      </c>
      <c r="K8" s="111">
        <v>116.20046191481902</v>
      </c>
      <c r="L8" s="111">
        <v>113.48106649204271</v>
      </c>
      <c r="M8" s="111">
        <v>115.49525572370624</v>
      </c>
      <c r="N8" s="111">
        <v>113.22531237142032</v>
      </c>
      <c r="O8" s="111">
        <v>100.87688748609864</v>
      </c>
      <c r="P8" s="111">
        <v>104.12305130224669</v>
      </c>
      <c r="Q8" s="111">
        <v>80.8457523517678</v>
      </c>
      <c r="R8" s="111">
        <v>46.396767478694912</v>
      </c>
      <c r="S8" s="111">
        <v>41.641447555755001</v>
      </c>
      <c r="T8" s="111">
        <v>36.771907723111838</v>
      </c>
      <c r="U8" s="111">
        <v>35.876970489944647</v>
      </c>
      <c r="V8" s="111">
        <v>35.590474453172135</v>
      </c>
      <c r="W8" s="111">
        <v>38.044583238941655</v>
      </c>
      <c r="X8" s="111">
        <v>35.504528909108018</v>
      </c>
      <c r="Y8" s="87"/>
    </row>
    <row r="9" spans="1:25" s="55" customFormat="1" ht="12.75" customHeight="1">
      <c r="A9" s="74">
        <v>5</v>
      </c>
      <c r="B9" s="75" t="s">
        <v>297</v>
      </c>
      <c r="C9" s="81" t="s">
        <v>298</v>
      </c>
      <c r="D9" s="111">
        <v>5683.1630820843666</v>
      </c>
      <c r="E9" s="111">
        <v>5498.3969577764346</v>
      </c>
      <c r="F9" s="111">
        <v>4994.038567811187</v>
      </c>
      <c r="G9" s="111">
        <v>3963.4560111598439</v>
      </c>
      <c r="H9" s="111">
        <v>3643.7021270558425</v>
      </c>
      <c r="I9" s="111">
        <v>3061.1297573765714</v>
      </c>
      <c r="J9" s="111">
        <v>3237.302715311469</v>
      </c>
      <c r="K9" s="111">
        <v>3099.8442050285244</v>
      </c>
      <c r="L9" s="111">
        <v>3059.1503178620569</v>
      </c>
      <c r="M9" s="111">
        <v>5177.9002891555238</v>
      </c>
      <c r="N9" s="111">
        <v>3475.7012598812735</v>
      </c>
      <c r="O9" s="111">
        <v>3027.8575606298627</v>
      </c>
      <c r="P9" s="111">
        <v>3064.5629262090824</v>
      </c>
      <c r="Q9" s="111">
        <v>3188.0442714386904</v>
      </c>
      <c r="R9" s="111">
        <v>3262.3306067196654</v>
      </c>
      <c r="S9" s="111">
        <v>2621.1447264183835</v>
      </c>
      <c r="T9" s="111">
        <v>4292.0734751564141</v>
      </c>
      <c r="U9" s="111">
        <v>1974.6312478020918</v>
      </c>
      <c r="V9" s="111">
        <v>2064.2475179687081</v>
      </c>
      <c r="W9" s="111">
        <v>1675.1649659492161</v>
      </c>
      <c r="X9" s="111">
        <v>1639.2388203336</v>
      </c>
      <c r="Y9" s="87"/>
    </row>
    <row r="10" spans="1:25" s="55" customFormat="1" ht="12.75" customHeight="1">
      <c r="A10" s="74">
        <v>6</v>
      </c>
      <c r="B10" s="75" t="s">
        <v>299</v>
      </c>
      <c r="C10" s="82" t="s">
        <v>300</v>
      </c>
      <c r="D10" s="111">
        <v>3135.4720739398767</v>
      </c>
      <c r="E10" s="111">
        <v>4052.1429734700582</v>
      </c>
      <c r="F10" s="111">
        <v>2680.5986941861661</v>
      </c>
      <c r="G10" s="111">
        <v>1806.4972965255699</v>
      </c>
      <c r="H10" s="111">
        <v>1623.7351520552133</v>
      </c>
      <c r="I10" s="111">
        <v>1553.6993468814546</v>
      </c>
      <c r="J10" s="111">
        <v>1427.0769417141639</v>
      </c>
      <c r="K10" s="111">
        <v>1366.9112875586466</v>
      </c>
      <c r="L10" s="111">
        <v>1778.1993716336599</v>
      </c>
      <c r="M10" s="111">
        <v>1771.2006215945294</v>
      </c>
      <c r="N10" s="111">
        <v>1767.8099053217927</v>
      </c>
      <c r="O10" s="111">
        <v>1729.3851346168935</v>
      </c>
      <c r="P10" s="111">
        <v>1681.5385613112996</v>
      </c>
      <c r="Q10" s="111">
        <v>1695.0551042524839</v>
      </c>
      <c r="R10" s="111">
        <v>1603.3217738886249</v>
      </c>
      <c r="S10" s="111">
        <v>1567.8328508316076</v>
      </c>
      <c r="T10" s="111">
        <v>3060.5007001154922</v>
      </c>
      <c r="U10" s="111">
        <v>1013.8537751488761</v>
      </c>
      <c r="V10" s="111">
        <v>988.88807598203164</v>
      </c>
      <c r="W10" s="111">
        <v>1068.4161097938081</v>
      </c>
      <c r="X10" s="111">
        <v>1063.8076526900031</v>
      </c>
      <c r="Y10" s="87"/>
    </row>
    <row r="11" spans="1:25" s="55" customFormat="1" ht="12.75" customHeight="1">
      <c r="A11" s="74">
        <v>7</v>
      </c>
      <c r="B11" s="75" t="s">
        <v>301</v>
      </c>
      <c r="C11" s="79" t="s">
        <v>302</v>
      </c>
      <c r="D11" s="111">
        <v>332.10328208792293</v>
      </c>
      <c r="E11" s="111">
        <v>306.66863503829143</v>
      </c>
      <c r="F11" s="111">
        <v>328.74989281483107</v>
      </c>
      <c r="G11" s="111">
        <v>265.00794216464095</v>
      </c>
      <c r="H11" s="111">
        <v>201.85922254238707</v>
      </c>
      <c r="I11" s="111">
        <v>335.9446187004242</v>
      </c>
      <c r="J11" s="111">
        <v>352.76864161868752</v>
      </c>
      <c r="K11" s="111">
        <v>338.7534945650612</v>
      </c>
      <c r="L11" s="111">
        <v>255.48807668071581</v>
      </c>
      <c r="M11" s="111">
        <v>188.39444735945381</v>
      </c>
      <c r="N11" s="111">
        <v>177.6000036166046</v>
      </c>
      <c r="O11" s="111">
        <v>170.82756796184452</v>
      </c>
      <c r="P11" s="111">
        <v>115.37552483849041</v>
      </c>
      <c r="Q11" s="111">
        <v>124.45866508679441</v>
      </c>
      <c r="R11" s="111">
        <v>133.76270361497436</v>
      </c>
      <c r="S11" s="111">
        <v>111.34478759258751</v>
      </c>
      <c r="T11" s="111">
        <v>143.2604536590996</v>
      </c>
      <c r="U11" s="111">
        <v>106.20797130334039</v>
      </c>
      <c r="V11" s="111">
        <v>100.08477410765308</v>
      </c>
      <c r="W11" s="111">
        <v>103.15438189651573</v>
      </c>
      <c r="X11" s="111">
        <v>96.462704540093924</v>
      </c>
      <c r="Y11" s="87"/>
    </row>
    <row r="12" spans="1:25" s="55" customFormat="1" ht="12.75" customHeight="1">
      <c r="A12" s="74">
        <v>8</v>
      </c>
      <c r="B12" s="75" t="s">
        <v>303</v>
      </c>
      <c r="C12" s="79" t="s">
        <v>304</v>
      </c>
      <c r="D12" s="111">
        <v>2215.5877260565676</v>
      </c>
      <c r="E12" s="111">
        <v>1139.5853492680849</v>
      </c>
      <c r="F12" s="111">
        <v>1984.6899808101889</v>
      </c>
      <c r="G12" s="111">
        <v>1891.9507724696327</v>
      </c>
      <c r="H12" s="111">
        <v>1818.1077524582422</v>
      </c>
      <c r="I12" s="111">
        <v>1171.4857917946927</v>
      </c>
      <c r="J12" s="111">
        <v>1457.4571319786176</v>
      </c>
      <c r="K12" s="111">
        <v>1394.1794229048166</v>
      </c>
      <c r="L12" s="111">
        <v>1025.4628695476811</v>
      </c>
      <c r="M12" s="111">
        <v>3218.305220201541</v>
      </c>
      <c r="N12" s="111">
        <v>1530.2913509428763</v>
      </c>
      <c r="O12" s="111">
        <v>1127.6448580511246</v>
      </c>
      <c r="P12" s="111">
        <v>1267.6488400592923</v>
      </c>
      <c r="Q12" s="111">
        <v>1368.5305020994117</v>
      </c>
      <c r="R12" s="111">
        <v>1525.2461292160658</v>
      </c>
      <c r="S12" s="111">
        <v>941.96708799418809</v>
      </c>
      <c r="T12" s="111">
        <v>1088.3123213818235</v>
      </c>
      <c r="U12" s="111">
        <v>854.56950134987517</v>
      </c>
      <c r="V12" s="111">
        <v>975.27466787902347</v>
      </c>
      <c r="W12" s="111">
        <v>503.59447425889203</v>
      </c>
      <c r="X12" s="111">
        <v>478.96846310350293</v>
      </c>
      <c r="Y12" s="87"/>
    </row>
    <row r="13" spans="1:25" s="55" customFormat="1" ht="12.75" customHeight="1">
      <c r="A13" s="74">
        <v>9</v>
      </c>
      <c r="B13" s="75" t="s">
        <v>305</v>
      </c>
      <c r="C13" s="83" t="s">
        <v>306</v>
      </c>
      <c r="D13" s="111">
        <v>275804.65125949285</v>
      </c>
      <c r="E13" s="111">
        <v>252838.64817213363</v>
      </c>
      <c r="F13" s="111">
        <v>245524.45591822389</v>
      </c>
      <c r="G13" s="111">
        <v>222897.26096521292</v>
      </c>
      <c r="H13" s="111">
        <v>207697.71169760879</v>
      </c>
      <c r="I13" s="111">
        <v>195761.47547644714</v>
      </c>
      <c r="J13" s="111">
        <v>187386.89291918988</v>
      </c>
      <c r="K13" s="111">
        <v>177179.87938802096</v>
      </c>
      <c r="L13" s="111">
        <v>173578.5639468297</v>
      </c>
      <c r="M13" s="111">
        <v>171558.02407991703</v>
      </c>
      <c r="N13" s="111">
        <v>168512.20258349454</v>
      </c>
      <c r="O13" s="111">
        <v>167894.96462538658</v>
      </c>
      <c r="P13" s="111">
        <v>166072.5432479562</v>
      </c>
      <c r="Q13" s="111">
        <v>163679.22056141606</v>
      </c>
      <c r="R13" s="111">
        <v>139075.9553244244</v>
      </c>
      <c r="S13" s="111">
        <v>145295.3819163997</v>
      </c>
      <c r="T13" s="111">
        <v>143201.20749879704</v>
      </c>
      <c r="U13" s="111">
        <v>136944.70264887047</v>
      </c>
      <c r="V13" s="111">
        <v>135327.83910535372</v>
      </c>
      <c r="W13" s="111">
        <v>126943.93093598184</v>
      </c>
      <c r="X13" s="111">
        <v>125730.12888154715</v>
      </c>
      <c r="Y13" s="87"/>
    </row>
    <row r="14" spans="1:25" s="55" customFormat="1" ht="12.75" customHeight="1">
      <c r="A14" s="74">
        <v>10</v>
      </c>
      <c r="B14" s="75" t="s">
        <v>307</v>
      </c>
      <c r="C14" s="79" t="s">
        <v>308</v>
      </c>
      <c r="D14" s="111">
        <v>16288.536436070955</v>
      </c>
      <c r="E14" s="111">
        <v>15803.45261348957</v>
      </c>
      <c r="F14" s="111">
        <v>13810.70698650922</v>
      </c>
      <c r="G14" s="111">
        <v>12914.557725197106</v>
      </c>
      <c r="H14" s="111">
        <v>11462.63152498262</v>
      </c>
      <c r="I14" s="111">
        <v>10539.923321981476</v>
      </c>
      <c r="J14" s="111">
        <v>11164.875987775646</v>
      </c>
      <c r="K14" s="111">
        <v>8275.4190871716564</v>
      </c>
      <c r="L14" s="111">
        <v>7486.7460435083221</v>
      </c>
      <c r="M14" s="111">
        <v>7291.0241055939996</v>
      </c>
      <c r="N14" s="111">
        <v>5513.846554958568</v>
      </c>
      <c r="O14" s="111">
        <v>5554.8855126331064</v>
      </c>
      <c r="P14" s="111">
        <v>5001.9279665487529</v>
      </c>
      <c r="Q14" s="111">
        <v>4470.8763016163257</v>
      </c>
      <c r="R14" s="111">
        <v>4129.5579652062115</v>
      </c>
      <c r="S14" s="111">
        <v>3593.002012364555</v>
      </c>
      <c r="T14" s="111">
        <v>3654.2268436899817</v>
      </c>
      <c r="U14" s="111">
        <v>3616.4935925981686</v>
      </c>
      <c r="V14" s="111">
        <v>2937.5190567867498</v>
      </c>
      <c r="W14" s="111">
        <v>3111.0642661411675</v>
      </c>
      <c r="X14" s="111">
        <v>2689.552771189361</v>
      </c>
      <c r="Y14" s="87"/>
    </row>
    <row r="15" spans="1:25" s="55" customFormat="1" ht="12.75" customHeight="1">
      <c r="A15" s="74">
        <v>11</v>
      </c>
      <c r="B15" s="75" t="s">
        <v>309</v>
      </c>
      <c r="C15" s="79" t="s">
        <v>310</v>
      </c>
      <c r="D15" s="111">
        <v>2259.8233804234642</v>
      </c>
      <c r="E15" s="111">
        <v>2023.5628449506814</v>
      </c>
      <c r="F15" s="111">
        <v>1851.3967971026323</v>
      </c>
      <c r="G15" s="111">
        <v>1340.5188216212478</v>
      </c>
      <c r="H15" s="111">
        <v>1114.6421112389851</v>
      </c>
      <c r="I15" s="111">
        <v>809.89320217649242</v>
      </c>
      <c r="J15" s="111">
        <v>898.17570874487842</v>
      </c>
      <c r="K15" s="111">
        <v>532.38043833384006</v>
      </c>
      <c r="L15" s="111">
        <v>599.22970925579443</v>
      </c>
      <c r="M15" s="111">
        <v>564.22173634382784</v>
      </c>
      <c r="N15" s="111">
        <v>559.59684981155681</v>
      </c>
      <c r="O15" s="111">
        <v>439.61187411893104</v>
      </c>
      <c r="P15" s="111">
        <v>462.05768735936516</v>
      </c>
      <c r="Q15" s="111">
        <v>353.97598238036574</v>
      </c>
      <c r="R15" s="111">
        <v>283.34076119389186</v>
      </c>
      <c r="S15" s="111">
        <v>174.8866240926659</v>
      </c>
      <c r="T15" s="111">
        <v>95.170742139715387</v>
      </c>
      <c r="U15" s="111">
        <v>95.694720302975043</v>
      </c>
      <c r="V15" s="111">
        <v>165.41194763123235</v>
      </c>
      <c r="W15" s="111">
        <v>122.70346944351152</v>
      </c>
      <c r="X15" s="111">
        <v>62.522529773078105</v>
      </c>
      <c r="Y15" s="87"/>
    </row>
    <row r="16" spans="1:25" s="55" customFormat="1" ht="12.75" customHeight="1">
      <c r="A16" s="74">
        <v>12</v>
      </c>
      <c r="B16" s="75" t="s">
        <v>311</v>
      </c>
      <c r="C16" s="79" t="s">
        <v>312</v>
      </c>
      <c r="D16" s="111">
        <v>2289.2151566823254</v>
      </c>
      <c r="E16" s="111">
        <v>1828.9938094335175</v>
      </c>
      <c r="F16" s="111">
        <v>1432.6966263025151</v>
      </c>
      <c r="G16" s="111">
        <v>1189.6974596921355</v>
      </c>
      <c r="H16" s="111">
        <v>1018.3715431598461</v>
      </c>
      <c r="I16" s="111">
        <v>916.76365381932112</v>
      </c>
      <c r="J16" s="111">
        <v>813.42752310775757</v>
      </c>
      <c r="K16" s="111">
        <v>568.49016866620298</v>
      </c>
      <c r="L16" s="111">
        <v>521.53380967778355</v>
      </c>
      <c r="M16" s="111">
        <v>577.71412576617695</v>
      </c>
      <c r="N16" s="111">
        <v>643.87477741962618</v>
      </c>
      <c r="O16" s="111">
        <v>664.84692432275824</v>
      </c>
      <c r="P16" s="111">
        <v>736.51468559506372</v>
      </c>
      <c r="Q16" s="111">
        <v>637.32200392564914</v>
      </c>
      <c r="R16" s="111">
        <v>639.00453618682889</v>
      </c>
      <c r="S16" s="111">
        <v>793.53993740616988</v>
      </c>
      <c r="T16" s="111">
        <v>811.29848366012891</v>
      </c>
      <c r="U16" s="111">
        <v>514.1453235047685</v>
      </c>
      <c r="V16" s="111">
        <v>457.341012800199</v>
      </c>
      <c r="W16" s="111">
        <v>575.84667460800915</v>
      </c>
      <c r="X16" s="111">
        <v>545.27820017359386</v>
      </c>
      <c r="Y16" s="87"/>
    </row>
    <row r="17" spans="1:25" s="55" customFormat="1" ht="12.75" customHeight="1">
      <c r="A17" s="74">
        <v>13</v>
      </c>
      <c r="B17" s="75" t="s">
        <v>313</v>
      </c>
      <c r="C17" s="79" t="s">
        <v>314</v>
      </c>
      <c r="D17" s="111">
        <v>11452.35074200196</v>
      </c>
      <c r="E17" s="111">
        <v>11026.827635325728</v>
      </c>
      <c r="F17" s="111">
        <v>10657.477849858784</v>
      </c>
      <c r="G17" s="111">
        <v>7895.672250127318</v>
      </c>
      <c r="H17" s="111">
        <v>7953.1183258754891</v>
      </c>
      <c r="I17" s="111">
        <v>5969.1872241630772</v>
      </c>
      <c r="J17" s="111">
        <v>5865.9642966927449</v>
      </c>
      <c r="K17" s="111">
        <v>5663.5414345224435</v>
      </c>
      <c r="L17" s="111">
        <v>5918.2468664744683</v>
      </c>
      <c r="M17" s="111">
        <v>6164.1729866155429</v>
      </c>
      <c r="N17" s="111">
        <v>6112.0938098388169</v>
      </c>
      <c r="O17" s="111">
        <v>5324.7455687378324</v>
      </c>
      <c r="P17" s="111">
        <v>4966.2621918901104</v>
      </c>
      <c r="Q17" s="111">
        <v>7500.2550431510617</v>
      </c>
      <c r="R17" s="111">
        <v>5589.5631727476293</v>
      </c>
      <c r="S17" s="111">
        <v>5571.8623407042487</v>
      </c>
      <c r="T17" s="111">
        <v>4988.0772806914438</v>
      </c>
      <c r="U17" s="111">
        <v>4663.5384791341294</v>
      </c>
      <c r="V17" s="111">
        <v>4624.0135654021833</v>
      </c>
      <c r="W17" s="111">
        <v>4241.2057041809576</v>
      </c>
      <c r="X17" s="111">
        <v>3307.6017571315951</v>
      </c>
      <c r="Y17" s="87"/>
    </row>
    <row r="18" spans="1:25" s="55" customFormat="1" ht="12.75" customHeight="1">
      <c r="A18" s="74">
        <v>14</v>
      </c>
      <c r="B18" s="75" t="s">
        <v>315</v>
      </c>
      <c r="C18" s="79" t="s">
        <v>316</v>
      </c>
      <c r="D18" s="111">
        <v>463.90557027064079</v>
      </c>
      <c r="E18" s="111">
        <v>395.0525698679283</v>
      </c>
      <c r="F18" s="111">
        <v>310.65879731274742</v>
      </c>
      <c r="G18" s="111">
        <v>233.108242495925</v>
      </c>
      <c r="H18" s="111">
        <v>188.37834710617341</v>
      </c>
      <c r="I18" s="111">
        <v>165.34794512147914</v>
      </c>
      <c r="J18" s="111">
        <v>172.1531150999914</v>
      </c>
      <c r="K18" s="111">
        <v>129.46480282291358</v>
      </c>
      <c r="L18" s="111">
        <v>84.840192621387075</v>
      </c>
      <c r="M18" s="111">
        <v>109.56187900667251</v>
      </c>
      <c r="N18" s="111">
        <v>103.17211302942941</v>
      </c>
      <c r="O18" s="111">
        <v>103.03771835240981</v>
      </c>
      <c r="P18" s="111">
        <v>96.093254364266869</v>
      </c>
      <c r="Q18" s="111">
        <v>241.6997995247834</v>
      </c>
      <c r="R18" s="111">
        <v>46.449620775779813</v>
      </c>
      <c r="S18" s="111">
        <v>35.302239374395356</v>
      </c>
      <c r="T18" s="111">
        <v>22.662804555630352</v>
      </c>
      <c r="U18" s="111">
        <v>21.096955549587992</v>
      </c>
      <c r="V18" s="111">
        <v>17.532407307193132</v>
      </c>
      <c r="W18" s="111">
        <v>13.045479449951591</v>
      </c>
      <c r="X18" s="111">
        <v>12.983253778660471</v>
      </c>
      <c r="Y18" s="87"/>
    </row>
    <row r="19" spans="1:25" s="55" customFormat="1" ht="12.75" customHeight="1">
      <c r="A19" s="74">
        <v>15</v>
      </c>
      <c r="B19" s="75" t="s">
        <v>317</v>
      </c>
      <c r="C19" s="79" t="s">
        <v>318</v>
      </c>
      <c r="D19" s="111">
        <v>83356.542776740316</v>
      </c>
      <c r="E19" s="111">
        <v>73808.823574892944</v>
      </c>
      <c r="F19" s="111">
        <v>71262.749427299495</v>
      </c>
      <c r="G19" s="111">
        <v>70195.205685984605</v>
      </c>
      <c r="H19" s="111">
        <v>59723.335590069386</v>
      </c>
      <c r="I19" s="111">
        <v>54774.331443489427</v>
      </c>
      <c r="J19" s="111">
        <v>49385.362628935174</v>
      </c>
      <c r="K19" s="111">
        <v>49361.810888868778</v>
      </c>
      <c r="L19" s="111">
        <v>48730.306424204755</v>
      </c>
      <c r="M19" s="111">
        <v>49372.54473700704</v>
      </c>
      <c r="N19" s="111">
        <v>52896.843430619228</v>
      </c>
      <c r="O19" s="111">
        <v>52214.114954755496</v>
      </c>
      <c r="P19" s="111">
        <v>48322.151346111044</v>
      </c>
      <c r="Q19" s="111">
        <v>44943.612542508061</v>
      </c>
      <c r="R19" s="111">
        <v>43771.802414101767</v>
      </c>
      <c r="S19" s="111">
        <v>38622.256623880625</v>
      </c>
      <c r="T19" s="111">
        <v>36922.112298710439</v>
      </c>
      <c r="U19" s="111">
        <v>35799.567725206165</v>
      </c>
      <c r="V19" s="111">
        <v>34629.597975819815</v>
      </c>
      <c r="W19" s="111">
        <v>28055.655715477205</v>
      </c>
      <c r="X19" s="111">
        <v>27142.448643515716</v>
      </c>
      <c r="Y19" s="87"/>
    </row>
    <row r="20" spans="1:25" s="55" customFormat="1" ht="12.75" customHeight="1">
      <c r="A20" s="74">
        <v>16</v>
      </c>
      <c r="B20" s="75" t="s">
        <v>319</v>
      </c>
      <c r="C20" s="84" t="s">
        <v>320</v>
      </c>
      <c r="D20" s="111">
        <v>3585.918903707814</v>
      </c>
      <c r="E20" s="111">
        <v>3487.1934676197811</v>
      </c>
      <c r="F20" s="111">
        <v>3409.8669464498694</v>
      </c>
      <c r="G20" s="111">
        <v>3235.2325606000736</v>
      </c>
      <c r="H20" s="111">
        <v>2707.1415880216891</v>
      </c>
      <c r="I20" s="111">
        <v>2998.5976105985701</v>
      </c>
      <c r="J20" s="111">
        <v>2459.6045354487446</v>
      </c>
      <c r="K20" s="111">
        <v>2436.8975118575518</v>
      </c>
      <c r="L20" s="111">
        <v>2122.5902523761729</v>
      </c>
      <c r="M20" s="111">
        <v>2329.9174089766266</v>
      </c>
      <c r="N20" s="111">
        <v>2315.0604605522735</v>
      </c>
      <c r="O20" s="111">
        <v>2285.9936639931989</v>
      </c>
      <c r="P20" s="111">
        <v>2444.6406783596135</v>
      </c>
      <c r="Q20" s="111">
        <v>1818.2486351855939</v>
      </c>
      <c r="R20" s="111">
        <v>1493.0110923130744</v>
      </c>
      <c r="S20" s="111">
        <v>1801.7113926525483</v>
      </c>
      <c r="T20" s="111">
        <v>1761.8027210510973</v>
      </c>
      <c r="U20" s="111">
        <v>1775.0319231923218</v>
      </c>
      <c r="V20" s="111">
        <v>1824.2034631203303</v>
      </c>
      <c r="W20" s="111">
        <v>1933.7919437545315</v>
      </c>
      <c r="X20" s="111">
        <v>1940.4069091592469</v>
      </c>
      <c r="Y20" s="87"/>
    </row>
    <row r="21" spans="1:25" s="55" customFormat="1" ht="12.75" customHeight="1">
      <c r="A21" s="74">
        <v>17</v>
      </c>
      <c r="B21" s="75" t="s">
        <v>321</v>
      </c>
      <c r="C21" s="85" t="s">
        <v>322</v>
      </c>
      <c r="D21" s="111">
        <v>79770.623873032469</v>
      </c>
      <c r="E21" s="111">
        <v>70321.630107273144</v>
      </c>
      <c r="F21" s="111">
        <v>67852.882480849628</v>
      </c>
      <c r="G21" s="111">
        <v>66959.973125384509</v>
      </c>
      <c r="H21" s="111">
        <v>57016.19400204769</v>
      </c>
      <c r="I21" s="111">
        <v>51775.733832890852</v>
      </c>
      <c r="J21" s="111">
        <v>46925.758093486424</v>
      </c>
      <c r="K21" s="111">
        <v>46924.913377011217</v>
      </c>
      <c r="L21" s="111">
        <v>46607.716171828586</v>
      </c>
      <c r="M21" s="111">
        <v>47042.627328030401</v>
      </c>
      <c r="N21" s="111">
        <v>50581.782970066961</v>
      </c>
      <c r="O21" s="111">
        <v>49928.121290762283</v>
      </c>
      <c r="P21" s="111">
        <v>45877.510667751427</v>
      </c>
      <c r="Q21" s="111">
        <v>43125.363907322462</v>
      </c>
      <c r="R21" s="111">
        <v>42278.791321788696</v>
      </c>
      <c r="S21" s="111">
        <v>36820.545231228076</v>
      </c>
      <c r="T21" s="111">
        <v>35160.30957765934</v>
      </c>
      <c r="U21" s="111">
        <v>34024.535802013837</v>
      </c>
      <c r="V21" s="111">
        <v>32805.39451269948</v>
      </c>
      <c r="W21" s="111">
        <v>26121.863771722674</v>
      </c>
      <c r="X21" s="111">
        <v>25202.04173435647</v>
      </c>
      <c r="Y21" s="87"/>
    </row>
    <row r="22" spans="1:25" s="55" customFormat="1" ht="12.75" customHeight="1">
      <c r="A22" s="74">
        <v>18</v>
      </c>
      <c r="B22" s="75" t="s">
        <v>323</v>
      </c>
      <c r="C22" s="79" t="s">
        <v>324</v>
      </c>
      <c r="D22" s="111">
        <v>60095.924758246227</v>
      </c>
      <c r="E22" s="111">
        <v>55342.392766911129</v>
      </c>
      <c r="F22" s="111">
        <v>53290.262926603646</v>
      </c>
      <c r="G22" s="111">
        <v>37036.069820696175</v>
      </c>
      <c r="H22" s="111">
        <v>39521.105754058161</v>
      </c>
      <c r="I22" s="111">
        <v>33145.726251985572</v>
      </c>
      <c r="J22" s="111">
        <v>34570.144806532619</v>
      </c>
      <c r="K22" s="111">
        <v>32632.676628543901</v>
      </c>
      <c r="L22" s="111">
        <v>31629.15992312989</v>
      </c>
      <c r="M22" s="111">
        <v>32511.821199741433</v>
      </c>
      <c r="N22" s="111">
        <v>31426.874324096607</v>
      </c>
      <c r="O22" s="111">
        <v>33420.339965490472</v>
      </c>
      <c r="P22" s="111">
        <v>34521.553944575724</v>
      </c>
      <c r="Q22" s="111">
        <v>36035.010981417887</v>
      </c>
      <c r="R22" s="111">
        <v>32629.686040899382</v>
      </c>
      <c r="S22" s="111">
        <v>34518.108303479908</v>
      </c>
      <c r="T22" s="111">
        <v>33583.101747859924</v>
      </c>
      <c r="U22" s="111">
        <v>32279.259237880346</v>
      </c>
      <c r="V22" s="111">
        <v>32240.820529920573</v>
      </c>
      <c r="W22" s="111">
        <v>28139.607725906819</v>
      </c>
      <c r="X22" s="111">
        <v>27312.370764634128</v>
      </c>
      <c r="Y22" s="87"/>
    </row>
    <row r="23" spans="1:25" s="55" customFormat="1" ht="12.75" customHeight="1">
      <c r="A23" s="74">
        <v>19</v>
      </c>
      <c r="B23" s="75" t="s">
        <v>325</v>
      </c>
      <c r="C23" s="79" t="s">
        <v>326</v>
      </c>
      <c r="D23" s="111">
        <v>1837.7984922146877</v>
      </c>
      <c r="E23" s="111">
        <v>1668.2582212035047</v>
      </c>
      <c r="F23" s="111">
        <v>1397.5776650509115</v>
      </c>
      <c r="G23" s="111">
        <v>900.13225220146239</v>
      </c>
      <c r="H23" s="111">
        <v>1011.6393978751611</v>
      </c>
      <c r="I23" s="111">
        <v>945.39241474293021</v>
      </c>
      <c r="J23" s="111">
        <v>1035.6385502315957</v>
      </c>
      <c r="K23" s="111">
        <v>746.2466261469184</v>
      </c>
      <c r="L23" s="111">
        <v>740.33091332495633</v>
      </c>
      <c r="M23" s="111">
        <v>202.29988889427011</v>
      </c>
      <c r="N23" s="111">
        <v>65.554099844784332</v>
      </c>
      <c r="O23" s="111">
        <v>96.671403703738051</v>
      </c>
      <c r="P23" s="111">
        <v>84.423679268789499</v>
      </c>
      <c r="Q23" s="111">
        <v>1019.943130471354</v>
      </c>
      <c r="R23" s="111">
        <v>52.116192289285856</v>
      </c>
      <c r="S23" s="111">
        <v>39.19319343503161</v>
      </c>
      <c r="T23" s="111">
        <v>60.702857930290506</v>
      </c>
      <c r="U23" s="111">
        <v>43.799005702616867</v>
      </c>
      <c r="V23" s="111">
        <v>41.837426911956342</v>
      </c>
      <c r="W23" s="111">
        <v>45.982963334315457</v>
      </c>
      <c r="X23" s="111">
        <v>40.789375693783974</v>
      </c>
      <c r="Y23" s="87"/>
    </row>
    <row r="24" spans="1:25" s="55" customFormat="1" ht="12.75" customHeight="1">
      <c r="A24" s="74">
        <v>20</v>
      </c>
      <c r="B24" s="75" t="s">
        <v>327</v>
      </c>
      <c r="C24" s="79" t="s">
        <v>328</v>
      </c>
      <c r="D24" s="111">
        <v>1536.232873606835</v>
      </c>
      <c r="E24" s="111">
        <v>1469.902019562149</v>
      </c>
      <c r="F24" s="111">
        <v>1145.2170447598392</v>
      </c>
      <c r="G24" s="111">
        <v>1087.2559384067849</v>
      </c>
      <c r="H24" s="111">
        <v>968.77265635784124</v>
      </c>
      <c r="I24" s="111">
        <v>601.1720091834012</v>
      </c>
      <c r="J24" s="111">
        <v>564.29835786081708</v>
      </c>
      <c r="K24" s="111">
        <v>515.84779891842516</v>
      </c>
      <c r="L24" s="111">
        <v>576.08713715619615</v>
      </c>
      <c r="M24" s="111">
        <v>394.97503345047409</v>
      </c>
      <c r="N24" s="111">
        <v>415.4813836411106</v>
      </c>
      <c r="O24" s="111">
        <v>458.39553690631749</v>
      </c>
      <c r="P24" s="111">
        <v>385.23678280771105</v>
      </c>
      <c r="Q24" s="111">
        <v>460.08492782865522</v>
      </c>
      <c r="R24" s="111">
        <v>471.93332694971105</v>
      </c>
      <c r="S24" s="111">
        <v>561.28431326497855</v>
      </c>
      <c r="T24" s="111">
        <v>362.66612473433963</v>
      </c>
      <c r="U24" s="111">
        <v>286.38372825374506</v>
      </c>
      <c r="V24" s="111">
        <v>300.06409054464109</v>
      </c>
      <c r="W24" s="111">
        <v>208.07360953619249</v>
      </c>
      <c r="X24" s="111">
        <v>162.49239251604001</v>
      </c>
      <c r="Y24" s="87"/>
    </row>
    <row r="25" spans="1:25" s="55" customFormat="1" ht="12.75" customHeight="1">
      <c r="A25" s="74">
        <v>21</v>
      </c>
      <c r="B25" s="75" t="s">
        <v>329</v>
      </c>
      <c r="C25" s="79" t="s">
        <v>330</v>
      </c>
      <c r="D25" s="111">
        <v>28430.508969234095</v>
      </c>
      <c r="E25" s="111">
        <v>27532.352822581965</v>
      </c>
      <c r="F25" s="111">
        <v>28117.483695858802</v>
      </c>
      <c r="G25" s="111">
        <v>27904.413386394266</v>
      </c>
      <c r="H25" s="111">
        <v>27721.349537294205</v>
      </c>
      <c r="I25" s="111">
        <v>26949.428582389406</v>
      </c>
      <c r="J25" s="111">
        <v>24506.624592866494</v>
      </c>
      <c r="K25" s="111">
        <v>23569.56326950658</v>
      </c>
      <c r="L25" s="111">
        <v>23787.954424723965</v>
      </c>
      <c r="M25" s="111">
        <v>21893.553372022652</v>
      </c>
      <c r="N25" s="111">
        <v>20913.571328538812</v>
      </c>
      <c r="O25" s="111">
        <v>21386.393545987055</v>
      </c>
      <c r="P25" s="111">
        <v>23769.000669783767</v>
      </c>
      <c r="Q25" s="111">
        <v>22962.085911950911</v>
      </c>
      <c r="R25" s="111">
        <v>19274.552442535089</v>
      </c>
      <c r="S25" s="111">
        <v>21810.782394729133</v>
      </c>
      <c r="T25" s="111">
        <v>22683.213272610315</v>
      </c>
      <c r="U25" s="111">
        <v>21500.915447907631</v>
      </c>
      <c r="V25" s="111">
        <v>21397.027001274004</v>
      </c>
      <c r="W25" s="111">
        <v>23588.057613690151</v>
      </c>
      <c r="X25" s="111">
        <v>23415.203075624806</v>
      </c>
      <c r="Y25" s="87"/>
    </row>
    <row r="26" spans="1:25" s="55" customFormat="1" ht="12.75" customHeight="1">
      <c r="A26" s="74">
        <v>22</v>
      </c>
      <c r="B26" s="75" t="s">
        <v>331</v>
      </c>
      <c r="C26" s="85" t="s">
        <v>332</v>
      </c>
      <c r="D26" s="111">
        <v>11719.662268414901</v>
      </c>
      <c r="E26" s="111">
        <v>11142.806079988632</v>
      </c>
      <c r="F26" s="111">
        <v>11318.828753733211</v>
      </c>
      <c r="G26" s="111">
        <v>11005.332321617636</v>
      </c>
      <c r="H26" s="111">
        <v>11291.611939695054</v>
      </c>
      <c r="I26" s="111">
        <v>11302.417443265809</v>
      </c>
      <c r="J26" s="111">
        <v>10550.108366457707</v>
      </c>
      <c r="K26" s="111">
        <v>9704.711669936567</v>
      </c>
      <c r="L26" s="111">
        <v>9474.2288185741381</v>
      </c>
      <c r="M26" s="111">
        <v>8663.3526240989395</v>
      </c>
      <c r="N26" s="111">
        <v>8150.5817191298693</v>
      </c>
      <c r="O26" s="111">
        <v>8377.0873550492688</v>
      </c>
      <c r="P26" s="111">
        <v>8925.3192395494389</v>
      </c>
      <c r="Q26" s="111">
        <v>9163.3792212290737</v>
      </c>
      <c r="R26" s="111">
        <v>8793.4846128610479</v>
      </c>
      <c r="S26" s="111">
        <v>9662.9458277862068</v>
      </c>
      <c r="T26" s="111">
        <v>9749.3379837145258</v>
      </c>
      <c r="U26" s="111">
        <v>9262.6065053149505</v>
      </c>
      <c r="V26" s="111">
        <v>9660.244795469167</v>
      </c>
      <c r="W26" s="111">
        <v>9991.4495990123578</v>
      </c>
      <c r="X26" s="111">
        <v>10091.793535960976</v>
      </c>
      <c r="Y26" s="87"/>
    </row>
    <row r="27" spans="1:25" s="55" customFormat="1" ht="12.75" customHeight="1">
      <c r="A27" s="74">
        <v>23</v>
      </c>
      <c r="B27" s="75" t="s">
        <v>333</v>
      </c>
      <c r="C27" s="85" t="s">
        <v>334</v>
      </c>
      <c r="D27" s="111">
        <v>16710.846700819191</v>
      </c>
      <c r="E27" s="111">
        <v>16389.546742593331</v>
      </c>
      <c r="F27" s="111">
        <v>16798.654942125591</v>
      </c>
      <c r="G27" s="111">
        <v>16899.08106477663</v>
      </c>
      <c r="H27" s="111">
        <v>16429.737597599153</v>
      </c>
      <c r="I27" s="111">
        <v>15647.011139123597</v>
      </c>
      <c r="J27" s="111">
        <v>13956.516226408787</v>
      </c>
      <c r="K27" s="111">
        <v>13864.851599570011</v>
      </c>
      <c r="L27" s="111">
        <v>14313.725606149826</v>
      </c>
      <c r="M27" s="111">
        <v>13230.200747923715</v>
      </c>
      <c r="N27" s="111">
        <v>12762.98960940894</v>
      </c>
      <c r="O27" s="111">
        <v>13009.306190937783</v>
      </c>
      <c r="P27" s="111">
        <v>14843.681430234326</v>
      </c>
      <c r="Q27" s="111">
        <v>13798.706690721841</v>
      </c>
      <c r="R27" s="111">
        <v>10481.067829674041</v>
      </c>
      <c r="S27" s="111">
        <v>12147.836566942926</v>
      </c>
      <c r="T27" s="111">
        <v>12933.87528889579</v>
      </c>
      <c r="U27" s="111">
        <v>12238.308942592683</v>
      </c>
      <c r="V27" s="111">
        <v>11736.782205804833</v>
      </c>
      <c r="W27" s="111">
        <v>13596.608014677795</v>
      </c>
      <c r="X27" s="111">
        <v>13323.409539663829</v>
      </c>
      <c r="Y27" s="87"/>
    </row>
    <row r="28" spans="1:25" s="55" customFormat="1" ht="12.75" customHeight="1">
      <c r="A28" s="74">
        <v>24</v>
      </c>
      <c r="B28" s="75" t="s">
        <v>335</v>
      </c>
      <c r="C28" s="79" t="s">
        <v>336</v>
      </c>
      <c r="D28" s="111">
        <v>55162.713822336766</v>
      </c>
      <c r="E28" s="111">
        <v>52403.354548024749</v>
      </c>
      <c r="F28" s="111">
        <v>54204.404054168102</v>
      </c>
      <c r="G28" s="111">
        <v>55621.224389229967</v>
      </c>
      <c r="H28" s="111">
        <v>51400.665007674586</v>
      </c>
      <c r="I28" s="111">
        <v>56092.470983882908</v>
      </c>
      <c r="J28" s="111">
        <v>53261.349268957216</v>
      </c>
      <c r="K28" s="111">
        <v>50864.834530545471</v>
      </c>
      <c r="L28" s="111">
        <v>49909.916487134251</v>
      </c>
      <c r="M28" s="111">
        <v>49166.901727553501</v>
      </c>
      <c r="N28" s="111">
        <v>46899.867511183693</v>
      </c>
      <c r="O28" s="111">
        <v>44418.535514674128</v>
      </c>
      <c r="P28" s="111">
        <v>44474.544332364319</v>
      </c>
      <c r="Q28" s="111">
        <v>42437.983727889274</v>
      </c>
      <c r="R28" s="111">
        <v>29676.254049836141</v>
      </c>
      <c r="S28" s="111">
        <v>37533.503994696162</v>
      </c>
      <c r="T28" s="111">
        <v>38091.139185084874</v>
      </c>
      <c r="U28" s="111">
        <v>36458.725024128209</v>
      </c>
      <c r="V28" s="111">
        <v>37130.04803962406</v>
      </c>
      <c r="W28" s="111">
        <v>37752.971695395623</v>
      </c>
      <c r="X28" s="111">
        <v>40116.647001804165</v>
      </c>
      <c r="Y28" s="87"/>
    </row>
    <row r="29" spans="1:25" s="55" customFormat="1" ht="12.75" customHeight="1">
      <c r="A29" s="74">
        <v>25</v>
      </c>
      <c r="B29" s="75" t="s">
        <v>337</v>
      </c>
      <c r="C29" s="85" t="s">
        <v>338</v>
      </c>
      <c r="D29" s="111">
        <v>42022.871697459348</v>
      </c>
      <c r="E29" s="111">
        <v>40398.874921970826</v>
      </c>
      <c r="F29" s="111">
        <v>42019.870505091945</v>
      </c>
      <c r="G29" s="111">
        <v>42920.407298128463</v>
      </c>
      <c r="H29" s="111">
        <v>38520.838573219808</v>
      </c>
      <c r="I29" s="111">
        <v>43848.580087885835</v>
      </c>
      <c r="J29" s="111">
        <v>40784.075087876372</v>
      </c>
      <c r="K29" s="111">
        <v>38687.621335515236</v>
      </c>
      <c r="L29" s="111">
        <v>38089.075676599852</v>
      </c>
      <c r="M29" s="111">
        <v>38129.311431421993</v>
      </c>
      <c r="N29" s="111">
        <v>36539.505574752446</v>
      </c>
      <c r="O29" s="111">
        <v>36178.055663199906</v>
      </c>
      <c r="P29" s="111">
        <v>35761.071196440324</v>
      </c>
      <c r="Q29" s="111">
        <v>33207.022995520812</v>
      </c>
      <c r="R29" s="111">
        <v>23973.787931313404</v>
      </c>
      <c r="S29" s="111">
        <v>30529.52298133765</v>
      </c>
      <c r="T29" s="111">
        <v>30641.915098245601</v>
      </c>
      <c r="U29" s="111">
        <v>29304.015018448223</v>
      </c>
      <c r="V29" s="111">
        <v>29382.788540920774</v>
      </c>
      <c r="W29" s="111">
        <v>29732.128715081843</v>
      </c>
      <c r="X29" s="111">
        <v>31924.119240162279</v>
      </c>
      <c r="Y29" s="87"/>
    </row>
    <row r="30" spans="1:25" s="55" customFormat="1" ht="12.75" customHeight="1">
      <c r="A30" s="74">
        <v>26</v>
      </c>
      <c r="B30" s="75" t="s">
        <v>339</v>
      </c>
      <c r="C30" s="85" t="s">
        <v>340</v>
      </c>
      <c r="D30" s="111">
        <v>11515.822123070571</v>
      </c>
      <c r="E30" s="111">
        <v>10772.376919403927</v>
      </c>
      <c r="F30" s="111">
        <v>10931.883298311972</v>
      </c>
      <c r="G30" s="111">
        <v>11434.98875732423</v>
      </c>
      <c r="H30" s="111">
        <v>11652.284415055357</v>
      </c>
      <c r="I30" s="111">
        <v>11082.770040888368</v>
      </c>
      <c r="J30" s="111">
        <v>11400.217864893009</v>
      </c>
      <c r="K30" s="111">
        <v>11208.776109524159</v>
      </c>
      <c r="L30" s="111">
        <v>10665.86417996751</v>
      </c>
      <c r="M30" s="111">
        <v>10204.058695148909</v>
      </c>
      <c r="N30" s="111">
        <v>9500.7916813332267</v>
      </c>
      <c r="O30" s="111">
        <v>7344.6402398801174</v>
      </c>
      <c r="P30" s="111">
        <v>7764.7554640663429</v>
      </c>
      <c r="Q30" s="111">
        <v>8224.5424929163746</v>
      </c>
      <c r="R30" s="111">
        <v>5039.2083689776446</v>
      </c>
      <c r="S30" s="111">
        <v>6199.6116522123421</v>
      </c>
      <c r="T30" s="111">
        <v>6444.6837073658317</v>
      </c>
      <c r="U30" s="111">
        <v>6210.3585936940844</v>
      </c>
      <c r="V30" s="111">
        <v>6785.150932769352</v>
      </c>
      <c r="W30" s="111">
        <v>7175.5249989406238</v>
      </c>
      <c r="X30" s="111">
        <v>7399.5358410886902</v>
      </c>
      <c r="Y30" s="87"/>
    </row>
    <row r="31" spans="1:25" s="55" customFormat="1" ht="12.75" customHeight="1">
      <c r="A31" s="74">
        <v>27</v>
      </c>
      <c r="B31" s="75" t="s">
        <v>341</v>
      </c>
      <c r="C31" s="85" t="s">
        <v>342</v>
      </c>
      <c r="D31" s="111">
        <v>1624.0200018068404</v>
      </c>
      <c r="E31" s="111">
        <v>1232.1027066499946</v>
      </c>
      <c r="F31" s="111">
        <v>1252.6502507641853</v>
      </c>
      <c r="G31" s="111">
        <v>1265.8283337772716</v>
      </c>
      <c r="H31" s="111">
        <v>1227.5420193994225</v>
      </c>
      <c r="I31" s="111">
        <v>1161.1208551087084</v>
      </c>
      <c r="J31" s="111">
        <v>1077.0563161878376</v>
      </c>
      <c r="K31" s="111">
        <v>968.43708550607289</v>
      </c>
      <c r="L31" s="111">
        <v>1154.9766305668873</v>
      </c>
      <c r="M31" s="111">
        <v>833.53160098259673</v>
      </c>
      <c r="N31" s="111">
        <v>859.57025509801269</v>
      </c>
      <c r="O31" s="111">
        <v>895.83961159410342</v>
      </c>
      <c r="P31" s="111">
        <v>948.7176718576618</v>
      </c>
      <c r="Q31" s="111">
        <v>1006.4182394520842</v>
      </c>
      <c r="R31" s="111">
        <v>663.25774954509495</v>
      </c>
      <c r="S31" s="111">
        <v>804.3693611461772</v>
      </c>
      <c r="T31" s="111">
        <v>1004.5403794734428</v>
      </c>
      <c r="U31" s="111">
        <v>944.35141198590816</v>
      </c>
      <c r="V31" s="111">
        <v>962.10856593393237</v>
      </c>
      <c r="W31" s="111">
        <v>845.31798137315604</v>
      </c>
      <c r="X31" s="111">
        <v>792.99192055319327</v>
      </c>
      <c r="Y31" s="87"/>
    </row>
    <row r="32" spans="1:25" s="55" customFormat="1" ht="12.75" customHeight="1">
      <c r="A32" s="74">
        <v>28</v>
      </c>
      <c r="B32" s="75" t="s">
        <v>343</v>
      </c>
      <c r="C32" s="79" t="s">
        <v>344</v>
      </c>
      <c r="D32" s="111">
        <v>2340.7138155367129</v>
      </c>
      <c r="E32" s="111">
        <v>2038.2569330640565</v>
      </c>
      <c r="F32" s="111">
        <v>2048.364168309492</v>
      </c>
      <c r="G32" s="111">
        <v>1773.8965563245786</v>
      </c>
      <c r="H32" s="111">
        <v>1556.2492989568934</v>
      </c>
      <c r="I32" s="111">
        <v>1336.4546905149523</v>
      </c>
      <c r="J32" s="111">
        <v>1357.4949234201954</v>
      </c>
      <c r="K32" s="111">
        <v>1257.9008337828388</v>
      </c>
      <c r="L32" s="111">
        <v>893.60078403170917</v>
      </c>
      <c r="M32" s="111">
        <v>865.70841275421367</v>
      </c>
      <c r="N32" s="111">
        <v>708.73781829251971</v>
      </c>
      <c r="O32" s="111">
        <v>760.3484527067194</v>
      </c>
      <c r="P32" s="111">
        <v>684.61475471113658</v>
      </c>
      <c r="Q32" s="111">
        <v>685.29903015435582</v>
      </c>
      <c r="R32" s="111">
        <v>1016.6867364202624</v>
      </c>
      <c r="S32" s="111">
        <v>494.95956072848662</v>
      </c>
      <c r="T32" s="111">
        <v>399.27719827472214</v>
      </c>
      <c r="U32" s="111">
        <v>391.93424421980438</v>
      </c>
      <c r="V32" s="111">
        <v>361.6870990059428</v>
      </c>
      <c r="W32" s="111">
        <v>336.14359937815846</v>
      </c>
      <c r="X32" s="111">
        <v>376.48434310255163</v>
      </c>
      <c r="Y32" s="87"/>
    </row>
    <row r="33" spans="1:26" s="55" customFormat="1" ht="12.75" customHeight="1">
      <c r="A33" s="74">
        <v>29</v>
      </c>
      <c r="B33" s="75" t="s">
        <v>345</v>
      </c>
      <c r="C33" s="82" t="s">
        <v>346</v>
      </c>
      <c r="D33" s="111">
        <v>1025.7757511810146</v>
      </c>
      <c r="E33" s="111">
        <v>800.28508671876989</v>
      </c>
      <c r="F33" s="111">
        <v>606.02638673883098</v>
      </c>
      <c r="G33" s="111">
        <v>551.2515535129819</v>
      </c>
      <c r="H33" s="111">
        <v>425.88889181245094</v>
      </c>
      <c r="I33" s="111">
        <v>338.74001279878371</v>
      </c>
      <c r="J33" s="111">
        <v>389.41383287845059</v>
      </c>
      <c r="K33" s="111">
        <v>308.30313245991709</v>
      </c>
      <c r="L33" s="111">
        <v>206.22031499096161</v>
      </c>
      <c r="M33" s="111">
        <v>170.06043369000281</v>
      </c>
      <c r="N33" s="111">
        <v>159.59272219224965</v>
      </c>
      <c r="O33" s="111">
        <v>166.73578590723676</v>
      </c>
      <c r="P33" s="111">
        <v>150.75802804570344</v>
      </c>
      <c r="Q33" s="111">
        <v>76.277373162155556</v>
      </c>
      <c r="R33" s="111">
        <v>68.101129504273956</v>
      </c>
      <c r="S33" s="111">
        <v>57.590513706178577</v>
      </c>
      <c r="T33" s="111">
        <v>38.937538025693222</v>
      </c>
      <c r="U33" s="111">
        <v>45.946366038189268</v>
      </c>
      <c r="V33" s="111">
        <v>43.24294739784964</v>
      </c>
      <c r="W33" s="111">
        <v>34.205847449244359</v>
      </c>
      <c r="X33" s="111">
        <v>23.965809100886631</v>
      </c>
      <c r="Y33" s="87"/>
    </row>
    <row r="34" spans="1:26" s="55" customFormat="1" ht="12.75" customHeight="1">
      <c r="A34" s="74">
        <v>30</v>
      </c>
      <c r="B34" s="75" t="s">
        <v>347</v>
      </c>
      <c r="C34" s="82" t="s">
        <v>348</v>
      </c>
      <c r="D34" s="111">
        <v>1586.4227934038493</v>
      </c>
      <c r="E34" s="111">
        <v>851.98516319629664</v>
      </c>
      <c r="F34" s="111">
        <v>887.60146709806077</v>
      </c>
      <c r="G34" s="111">
        <v>849.1445095288401</v>
      </c>
      <c r="H34" s="111">
        <v>667.18294881565862</v>
      </c>
      <c r="I34" s="111">
        <v>607.85155047361263</v>
      </c>
      <c r="J34" s="111">
        <v>747.25240791499152</v>
      </c>
      <c r="K34" s="111">
        <v>749.62091441739983</v>
      </c>
      <c r="L34" s="111">
        <v>501.3226657376066</v>
      </c>
      <c r="M34" s="111">
        <v>435.2152399069102</v>
      </c>
      <c r="N34" s="111">
        <v>405.65654502106003</v>
      </c>
      <c r="O34" s="111">
        <v>1166.6561627379022</v>
      </c>
      <c r="P34" s="111">
        <v>650.2350294984534</v>
      </c>
      <c r="Q34" s="111">
        <v>302.66618350442332</v>
      </c>
      <c r="R34" s="111">
        <v>215.14320422524378</v>
      </c>
      <c r="S34" s="111">
        <v>206.58685344003834</v>
      </c>
      <c r="T34" s="111">
        <v>190.15805564435271</v>
      </c>
      <c r="U34" s="111">
        <v>192.68300676348144</v>
      </c>
      <c r="V34" s="111">
        <v>115.27663264112954</v>
      </c>
      <c r="W34" s="111">
        <v>141.96479705140314</v>
      </c>
      <c r="X34" s="111">
        <v>73.004733036696877</v>
      </c>
      <c r="Y34" s="87"/>
    </row>
    <row r="35" spans="1:26" s="55" customFormat="1" ht="12.75" customHeight="1">
      <c r="A35" s="74">
        <v>31</v>
      </c>
      <c r="B35" s="75" t="s">
        <v>349</v>
      </c>
      <c r="C35" s="79" t="s">
        <v>350</v>
      </c>
      <c r="D35" s="111">
        <v>3401.8300854408585</v>
      </c>
      <c r="E35" s="111">
        <v>2870.6920482127321</v>
      </c>
      <c r="F35" s="111">
        <v>2304.5802146148953</v>
      </c>
      <c r="G35" s="111">
        <v>1772.1591864817249</v>
      </c>
      <c r="H35" s="111">
        <v>1478.2571742937751</v>
      </c>
      <c r="I35" s="111">
        <v>1287.1791045140394</v>
      </c>
      <c r="J35" s="111">
        <v>1308.527655723226</v>
      </c>
      <c r="K35" s="111">
        <v>948.47893719685021</v>
      </c>
      <c r="L35" s="111">
        <v>819.28646908219901</v>
      </c>
      <c r="M35" s="111">
        <v>690.38203315379519</v>
      </c>
      <c r="N35" s="111">
        <v>678.72666474058462</v>
      </c>
      <c r="O35" s="111">
        <v>612.57029441529517</v>
      </c>
      <c r="P35" s="111">
        <v>671.00935521289171</v>
      </c>
      <c r="Q35" s="111">
        <v>597.85560619310434</v>
      </c>
      <c r="R35" s="111">
        <v>536.94695964046923</v>
      </c>
      <c r="S35" s="111">
        <v>583.55238303792737</v>
      </c>
      <c r="T35" s="111">
        <v>486.52059505216846</v>
      </c>
      <c r="U35" s="111">
        <v>463.56649784652996</v>
      </c>
      <c r="V35" s="111">
        <v>419.63392460897597</v>
      </c>
      <c r="W35" s="111">
        <v>356.54003056779845</v>
      </c>
      <c r="X35" s="111">
        <v>213.99225475588077</v>
      </c>
      <c r="Y35" s="87"/>
    </row>
    <row r="36" spans="1:26" s="55" customFormat="1" ht="12.75" customHeight="1">
      <c r="A36" s="74">
        <v>32</v>
      </c>
      <c r="B36" s="75" t="s">
        <v>351</v>
      </c>
      <c r="C36" s="79" t="s">
        <v>352</v>
      </c>
      <c r="D36" s="111">
        <v>2355.593838613624</v>
      </c>
      <c r="E36" s="111">
        <v>1696.067724020427</v>
      </c>
      <c r="F36" s="111">
        <v>1144.7964216586975</v>
      </c>
      <c r="G36" s="111">
        <v>912.20614789932688</v>
      </c>
      <c r="H36" s="111">
        <v>847.8942799118729</v>
      </c>
      <c r="I36" s="111">
        <v>801.34718908033472</v>
      </c>
      <c r="J36" s="111">
        <v>735.2638215595764</v>
      </c>
      <c r="K36" s="111">
        <v>617.71491984277964</v>
      </c>
      <c r="L36" s="111">
        <v>795.93862658772366</v>
      </c>
      <c r="M36" s="111">
        <v>827.39622295474862</v>
      </c>
      <c r="N36" s="111">
        <v>704.01296281352154</v>
      </c>
      <c r="O36" s="111">
        <v>740.99570115330675</v>
      </c>
      <c r="P36" s="111">
        <v>807.37171080997109</v>
      </c>
      <c r="Q36" s="111">
        <v>527.32180238444948</v>
      </c>
      <c r="R36" s="111">
        <v>428.50117658403133</v>
      </c>
      <c r="S36" s="111">
        <v>387.07774903235384</v>
      </c>
      <c r="T36" s="111">
        <v>391.52350152791092</v>
      </c>
      <c r="U36" s="111">
        <v>343.46969074639782</v>
      </c>
      <c r="V36" s="111">
        <v>223.4985210670917</v>
      </c>
      <c r="W36" s="111">
        <v>72.258890660687769</v>
      </c>
      <c r="X36" s="111">
        <v>83.882325465317138</v>
      </c>
      <c r="Y36" s="87"/>
    </row>
    <row r="37" spans="1:26" s="55" customFormat="1" ht="12.75" customHeight="1">
      <c r="A37" s="74">
        <v>33</v>
      </c>
      <c r="B37" s="75" t="s">
        <v>353</v>
      </c>
      <c r="C37" s="79" t="s">
        <v>354</v>
      </c>
      <c r="D37" s="111">
        <v>881.466685608337</v>
      </c>
      <c r="E37" s="111">
        <v>466.86080935537643</v>
      </c>
      <c r="F37" s="111">
        <v>290.64154988715086</v>
      </c>
      <c r="G37" s="111">
        <v>143.84822511834653</v>
      </c>
      <c r="H37" s="111">
        <v>115.865076423978</v>
      </c>
      <c r="I37" s="111">
        <v>91.756570387896645</v>
      </c>
      <c r="J37" s="111">
        <v>90.857709776639226</v>
      </c>
      <c r="K37" s="111">
        <v>76.242226403574421</v>
      </c>
      <c r="L37" s="111">
        <v>46.583362432750192</v>
      </c>
      <c r="M37" s="111">
        <v>43.249071313379083</v>
      </c>
      <c r="N37" s="111">
        <v>39.26451150714631</v>
      </c>
      <c r="O37" s="111">
        <v>146.56835371082667</v>
      </c>
      <c r="P37" s="111">
        <v>34.099759566871882</v>
      </c>
      <c r="Q37" s="111">
        <v>18.660358362156007</v>
      </c>
      <c r="R37" s="111">
        <v>16.664709381433074</v>
      </c>
      <c r="S37" s="111">
        <v>79.96385461602928</v>
      </c>
      <c r="T37" s="111">
        <v>17.998925434123482</v>
      </c>
      <c r="U37" s="111">
        <v>18.155421958973449</v>
      </c>
      <c r="V37" s="111">
        <v>20.42803679716242</v>
      </c>
      <c r="W37" s="111">
        <v>16.180581319050336</v>
      </c>
      <c r="X37" s="111">
        <v>16.030125465385314</v>
      </c>
      <c r="Y37" s="87"/>
    </row>
    <row r="38" spans="1:26" s="87" customFormat="1" ht="12.75" customHeight="1">
      <c r="A38" s="74">
        <v>34</v>
      </c>
      <c r="B38" s="75" t="s">
        <v>355</v>
      </c>
      <c r="C38" s="79" t="s">
        <v>356</v>
      </c>
      <c r="D38" s="111">
        <v>966.40411067355024</v>
      </c>
      <c r="E38" s="111">
        <v>775.62078571833172</v>
      </c>
      <c r="F38" s="111">
        <v>736.40963171803685</v>
      </c>
      <c r="G38" s="111">
        <v>553.83107818988685</v>
      </c>
      <c r="H38" s="111">
        <v>499.73702989642732</v>
      </c>
      <c r="I38" s="111">
        <v>368.92724602825098</v>
      </c>
      <c r="J38" s="111">
        <v>502.47825931267153</v>
      </c>
      <c r="K38" s="111">
        <v>358.20336956162208</v>
      </c>
      <c r="L38" s="111">
        <v>328.01076995559202</v>
      </c>
      <c r="M38" s="111">
        <v>273.64885302971828</v>
      </c>
      <c r="N38" s="111">
        <v>261.31218383761603</v>
      </c>
      <c r="O38" s="111">
        <v>207.34447220557203</v>
      </c>
      <c r="P38" s="111">
        <v>246.08909287037807</v>
      </c>
      <c r="Q38" s="111">
        <v>368.98300784705577</v>
      </c>
      <c r="R38" s="111">
        <v>186.94109712818778</v>
      </c>
      <c r="S38" s="111">
        <v>194.30324911063528</v>
      </c>
      <c r="T38" s="111">
        <v>157.13200751612968</v>
      </c>
      <c r="U38" s="111">
        <v>146.01239670550532</v>
      </c>
      <c r="V38" s="111">
        <v>141.56960854512215</v>
      </c>
      <c r="W38" s="111">
        <v>107.15076333210175</v>
      </c>
      <c r="X38" s="111">
        <v>109.803177625899</v>
      </c>
      <c r="Z38" s="86"/>
    </row>
    <row r="39" spans="1:26" s="87" customFormat="1" ht="12.75" customHeight="1">
      <c r="A39" s="74">
        <v>35</v>
      </c>
      <c r="B39" s="75" t="s">
        <v>357</v>
      </c>
      <c r="C39" s="79" t="s">
        <v>358</v>
      </c>
      <c r="D39" s="111">
        <v>72.891201206663354</v>
      </c>
      <c r="E39" s="111">
        <v>35.906195603770868</v>
      </c>
      <c r="F39" s="111">
        <v>25.404207372054035</v>
      </c>
      <c r="G39" s="111">
        <v>23.067736110227568</v>
      </c>
      <c r="H39" s="111">
        <v>22.627201805210568</v>
      </c>
      <c r="I39" s="111">
        <v>19.582079713796674</v>
      </c>
      <c r="J39" s="111">
        <v>17.589471799149813</v>
      </c>
      <c r="K39" s="111">
        <v>3.1393803088720587</v>
      </c>
      <c r="L39" s="111">
        <v>3.2490227994019181</v>
      </c>
      <c r="M39" s="111">
        <v>3.5730211186677558</v>
      </c>
      <c r="N39" s="111">
        <v>4.1229921076091065</v>
      </c>
      <c r="O39" s="111">
        <v>12.166882867450063</v>
      </c>
      <c r="P39" s="111">
        <v>8.5989765718703435</v>
      </c>
      <c r="Q39" s="111">
        <v>39.306847144051964</v>
      </c>
      <c r="R39" s="111">
        <v>42.709788818768551</v>
      </c>
      <c r="S39" s="111">
        <v>37.625775300179249</v>
      </c>
      <c r="T39" s="111">
        <v>245.28803565485035</v>
      </c>
      <c r="U39" s="111">
        <v>63.315784423260027</v>
      </c>
      <c r="V39" s="111">
        <v>61.289281267867025</v>
      </c>
      <c r="W39" s="111">
        <v>25.271509059494413</v>
      </c>
      <c r="X39" s="111">
        <v>25.07634715961504</v>
      </c>
    </row>
    <row r="40" spans="1:26" s="87" customFormat="1" ht="12.75" customHeight="1">
      <c r="A40" s="74">
        <v>36</v>
      </c>
      <c r="B40" s="75" t="s">
        <v>359</v>
      </c>
      <c r="C40" s="83" t="s">
        <v>360</v>
      </c>
      <c r="D40" s="111">
        <v>1170443.9118771886</v>
      </c>
      <c r="E40" s="111">
        <v>960021.93421566742</v>
      </c>
      <c r="F40" s="111">
        <v>762079.71768845327</v>
      </c>
      <c r="G40" s="111">
        <v>574189.53979968547</v>
      </c>
      <c r="H40" s="111">
        <v>431138.72897538217</v>
      </c>
      <c r="I40" s="111">
        <v>308942.12515918323</v>
      </c>
      <c r="J40" s="111">
        <v>291628.5283611191</v>
      </c>
      <c r="K40" s="111">
        <v>266084.47966248641</v>
      </c>
      <c r="L40" s="111">
        <v>254503.30749534449</v>
      </c>
      <c r="M40" s="111">
        <v>229315.97639557163</v>
      </c>
      <c r="N40" s="111">
        <v>217738.63747793605</v>
      </c>
      <c r="O40" s="111">
        <v>218880.21620912067</v>
      </c>
      <c r="P40" s="111">
        <v>225583.41610653367</v>
      </c>
      <c r="Q40" s="111">
        <v>210758.45726060841</v>
      </c>
      <c r="R40" s="111">
        <v>199800.28399466776</v>
      </c>
      <c r="S40" s="111">
        <v>207025.10442106478</v>
      </c>
      <c r="T40" s="111">
        <v>207202.60879786758</v>
      </c>
      <c r="U40" s="111">
        <v>209758.29187899511</v>
      </c>
      <c r="V40" s="111">
        <v>208735.18569861635</v>
      </c>
      <c r="W40" s="111">
        <v>203815.57257667783</v>
      </c>
      <c r="X40" s="111">
        <v>199921.82877139107</v>
      </c>
    </row>
    <row r="41" spans="1:26" s="87" customFormat="1" ht="12.75" customHeight="1">
      <c r="A41" s="74">
        <v>37</v>
      </c>
      <c r="B41" s="75" t="s">
        <v>361</v>
      </c>
      <c r="C41" s="79" t="s">
        <v>362</v>
      </c>
      <c r="D41" s="111">
        <v>1170425.2466981525</v>
      </c>
      <c r="E41" s="111">
        <v>960012.10095919424</v>
      </c>
      <c r="F41" s="111">
        <v>762072.39618410973</v>
      </c>
      <c r="G41" s="111">
        <v>574182.79064758262</v>
      </c>
      <c r="H41" s="111">
        <v>431132.17959446018</v>
      </c>
      <c r="I41" s="111">
        <v>308936.96407921083</v>
      </c>
      <c r="J41" s="111">
        <v>291624.06091334019</v>
      </c>
      <c r="K41" s="111">
        <v>266083.5796565506</v>
      </c>
      <c r="L41" s="111">
        <v>254503.09635790109</v>
      </c>
      <c r="M41" s="111">
        <v>229315.76052253059</v>
      </c>
      <c r="N41" s="111">
        <v>217738.38312360906</v>
      </c>
      <c r="O41" s="111">
        <v>218879.95472748659</v>
      </c>
      <c r="P41" s="111">
        <v>225583.14573265455</v>
      </c>
      <c r="Q41" s="111">
        <v>210758.19978713375</v>
      </c>
      <c r="R41" s="111">
        <v>199799.98293343963</v>
      </c>
      <c r="S41" s="111">
        <v>206986.90236579091</v>
      </c>
      <c r="T41" s="111">
        <v>207157.00363717531</v>
      </c>
      <c r="U41" s="111">
        <v>209602.8297202122</v>
      </c>
      <c r="V41" s="111">
        <v>207274.90610330331</v>
      </c>
      <c r="W41" s="111">
        <v>202174.44870987165</v>
      </c>
      <c r="X41" s="111">
        <v>198278.27021227524</v>
      </c>
    </row>
    <row r="42" spans="1:26" s="87" customFormat="1" ht="12.75" customHeight="1">
      <c r="A42" s="74">
        <v>38</v>
      </c>
      <c r="B42" s="75" t="s">
        <v>363</v>
      </c>
      <c r="C42" s="79" t="s">
        <v>364</v>
      </c>
      <c r="D42" s="111">
        <v>18.665179036011683</v>
      </c>
      <c r="E42" s="111">
        <v>9.8332564731612795</v>
      </c>
      <c r="F42" s="111">
        <v>7.3215043435597975</v>
      </c>
      <c r="G42" s="111">
        <v>6.7491521028561161</v>
      </c>
      <c r="H42" s="111">
        <v>6.5493809219938539</v>
      </c>
      <c r="I42" s="111">
        <v>5.1610799724090839</v>
      </c>
      <c r="J42" s="111">
        <v>4.4674477789122271</v>
      </c>
      <c r="K42" s="111">
        <v>0.90000593580830646</v>
      </c>
      <c r="L42" s="111">
        <v>0.21113744338219714</v>
      </c>
      <c r="M42" s="111">
        <v>0.21587304104423716</v>
      </c>
      <c r="N42" s="111">
        <v>0.25435432699828386</v>
      </c>
      <c r="O42" s="111">
        <v>0.26148163408075442</v>
      </c>
      <c r="P42" s="111">
        <v>0.2703738791298011</v>
      </c>
      <c r="Q42" s="111">
        <v>0.25747347466297593</v>
      </c>
      <c r="R42" s="111">
        <v>0.30106122811953528</v>
      </c>
      <c r="S42" s="111">
        <v>38.202055273838262</v>
      </c>
      <c r="T42" s="111">
        <v>45.605160692275227</v>
      </c>
      <c r="U42" s="111">
        <v>155.46215878292247</v>
      </c>
      <c r="V42" s="111">
        <v>1460.2795953130187</v>
      </c>
      <c r="W42" s="111">
        <v>1641.1238668061878</v>
      </c>
      <c r="X42" s="111">
        <v>1643.5585591158201</v>
      </c>
    </row>
    <row r="43" spans="1:26" s="88" customFormat="1" ht="12.75" customHeight="1">
      <c r="A43" s="74">
        <v>39</v>
      </c>
      <c r="B43" s="75" t="s">
        <v>365</v>
      </c>
      <c r="C43" s="83" t="s">
        <v>366</v>
      </c>
      <c r="D43" s="111">
        <v>5148.7348135806269</v>
      </c>
      <c r="E43" s="111">
        <v>2738.5551525021879</v>
      </c>
      <c r="F43" s="111">
        <v>2034.6324168576411</v>
      </c>
      <c r="G43" s="111">
        <v>1921.2351743137363</v>
      </c>
      <c r="H43" s="111">
        <v>1894.3862194233984</v>
      </c>
      <c r="I43" s="111">
        <v>1778.7327763530445</v>
      </c>
      <c r="J43" s="111">
        <v>1744.3789055921611</v>
      </c>
      <c r="K43" s="111">
        <v>850.16037721734938</v>
      </c>
      <c r="L43" s="111">
        <v>275.97091602421074</v>
      </c>
      <c r="M43" s="111">
        <v>377.23597609583044</v>
      </c>
      <c r="N43" s="111">
        <v>346.74086956289779</v>
      </c>
      <c r="O43" s="111">
        <v>1139.738537002992</v>
      </c>
      <c r="P43" s="111">
        <v>565.77640597928951</v>
      </c>
      <c r="Q43" s="111">
        <v>477.74069610093375</v>
      </c>
      <c r="R43" s="111">
        <v>914.89167532590773</v>
      </c>
      <c r="S43" s="111">
        <v>620.04516339063889</v>
      </c>
      <c r="T43" s="111">
        <v>976.05750559290175</v>
      </c>
      <c r="U43" s="111">
        <v>395.07969818582552</v>
      </c>
      <c r="V43" s="111">
        <v>1334.1123666110709</v>
      </c>
      <c r="W43" s="111">
        <v>1001.0101386754536</v>
      </c>
      <c r="X43" s="111">
        <v>986.14265764360016</v>
      </c>
      <c r="Y43" s="87"/>
    </row>
    <row r="44" spans="1:26" s="87" customFormat="1" ht="12.75" customHeight="1">
      <c r="A44" s="74">
        <v>40</v>
      </c>
      <c r="B44" s="75" t="s">
        <v>367</v>
      </c>
      <c r="C44" s="79" t="s">
        <v>368</v>
      </c>
      <c r="D44" s="111">
        <v>81.680477664419115</v>
      </c>
      <c r="E44" s="111">
        <v>38.951789729920044</v>
      </c>
      <c r="F44" s="111">
        <v>26.802505281281999</v>
      </c>
      <c r="G44" s="111">
        <v>24.734700693346372</v>
      </c>
      <c r="H44" s="111">
        <v>24.45883020876061</v>
      </c>
      <c r="I44" s="111">
        <v>21.747559676879579</v>
      </c>
      <c r="J44" s="111">
        <v>19.129667669150674</v>
      </c>
      <c r="K44" s="111">
        <v>3.2472341876802857</v>
      </c>
      <c r="L44" s="111">
        <v>0.68086468654693511</v>
      </c>
      <c r="M44" s="111">
        <v>0.71066148852411259</v>
      </c>
      <c r="N44" s="111">
        <v>0.71749041756635523</v>
      </c>
      <c r="O44" s="111">
        <v>0.73863473645570965</v>
      </c>
      <c r="P44" s="111">
        <v>0.75527122997308216</v>
      </c>
      <c r="Q44" s="111">
        <v>0.75051613476246559</v>
      </c>
      <c r="R44" s="111">
        <v>0.74485094162241661</v>
      </c>
      <c r="S44" s="111">
        <v>0.72766009778053242</v>
      </c>
      <c r="T44" s="111">
        <v>0.67514789336164782</v>
      </c>
      <c r="U44" s="111">
        <v>0.63273233613462421</v>
      </c>
      <c r="V44" s="111">
        <v>0.65133764867848976</v>
      </c>
      <c r="W44" s="111">
        <v>0.64808469442845662</v>
      </c>
      <c r="X44" s="111">
        <v>0.65385937297406072</v>
      </c>
    </row>
    <row r="45" spans="1:26" s="55" customFormat="1" ht="12.75" customHeight="1">
      <c r="A45" s="74">
        <v>41</v>
      </c>
      <c r="B45" s="75" t="s">
        <v>369</v>
      </c>
      <c r="C45" s="79" t="s">
        <v>370</v>
      </c>
      <c r="D45" s="111">
        <v>5067.0543359162075</v>
      </c>
      <c r="E45" s="111">
        <v>2699.6033627722677</v>
      </c>
      <c r="F45" s="111">
        <v>2007.8299115763589</v>
      </c>
      <c r="G45" s="111">
        <v>1896.5004736203896</v>
      </c>
      <c r="H45" s="111">
        <v>1869.9273892146384</v>
      </c>
      <c r="I45" s="111">
        <v>1756.9852166761648</v>
      </c>
      <c r="J45" s="111">
        <v>1725.2492379230102</v>
      </c>
      <c r="K45" s="111">
        <v>846.91314302966907</v>
      </c>
      <c r="L45" s="111">
        <v>275.29005133766384</v>
      </c>
      <c r="M45" s="111">
        <v>376.52531460730626</v>
      </c>
      <c r="N45" s="111">
        <v>346.02337914533143</v>
      </c>
      <c r="O45" s="111">
        <v>1138.9999022665365</v>
      </c>
      <c r="P45" s="111">
        <v>565.02113474931639</v>
      </c>
      <c r="Q45" s="111">
        <v>476.99017996617124</v>
      </c>
      <c r="R45" s="111">
        <v>914.14682438428531</v>
      </c>
      <c r="S45" s="111">
        <v>619.31750329285842</v>
      </c>
      <c r="T45" s="111">
        <v>975.38235769954031</v>
      </c>
      <c r="U45" s="111">
        <v>394.44696584969091</v>
      </c>
      <c r="V45" s="111">
        <v>1333.4610289623922</v>
      </c>
      <c r="W45" s="111">
        <v>1000.3620539810252</v>
      </c>
      <c r="X45" s="111">
        <v>985.48879827062603</v>
      </c>
      <c r="Y45" s="87"/>
    </row>
    <row r="46" spans="1:26" s="55" customFormat="1" ht="12.75" customHeight="1">
      <c r="A46" s="74">
        <v>42</v>
      </c>
      <c r="B46" s="75">
        <v>37</v>
      </c>
      <c r="C46" s="85" t="s">
        <v>371</v>
      </c>
      <c r="D46" s="111">
        <v>316.91105146862736</v>
      </c>
      <c r="E46" s="111">
        <v>155.02530499763299</v>
      </c>
      <c r="F46" s="111">
        <v>108.99324938821152</v>
      </c>
      <c r="G46" s="111">
        <v>100.55310217160049</v>
      </c>
      <c r="H46" s="111">
        <v>98.911201880186525</v>
      </c>
      <c r="I46" s="111">
        <v>85.178351941001324</v>
      </c>
      <c r="J46" s="111">
        <v>74.622416422838668</v>
      </c>
      <c r="K46" s="111">
        <v>13.259221444368935</v>
      </c>
      <c r="L46" s="111">
        <v>2.8711900913571142</v>
      </c>
      <c r="M46" s="111">
        <v>2.9781361176150991</v>
      </c>
      <c r="N46" s="111">
        <v>2.9877918526486802</v>
      </c>
      <c r="O46" s="111">
        <v>3.0568417444828513</v>
      </c>
      <c r="P46" s="111">
        <v>3.109793812625294</v>
      </c>
      <c r="Q46" s="111">
        <v>3.0864561472212921</v>
      </c>
      <c r="R46" s="111">
        <v>3.0629954322084423</v>
      </c>
      <c r="S46" s="111">
        <v>2.9693899629108231</v>
      </c>
      <c r="T46" s="111">
        <v>2.8152733927429239</v>
      </c>
      <c r="U46" s="111">
        <v>2.7207480218833351</v>
      </c>
      <c r="V46" s="111">
        <v>2.7432197743603939</v>
      </c>
      <c r="W46" s="111">
        <v>2.7082971193306826</v>
      </c>
      <c r="X46" s="111">
        <v>2.7281740458602202</v>
      </c>
      <c r="Y46" s="87"/>
    </row>
    <row r="47" spans="1:26" s="55" customFormat="1" ht="12.75" customHeight="1">
      <c r="A47" s="74">
        <v>43</v>
      </c>
      <c r="B47" s="75" t="s">
        <v>372</v>
      </c>
      <c r="C47" s="85" t="s">
        <v>373</v>
      </c>
      <c r="D47" s="111">
        <v>4750.1432844475803</v>
      </c>
      <c r="E47" s="111">
        <v>2544.578057774635</v>
      </c>
      <c r="F47" s="111">
        <v>1898.8366621881473</v>
      </c>
      <c r="G47" s="111">
        <v>1795.9473714487892</v>
      </c>
      <c r="H47" s="111">
        <v>1771.0161873344514</v>
      </c>
      <c r="I47" s="111">
        <v>1671.8068647351636</v>
      </c>
      <c r="J47" s="111">
        <v>1650.6268215001717</v>
      </c>
      <c r="K47" s="111">
        <v>833.65392158530017</v>
      </c>
      <c r="L47" s="111">
        <v>272.41886124630673</v>
      </c>
      <c r="M47" s="111">
        <v>373.54717848969125</v>
      </c>
      <c r="N47" s="111">
        <v>343.03558729268275</v>
      </c>
      <c r="O47" s="111">
        <v>1135.9430605220534</v>
      </c>
      <c r="P47" s="111">
        <v>561.91134093669109</v>
      </c>
      <c r="Q47" s="111">
        <v>473.90372381894997</v>
      </c>
      <c r="R47" s="111">
        <v>911.08382895207683</v>
      </c>
      <c r="S47" s="111">
        <v>616.34811332994764</v>
      </c>
      <c r="T47" s="111">
        <v>972.56708430679737</v>
      </c>
      <c r="U47" s="111">
        <v>391.7262178278076</v>
      </c>
      <c r="V47" s="111">
        <v>1330.7178091880319</v>
      </c>
      <c r="W47" s="111">
        <v>997.65375686169443</v>
      </c>
      <c r="X47" s="111">
        <v>982.76062422476582</v>
      </c>
      <c r="Y47" s="87"/>
    </row>
    <row r="48" spans="1:26" s="55" customFormat="1" ht="12.75" customHeight="1">
      <c r="A48" s="74">
        <v>44</v>
      </c>
      <c r="B48" s="75" t="s">
        <v>374</v>
      </c>
      <c r="C48" s="83" t="s">
        <v>375</v>
      </c>
      <c r="D48" s="111">
        <v>9459.7917499752893</v>
      </c>
      <c r="E48" s="111">
        <v>7125.9078281227366</v>
      </c>
      <c r="F48" s="111">
        <v>5368.2340648885747</v>
      </c>
      <c r="G48" s="111">
        <v>4207.5717465406997</v>
      </c>
      <c r="H48" s="111">
        <v>3719.368338084586</v>
      </c>
      <c r="I48" s="111">
        <v>3288.2685717614918</v>
      </c>
      <c r="J48" s="111">
        <v>3142.1233638649219</v>
      </c>
      <c r="K48" s="111">
        <v>2062.5044622435689</v>
      </c>
      <c r="L48" s="111">
        <v>1838.0992784336968</v>
      </c>
      <c r="M48" s="111">
        <v>1518.753927745837</v>
      </c>
      <c r="N48" s="111">
        <v>1303.3604900485104</v>
      </c>
      <c r="O48" s="111">
        <v>1550.2939534994325</v>
      </c>
      <c r="P48" s="111">
        <v>1010.7397446455353</v>
      </c>
      <c r="Q48" s="111">
        <v>983.49186825160029</v>
      </c>
      <c r="R48" s="111">
        <v>705.17760740236554</v>
      </c>
      <c r="S48" s="111">
        <v>379.91034024023571</v>
      </c>
      <c r="T48" s="111">
        <v>138.68657372709174</v>
      </c>
      <c r="U48" s="111">
        <v>164.92551503080205</v>
      </c>
      <c r="V48" s="111">
        <v>101.1386502660018</v>
      </c>
      <c r="W48" s="111">
        <v>92.260230680761751</v>
      </c>
      <c r="X48" s="111">
        <v>92.299236987544262</v>
      </c>
      <c r="Y48" s="87"/>
    </row>
    <row r="49" spans="1:25" s="55" customFormat="1" ht="12.75" customHeight="1">
      <c r="A49" s="74">
        <v>45</v>
      </c>
      <c r="B49" s="75" t="s">
        <v>376</v>
      </c>
      <c r="C49" s="79" t="s">
        <v>377</v>
      </c>
      <c r="D49" s="111">
        <v>4374.8811282862716</v>
      </c>
      <c r="E49" s="111">
        <v>3467.0758347248388</v>
      </c>
      <c r="F49" s="111">
        <v>2601.6730522850789</v>
      </c>
      <c r="G49" s="111">
        <v>1906.9814397253563</v>
      </c>
      <c r="H49" s="111">
        <v>1649.5513699647845</v>
      </c>
      <c r="I49" s="111">
        <v>1502.2049664109429</v>
      </c>
      <c r="J49" s="111">
        <v>1409.5387180087578</v>
      </c>
      <c r="K49" s="111">
        <v>911.66264454991222</v>
      </c>
      <c r="L49" s="111">
        <v>871.41498809471489</v>
      </c>
      <c r="M49" s="111">
        <v>716.78962264635345</v>
      </c>
      <c r="N49" s="111">
        <v>591.69082116856111</v>
      </c>
      <c r="O49" s="111">
        <v>727.31618780771998</v>
      </c>
      <c r="P49" s="111">
        <v>469.87715001484281</v>
      </c>
      <c r="Q49" s="111">
        <v>424.28771141224257</v>
      </c>
      <c r="R49" s="111">
        <v>189.0149706760885</v>
      </c>
      <c r="S49" s="111">
        <v>129.00841734330814</v>
      </c>
      <c r="T49" s="111">
        <v>45.946421382538226</v>
      </c>
      <c r="U49" s="111">
        <v>53.09665282898191</v>
      </c>
      <c r="V49" s="111">
        <v>34.179748867694059</v>
      </c>
      <c r="W49" s="111">
        <v>31.293912040156911</v>
      </c>
      <c r="X49" s="111">
        <v>31.470320507173753</v>
      </c>
      <c r="Y49" s="87"/>
    </row>
    <row r="50" spans="1:25" s="55" customFormat="1" ht="12.75" customHeight="1">
      <c r="A50" s="74">
        <v>46</v>
      </c>
      <c r="B50" s="75" t="s">
        <v>378</v>
      </c>
      <c r="C50" s="79" t="s">
        <v>379</v>
      </c>
      <c r="D50" s="111">
        <v>5084.9106216890177</v>
      </c>
      <c r="E50" s="111">
        <v>3658.8319933978987</v>
      </c>
      <c r="F50" s="111">
        <v>2766.561012603494</v>
      </c>
      <c r="G50" s="111">
        <v>2300.5903068153434</v>
      </c>
      <c r="H50" s="111">
        <v>2069.816968119801</v>
      </c>
      <c r="I50" s="111">
        <v>1786.0636053505491</v>
      </c>
      <c r="J50" s="111">
        <v>1732.5846458561646</v>
      </c>
      <c r="K50" s="111">
        <v>1150.8418176936568</v>
      </c>
      <c r="L50" s="111">
        <v>966.6842903389819</v>
      </c>
      <c r="M50" s="111">
        <v>801.96430509948391</v>
      </c>
      <c r="N50" s="111">
        <v>711.66966887994943</v>
      </c>
      <c r="O50" s="111">
        <v>822.97776569171253</v>
      </c>
      <c r="P50" s="111">
        <v>540.86259463069257</v>
      </c>
      <c r="Q50" s="111">
        <v>559.20415683935767</v>
      </c>
      <c r="R50" s="111">
        <v>516.16263672627701</v>
      </c>
      <c r="S50" s="111">
        <v>250.90192289692757</v>
      </c>
      <c r="T50" s="111">
        <v>92.740152344553522</v>
      </c>
      <c r="U50" s="111">
        <v>111.82886220182014</v>
      </c>
      <c r="V50" s="111">
        <v>66.958901398307717</v>
      </c>
      <c r="W50" s="111">
        <v>60.966318640604847</v>
      </c>
      <c r="X50" s="111">
        <v>60.828916480370516</v>
      </c>
      <c r="Y50" s="87"/>
    </row>
    <row r="51" spans="1:25" s="55" customFormat="1" ht="12.75" customHeight="1">
      <c r="A51" s="74">
        <v>47</v>
      </c>
      <c r="B51" s="75" t="s">
        <v>380</v>
      </c>
      <c r="C51" s="83" t="s">
        <v>381</v>
      </c>
      <c r="D51" s="111">
        <v>23715.930941777206</v>
      </c>
      <c r="E51" s="111">
        <v>19485.007557820991</v>
      </c>
      <c r="F51" s="111">
        <v>16781.478332631923</v>
      </c>
      <c r="G51" s="111">
        <v>11585.540411270054</v>
      </c>
      <c r="H51" s="111">
        <v>10076.849161474327</v>
      </c>
      <c r="I51" s="111">
        <v>9032.0716406227293</v>
      </c>
      <c r="J51" s="111">
        <v>9202.290686583372</v>
      </c>
      <c r="K51" s="111">
        <v>6995.2006062803421</v>
      </c>
      <c r="L51" s="111">
        <v>5472.7415610500766</v>
      </c>
      <c r="M51" s="111">
        <v>4431.7017807429829</v>
      </c>
      <c r="N51" s="111">
        <v>4304.345482087695</v>
      </c>
      <c r="O51" s="111">
        <v>4397.8921253225699</v>
      </c>
      <c r="P51" s="111">
        <v>2974.8954622465062</v>
      </c>
      <c r="Q51" s="111">
        <v>3393.8445959588225</v>
      </c>
      <c r="R51" s="111">
        <v>1761.8127332292677</v>
      </c>
      <c r="S51" s="111">
        <v>2013.2587840662889</v>
      </c>
      <c r="T51" s="111">
        <v>1350.5262530550517</v>
      </c>
      <c r="U51" s="111">
        <v>606.62238423329029</v>
      </c>
      <c r="V51" s="111">
        <v>278.44276062350406</v>
      </c>
      <c r="W51" s="111">
        <v>388.13998066740498</v>
      </c>
      <c r="X51" s="111">
        <v>345.54620877146857</v>
      </c>
      <c r="Y51" s="87"/>
    </row>
    <row r="52" spans="1:25" s="55" customFormat="1" ht="12.75" customHeight="1">
      <c r="A52" s="74">
        <v>48</v>
      </c>
      <c r="B52" s="75" t="s">
        <v>382</v>
      </c>
      <c r="C52" s="79" t="s">
        <v>383</v>
      </c>
      <c r="D52" s="111">
        <v>3115.4836285671677</v>
      </c>
      <c r="E52" s="111">
        <v>3011.0284322823513</v>
      </c>
      <c r="F52" s="111">
        <v>2553.8532025743557</v>
      </c>
      <c r="G52" s="111">
        <v>2116.6792663393012</v>
      </c>
      <c r="H52" s="111">
        <v>1850.3767870424845</v>
      </c>
      <c r="I52" s="111">
        <v>1599.7978242313577</v>
      </c>
      <c r="J52" s="111">
        <v>1691.5823626540619</v>
      </c>
      <c r="K52" s="111">
        <v>1039.4646759493951</v>
      </c>
      <c r="L52" s="111">
        <v>673.40361995399792</v>
      </c>
      <c r="M52" s="111">
        <v>582.86738885449665</v>
      </c>
      <c r="N52" s="111">
        <v>557.37684532763103</v>
      </c>
      <c r="O52" s="111">
        <v>633.36279057582567</v>
      </c>
      <c r="P52" s="111">
        <v>503.40130818333989</v>
      </c>
      <c r="Q52" s="111">
        <v>548.73390624152387</v>
      </c>
      <c r="R52" s="111">
        <v>332.26880952865042</v>
      </c>
      <c r="S52" s="111">
        <v>299.43246462540765</v>
      </c>
      <c r="T52" s="111">
        <v>127.72854074370466</v>
      </c>
      <c r="U52" s="111">
        <v>103.52165707858144</v>
      </c>
      <c r="V52" s="111">
        <v>47.882262755166046</v>
      </c>
      <c r="W52" s="111">
        <v>58.392447275922855</v>
      </c>
      <c r="X52" s="111">
        <v>44.264068363577913</v>
      </c>
      <c r="Y52" s="87"/>
    </row>
    <row r="53" spans="1:25" s="55" customFormat="1" ht="12.75" customHeight="1">
      <c r="A53" s="74">
        <v>49</v>
      </c>
      <c r="B53" s="75" t="s">
        <v>384</v>
      </c>
      <c r="C53" s="79" t="s">
        <v>385</v>
      </c>
      <c r="D53" s="111">
        <v>7258.1052874940015</v>
      </c>
      <c r="E53" s="111">
        <v>5105.5929283614178</v>
      </c>
      <c r="F53" s="111">
        <v>4127.0937341114532</v>
      </c>
      <c r="G53" s="111">
        <v>3085.9462405546487</v>
      </c>
      <c r="H53" s="111">
        <v>2710.5988473013504</v>
      </c>
      <c r="I53" s="111">
        <v>2438.1041386430561</v>
      </c>
      <c r="J53" s="111">
        <v>2399.8582394425239</v>
      </c>
      <c r="K53" s="111">
        <v>1295.8829637239937</v>
      </c>
      <c r="L53" s="111">
        <v>919.35143172118205</v>
      </c>
      <c r="M53" s="111">
        <v>812.82212615750825</v>
      </c>
      <c r="N53" s="111">
        <v>802.16446284271569</v>
      </c>
      <c r="O53" s="111">
        <v>812.7073141379675</v>
      </c>
      <c r="P53" s="111">
        <v>473.67653852209924</v>
      </c>
      <c r="Q53" s="111">
        <v>538.8159099996891</v>
      </c>
      <c r="R53" s="111">
        <v>279.94628828689224</v>
      </c>
      <c r="S53" s="111">
        <v>367.08671902426391</v>
      </c>
      <c r="T53" s="111">
        <v>415.49921359296343</v>
      </c>
      <c r="U53" s="111">
        <v>149.07057986625284</v>
      </c>
      <c r="V53" s="111">
        <v>76.074526207388587</v>
      </c>
      <c r="W53" s="111">
        <v>100.71430008424159</v>
      </c>
      <c r="X53" s="111">
        <v>93.63069512913296</v>
      </c>
      <c r="Y53" s="87"/>
    </row>
    <row r="54" spans="1:25" s="55" customFormat="1" ht="12.75" customHeight="1">
      <c r="A54" s="74">
        <v>50</v>
      </c>
      <c r="B54" s="75" t="s">
        <v>386</v>
      </c>
      <c r="C54" s="79" t="s">
        <v>387</v>
      </c>
      <c r="D54" s="111">
        <v>13342.34202571604</v>
      </c>
      <c r="E54" s="111">
        <v>11368.386197177218</v>
      </c>
      <c r="F54" s="111">
        <v>10100.531395946115</v>
      </c>
      <c r="G54" s="111">
        <v>6382.9149043761045</v>
      </c>
      <c r="H54" s="111">
        <v>5515.8735271304913</v>
      </c>
      <c r="I54" s="111">
        <v>4994.1696777483139</v>
      </c>
      <c r="J54" s="111">
        <v>5110.8500844867867</v>
      </c>
      <c r="K54" s="111">
        <v>4659.8529666069535</v>
      </c>
      <c r="L54" s="111">
        <v>3879.9865093748954</v>
      </c>
      <c r="M54" s="111">
        <v>3036.0122657309771</v>
      </c>
      <c r="N54" s="111">
        <v>2944.8041739173491</v>
      </c>
      <c r="O54" s="111">
        <v>2951.8220206087772</v>
      </c>
      <c r="P54" s="111">
        <v>1997.817615541067</v>
      </c>
      <c r="Q54" s="111">
        <v>2306.2947797176093</v>
      </c>
      <c r="R54" s="111">
        <v>1149.5976354137249</v>
      </c>
      <c r="S54" s="111">
        <v>1346.7396004166173</v>
      </c>
      <c r="T54" s="111">
        <v>807.29849871838383</v>
      </c>
      <c r="U54" s="111">
        <v>354.03014728845596</v>
      </c>
      <c r="V54" s="111">
        <v>154.48597166094942</v>
      </c>
      <c r="W54" s="111">
        <v>229.03323330724049</v>
      </c>
      <c r="X54" s="111">
        <v>207.65144527875768</v>
      </c>
      <c r="Y54" s="87"/>
    </row>
    <row r="55" spans="1:25" s="55" customFormat="1" ht="12.75" customHeight="1">
      <c r="A55" s="74">
        <v>51</v>
      </c>
      <c r="B55" s="75" t="s">
        <v>388</v>
      </c>
      <c r="C55" s="83" t="s">
        <v>389</v>
      </c>
      <c r="D55" s="111">
        <v>225389.06272132206</v>
      </c>
      <c r="E55" s="111">
        <v>195540.57584877554</v>
      </c>
      <c r="F55" s="111">
        <v>210233.91393296744</v>
      </c>
      <c r="G55" s="111">
        <v>208560.3289269029</v>
      </c>
      <c r="H55" s="111">
        <v>218529.12853521304</v>
      </c>
      <c r="I55" s="111">
        <v>73161.081471494515</v>
      </c>
      <c r="J55" s="111">
        <v>199345.65892912872</v>
      </c>
      <c r="K55" s="111">
        <v>233511.81077121239</v>
      </c>
      <c r="L55" s="111">
        <v>218144.69212344999</v>
      </c>
      <c r="M55" s="111">
        <v>397779.14253604208</v>
      </c>
      <c r="N55" s="111">
        <v>311656.96675500588</v>
      </c>
      <c r="O55" s="111">
        <v>166994.02589193385</v>
      </c>
      <c r="P55" s="111">
        <v>244565.46441663677</v>
      </c>
      <c r="Q55" s="111">
        <v>275568.37316135818</v>
      </c>
      <c r="R55" s="111">
        <v>223290.10384730395</v>
      </c>
      <c r="S55" s="111">
        <v>155445.74866453599</v>
      </c>
      <c r="T55" s="111">
        <v>129419.52513027635</v>
      </c>
      <c r="U55" s="111">
        <v>155497.56543886205</v>
      </c>
      <c r="V55" s="111">
        <v>158386.38251555222</v>
      </c>
      <c r="W55" s="111">
        <v>147983.58926869297</v>
      </c>
      <c r="X55" s="111">
        <v>150232.26928753007</v>
      </c>
      <c r="Y55" s="87"/>
    </row>
    <row r="56" spans="1:25" s="55" customFormat="1" ht="12.75" customHeight="1">
      <c r="A56" s="74">
        <v>52</v>
      </c>
      <c r="B56" s="75" t="s">
        <v>390</v>
      </c>
      <c r="C56" s="79" t="s">
        <v>391</v>
      </c>
      <c r="D56" s="111">
        <v>2254.7720952801819</v>
      </c>
      <c r="E56" s="111">
        <v>1975.5398742529342</v>
      </c>
      <c r="F56" s="111">
        <v>920.07274834236966</v>
      </c>
      <c r="G56" s="111">
        <v>838.82152013959228</v>
      </c>
      <c r="H56" s="111">
        <v>798.69721044796847</v>
      </c>
      <c r="I56" s="111">
        <v>622.1219889897651</v>
      </c>
      <c r="J56" s="111">
        <v>568.01975059397137</v>
      </c>
      <c r="K56" s="111">
        <v>231.31021946296741</v>
      </c>
      <c r="L56" s="111">
        <v>197.06193971709422</v>
      </c>
      <c r="M56" s="111">
        <v>192.02831382858906</v>
      </c>
      <c r="N56" s="111">
        <v>193.57716460961049</v>
      </c>
      <c r="O56" s="111">
        <v>194.74037967860986</v>
      </c>
      <c r="P56" s="111">
        <v>183.4494014488385</v>
      </c>
      <c r="Q56" s="111">
        <v>216.86963618649997</v>
      </c>
      <c r="R56" s="111">
        <v>219.7954429183105</v>
      </c>
      <c r="S56" s="111">
        <v>213.57812285432925</v>
      </c>
      <c r="T56" s="111">
        <v>231.01465087267064</v>
      </c>
      <c r="U56" s="111">
        <v>238.13823152311247</v>
      </c>
      <c r="V56" s="111">
        <v>234.61393300518253</v>
      </c>
      <c r="W56" s="111">
        <v>227.43843232036349</v>
      </c>
      <c r="X56" s="111">
        <v>226.09169920145328</v>
      </c>
      <c r="Y56" s="87"/>
    </row>
    <row r="57" spans="1:25" s="55" customFormat="1" ht="12.75" customHeight="1">
      <c r="A57" s="74">
        <v>53</v>
      </c>
      <c r="B57" s="75" t="s">
        <v>392</v>
      </c>
      <c r="C57" s="79" t="s">
        <v>393</v>
      </c>
      <c r="D57" s="111">
        <v>6432.1878258819061</v>
      </c>
      <c r="E57" s="111">
        <v>3015.53140571534</v>
      </c>
      <c r="F57" s="111">
        <v>2043.7983666697041</v>
      </c>
      <c r="G57" s="111">
        <v>1886.8660983464711</v>
      </c>
      <c r="H57" s="111">
        <v>1873.0766196645384</v>
      </c>
      <c r="I57" s="111">
        <v>1700.5872312270733</v>
      </c>
      <c r="J57" s="111">
        <v>1503.9497826945485</v>
      </c>
      <c r="K57" s="111">
        <v>250.62227612082398</v>
      </c>
      <c r="L57" s="111">
        <v>58.368715221324777</v>
      </c>
      <c r="M57" s="111">
        <v>60.038363217845891</v>
      </c>
      <c r="N57" s="111">
        <v>65.381567628786641</v>
      </c>
      <c r="O57" s="111">
        <v>63.213527799252937</v>
      </c>
      <c r="P57" s="111">
        <v>62.708678204023414</v>
      </c>
      <c r="Q57" s="111">
        <v>63.502940539278882</v>
      </c>
      <c r="R57" s="111">
        <v>61.87705481796965</v>
      </c>
      <c r="S57" s="111">
        <v>62.682359443199672</v>
      </c>
      <c r="T57" s="111">
        <v>63.77292676751361</v>
      </c>
      <c r="U57" s="111">
        <v>63.486396022111279</v>
      </c>
      <c r="V57" s="111">
        <v>64.10177843252707</v>
      </c>
      <c r="W57" s="111">
        <v>69.378919894275356</v>
      </c>
      <c r="X57" s="111">
        <v>71.917621637513122</v>
      </c>
      <c r="Y57" s="87"/>
    </row>
    <row r="58" spans="1:25" s="55" customFormat="1" ht="12.75" customHeight="1">
      <c r="A58" s="74">
        <v>54</v>
      </c>
      <c r="B58" s="75" t="s">
        <v>394</v>
      </c>
      <c r="C58" s="79" t="s">
        <v>395</v>
      </c>
      <c r="D58" s="111">
        <v>207837.18614322037</v>
      </c>
      <c r="E58" s="111">
        <v>184345.2109012634</v>
      </c>
      <c r="F58" s="111">
        <v>202310.85020283758</v>
      </c>
      <c r="G58" s="111">
        <v>201531.10273965207</v>
      </c>
      <c r="H58" s="111">
        <v>211549.32593622594</v>
      </c>
      <c r="I58" s="111">
        <v>66625.925674357306</v>
      </c>
      <c r="J58" s="111">
        <v>193332.37335789707</v>
      </c>
      <c r="K58" s="111">
        <v>230149.29152260482</v>
      </c>
      <c r="L58" s="111">
        <v>215208.29545227948</v>
      </c>
      <c r="M58" s="111">
        <v>394940.35567786149</v>
      </c>
      <c r="N58" s="111">
        <v>308652.19940881641</v>
      </c>
      <c r="O58" s="111">
        <v>164070.31357014237</v>
      </c>
      <c r="P58" s="111">
        <v>241823.49472056082</v>
      </c>
      <c r="Q58" s="111">
        <v>272848.3988409717</v>
      </c>
      <c r="R58" s="111">
        <v>221012.92436375856</v>
      </c>
      <c r="S58" s="111">
        <v>153316.25710295013</v>
      </c>
      <c r="T58" s="111">
        <v>127396.50470724376</v>
      </c>
      <c r="U58" s="111">
        <v>153329.75773405129</v>
      </c>
      <c r="V58" s="111">
        <v>156225.89992950441</v>
      </c>
      <c r="W58" s="111">
        <v>145877.10585519319</v>
      </c>
      <c r="X58" s="111">
        <v>148138.96332054932</v>
      </c>
      <c r="Y58" s="87"/>
    </row>
    <row r="59" spans="1:25" s="55" customFormat="1" ht="12.75" customHeight="1">
      <c r="A59" s="74">
        <v>55</v>
      </c>
      <c r="B59" s="75" t="s">
        <v>396</v>
      </c>
      <c r="C59" s="79" t="s">
        <v>397</v>
      </c>
      <c r="D59" s="111">
        <v>3736.693531613977</v>
      </c>
      <c r="E59" s="111">
        <v>3401.9202408067731</v>
      </c>
      <c r="F59" s="111">
        <v>2989.3877598842787</v>
      </c>
      <c r="G59" s="111">
        <v>2538.3905297108172</v>
      </c>
      <c r="H59" s="111">
        <v>2606.0336158010887</v>
      </c>
      <c r="I59" s="111">
        <v>2634.4493710885445</v>
      </c>
      <c r="J59" s="111">
        <v>2433.9398705514141</v>
      </c>
      <c r="K59" s="111">
        <v>2282.0051645043277</v>
      </c>
      <c r="L59" s="111">
        <v>2197.265500029675</v>
      </c>
      <c r="M59" s="111">
        <v>2134.2333412174708</v>
      </c>
      <c r="N59" s="111">
        <v>2310.2013433488091</v>
      </c>
      <c r="O59" s="111">
        <v>2275.8750361234265</v>
      </c>
      <c r="P59" s="111">
        <v>2227.0633677384208</v>
      </c>
      <c r="Q59" s="111">
        <v>2068.9151642765651</v>
      </c>
      <c r="R59" s="111">
        <v>1779.245638184419</v>
      </c>
      <c r="S59" s="111">
        <v>1695.3689873143612</v>
      </c>
      <c r="T59" s="111">
        <v>1657.6212903151982</v>
      </c>
      <c r="U59" s="111">
        <v>1787.7322184653517</v>
      </c>
      <c r="V59" s="111">
        <v>1798.6482789237405</v>
      </c>
      <c r="W59" s="111">
        <v>1750.594509237812</v>
      </c>
      <c r="X59" s="111">
        <v>1733.3958826358928</v>
      </c>
      <c r="Y59" s="87"/>
    </row>
    <row r="60" spans="1:25" s="55" customFormat="1" ht="12.75" customHeight="1">
      <c r="A60" s="74">
        <v>56</v>
      </c>
      <c r="B60" s="75" t="s">
        <v>398</v>
      </c>
      <c r="C60" s="79" t="s">
        <v>399</v>
      </c>
      <c r="D60" s="111">
        <v>3504.7156622331204</v>
      </c>
      <c r="E60" s="111">
        <v>1889.1590574602292</v>
      </c>
      <c r="F60" s="111">
        <v>1315.1788655613145</v>
      </c>
      <c r="G60" s="111">
        <v>1205.2510327466216</v>
      </c>
      <c r="H60" s="111">
        <v>1168.1374368059396</v>
      </c>
      <c r="I60" s="111">
        <v>1095.4571798568695</v>
      </c>
      <c r="J60" s="111">
        <v>1055.52825856036</v>
      </c>
      <c r="K60" s="111">
        <v>434.83524065702215</v>
      </c>
      <c r="L60" s="111">
        <v>366.51256380516043</v>
      </c>
      <c r="M60" s="111">
        <v>345.06375260971657</v>
      </c>
      <c r="N60" s="111">
        <v>328.61570137645072</v>
      </c>
      <c r="O60" s="111">
        <v>293.19899185255451</v>
      </c>
      <c r="P60" s="111">
        <v>199.71920169584797</v>
      </c>
      <c r="Q60" s="111">
        <v>277.42209744139251</v>
      </c>
      <c r="R60" s="111">
        <v>169.08437793084872</v>
      </c>
      <c r="S60" s="111">
        <v>122.45509814269505</v>
      </c>
      <c r="T60" s="111">
        <v>55.460685388449264</v>
      </c>
      <c r="U60" s="111">
        <v>62.040892195008411</v>
      </c>
      <c r="V60" s="111">
        <v>48.327364170418747</v>
      </c>
      <c r="W60" s="111">
        <v>35.794064789832341</v>
      </c>
      <c r="X60" s="111">
        <v>37.368636331650102</v>
      </c>
      <c r="Y60" s="87"/>
    </row>
    <row r="61" spans="1:25" s="55" customFormat="1" ht="12.75" customHeight="1">
      <c r="A61" s="74">
        <v>57</v>
      </c>
      <c r="B61" s="75" t="s">
        <v>400</v>
      </c>
      <c r="C61" s="79" t="s">
        <v>401</v>
      </c>
      <c r="D61" s="111">
        <v>1623.507463092481</v>
      </c>
      <c r="E61" s="111">
        <v>913.21436927685772</v>
      </c>
      <c r="F61" s="111">
        <v>654.62598967217696</v>
      </c>
      <c r="G61" s="111">
        <v>559.89700630734319</v>
      </c>
      <c r="H61" s="111">
        <v>533.85771626758469</v>
      </c>
      <c r="I61" s="111">
        <v>482.5400259749689</v>
      </c>
      <c r="J61" s="111">
        <v>451.84790883135963</v>
      </c>
      <c r="K61" s="111">
        <v>163.74634786239798</v>
      </c>
      <c r="L61" s="111">
        <v>117.18795239724749</v>
      </c>
      <c r="M61" s="111">
        <v>107.42308730695093</v>
      </c>
      <c r="N61" s="111">
        <v>106.99156922578469</v>
      </c>
      <c r="O61" s="111">
        <v>96.684386337622811</v>
      </c>
      <c r="P61" s="111">
        <v>69.029046988822174</v>
      </c>
      <c r="Q61" s="111">
        <v>93.264481942791363</v>
      </c>
      <c r="R61" s="111">
        <v>47.176969693824567</v>
      </c>
      <c r="S61" s="111">
        <v>35.406993831282563</v>
      </c>
      <c r="T61" s="111">
        <v>15.150869688753509</v>
      </c>
      <c r="U61" s="111">
        <v>16.409966605174642</v>
      </c>
      <c r="V61" s="111">
        <v>14.791231515965915</v>
      </c>
      <c r="W61" s="111">
        <v>23.277487257528524</v>
      </c>
      <c r="X61" s="111">
        <v>24.532127174257731</v>
      </c>
      <c r="Y61" s="87"/>
    </row>
    <row r="62" spans="1:25" s="55" customFormat="1" ht="12.75" customHeight="1">
      <c r="A62" s="74">
        <v>58</v>
      </c>
      <c r="B62" s="75" t="s">
        <v>402</v>
      </c>
      <c r="C62" s="83" t="s">
        <v>403</v>
      </c>
      <c r="D62" s="111">
        <v>5009.9885560721432</v>
      </c>
      <c r="E62" s="111">
        <v>5046.8297476584867</v>
      </c>
      <c r="F62" s="111">
        <v>4355.8575260335328</v>
      </c>
      <c r="G62" s="111">
        <v>3061.9068643385299</v>
      </c>
      <c r="H62" s="111">
        <v>2698.3982124970989</v>
      </c>
      <c r="I62" s="111">
        <v>2453.4030965082261</v>
      </c>
      <c r="J62" s="111">
        <v>2614.8361372644895</v>
      </c>
      <c r="K62" s="111">
        <v>2603.3372263763035</v>
      </c>
      <c r="L62" s="111">
        <v>2160.8427364360273</v>
      </c>
      <c r="M62" s="111">
        <v>1792.625967955013</v>
      </c>
      <c r="N62" s="111">
        <v>1721.2813617134302</v>
      </c>
      <c r="O62" s="111">
        <v>1796.1728611864639</v>
      </c>
      <c r="P62" s="111">
        <v>1136.841548053093</v>
      </c>
      <c r="Q62" s="111">
        <v>1305.1435151460232</v>
      </c>
      <c r="R62" s="111">
        <v>833.15228021064809</v>
      </c>
      <c r="S62" s="111">
        <v>742.76847451727554</v>
      </c>
      <c r="T62" s="111">
        <v>394.29967528454227</v>
      </c>
      <c r="U62" s="111">
        <v>245.70152979264495</v>
      </c>
      <c r="V62" s="111">
        <v>109.4692008984362</v>
      </c>
      <c r="W62" s="111">
        <v>414.29317495011958</v>
      </c>
      <c r="X62" s="111">
        <v>233.64192739436737</v>
      </c>
      <c r="Y62" s="87"/>
    </row>
    <row r="63" spans="1:25" s="55" customFormat="1" ht="12.75" customHeight="1">
      <c r="A63" s="74">
        <v>59</v>
      </c>
      <c r="B63" s="75" t="s">
        <v>404</v>
      </c>
      <c r="C63" s="83" t="s">
        <v>405</v>
      </c>
      <c r="D63" s="111">
        <v>2457.7582137365989</v>
      </c>
      <c r="E63" s="111">
        <v>1838.7272941666631</v>
      </c>
      <c r="F63" s="111">
        <v>1467.320844684421</v>
      </c>
      <c r="G63" s="111">
        <v>1319.4530678329743</v>
      </c>
      <c r="H63" s="111">
        <v>1236.8530543677471</v>
      </c>
      <c r="I63" s="111">
        <v>1150.1390678105422</v>
      </c>
      <c r="J63" s="111">
        <v>1236.0295768420233</v>
      </c>
      <c r="K63" s="111">
        <v>630.40288604468412</v>
      </c>
      <c r="L63" s="111">
        <v>544.32540649884174</v>
      </c>
      <c r="M63" s="111">
        <v>684.01296845574359</v>
      </c>
      <c r="N63" s="111">
        <v>720.19184725102502</v>
      </c>
      <c r="O63" s="111">
        <v>641.2263843920756</v>
      </c>
      <c r="P63" s="111">
        <v>413.84371645312058</v>
      </c>
      <c r="Q63" s="111">
        <v>570.76335053510365</v>
      </c>
      <c r="R63" s="111">
        <v>260.03916487196881</v>
      </c>
      <c r="S63" s="111">
        <v>168.86402252043706</v>
      </c>
      <c r="T63" s="111">
        <v>52.640533547972474</v>
      </c>
      <c r="U63" s="111">
        <v>62.449834821008992</v>
      </c>
      <c r="V63" s="111">
        <v>37.479574651295366</v>
      </c>
      <c r="W63" s="111">
        <v>32.287564179657885</v>
      </c>
      <c r="X63" s="111">
        <v>32.055136054171562</v>
      </c>
      <c r="Y63" s="87"/>
    </row>
    <row r="64" spans="1:25" s="55" customFormat="1" ht="12.75" customHeight="1">
      <c r="A64" s="74">
        <v>60</v>
      </c>
      <c r="B64" s="75" t="s">
        <v>406</v>
      </c>
      <c r="C64" s="83" t="s">
        <v>407</v>
      </c>
      <c r="D64" s="111">
        <v>2152.6148342825209</v>
      </c>
      <c r="E64" s="111">
        <v>2142.9064426312434</v>
      </c>
      <c r="F64" s="111">
        <v>1656.6316009130253</v>
      </c>
      <c r="G64" s="111">
        <v>1405.3183371244604</v>
      </c>
      <c r="H64" s="111">
        <v>1185.5673005785561</v>
      </c>
      <c r="I64" s="111">
        <v>1044.6749160129934</v>
      </c>
      <c r="J64" s="111">
        <v>1128.9242991444041</v>
      </c>
      <c r="K64" s="111">
        <v>917.1793037127859</v>
      </c>
      <c r="L64" s="111">
        <v>907.47331709410241</v>
      </c>
      <c r="M64" s="111">
        <v>750.90708922323904</v>
      </c>
      <c r="N64" s="111">
        <v>731.84863557429924</v>
      </c>
      <c r="O64" s="111">
        <v>674.92905024713195</v>
      </c>
      <c r="P64" s="111">
        <v>415.58964400581448</v>
      </c>
      <c r="Q64" s="111">
        <v>584.3311747646577</v>
      </c>
      <c r="R64" s="111">
        <v>265.3107931359196</v>
      </c>
      <c r="S64" s="111">
        <v>163.35715222072153</v>
      </c>
      <c r="T64" s="111">
        <v>39.252180771199995</v>
      </c>
      <c r="U64" s="111">
        <v>50.836907870188902</v>
      </c>
      <c r="V64" s="111">
        <v>26.726059584466018</v>
      </c>
      <c r="W64" s="111">
        <v>22.389872532692184</v>
      </c>
      <c r="X64" s="111">
        <v>21.331377622633038</v>
      </c>
      <c r="Y64" s="87"/>
    </row>
    <row r="65" spans="1:26" s="55" customFormat="1" ht="12.75" customHeight="1">
      <c r="A65" s="74">
        <v>61</v>
      </c>
      <c r="B65" s="75" t="s">
        <v>408</v>
      </c>
      <c r="C65" s="83" t="s">
        <v>409</v>
      </c>
      <c r="D65" s="111">
        <v>637.67960559657149</v>
      </c>
      <c r="E65" s="111">
        <v>509.01861505746274</v>
      </c>
      <c r="F65" s="111">
        <v>419.51618407362037</v>
      </c>
      <c r="G65" s="111">
        <v>383.88691266924906</v>
      </c>
      <c r="H65" s="111">
        <v>340.74096358641236</v>
      </c>
      <c r="I65" s="111">
        <v>293.32163034174772</v>
      </c>
      <c r="J65" s="111">
        <v>290.3200265240921</v>
      </c>
      <c r="K65" s="111">
        <v>199.38985625344989</v>
      </c>
      <c r="L65" s="111">
        <v>182.79160214407958</v>
      </c>
      <c r="M65" s="111">
        <v>156.31556469568812</v>
      </c>
      <c r="N65" s="111">
        <v>147.89173197109349</v>
      </c>
      <c r="O65" s="111">
        <v>165.16188681784419</v>
      </c>
      <c r="P65" s="111">
        <v>103.43745261064646</v>
      </c>
      <c r="Q65" s="111">
        <v>150.47590411918449</v>
      </c>
      <c r="R65" s="111">
        <v>58.84151103230117</v>
      </c>
      <c r="S65" s="111">
        <v>36.490094321883184</v>
      </c>
      <c r="T65" s="111">
        <v>10.898792267937086</v>
      </c>
      <c r="U65" s="111">
        <v>13.028592385630866</v>
      </c>
      <c r="V65" s="111">
        <v>8.2467057299929909</v>
      </c>
      <c r="W65" s="111">
        <v>6.8769908989994732</v>
      </c>
      <c r="X65" s="111">
        <v>7.1646094450841264</v>
      </c>
      <c r="Y65" s="87"/>
    </row>
    <row r="66" spans="1:26" s="55" customFormat="1" ht="12.75" customHeight="1">
      <c r="A66" s="74">
        <v>62</v>
      </c>
      <c r="B66" s="89" t="s">
        <v>410</v>
      </c>
      <c r="C66" s="83" t="s">
        <v>411</v>
      </c>
      <c r="D66" s="111">
        <v>4346.616258099999</v>
      </c>
      <c r="E66" s="111">
        <v>3210.6932673635556</v>
      </c>
      <c r="F66" s="111">
        <v>2527.9557751575485</v>
      </c>
      <c r="G66" s="111">
        <v>2298.9176334790227</v>
      </c>
      <c r="H66" s="111">
        <v>2102.1572523421441</v>
      </c>
      <c r="I66" s="111">
        <v>1802.2410112302337</v>
      </c>
      <c r="J66" s="111">
        <v>1821.8863003473778</v>
      </c>
      <c r="K66" s="111">
        <v>1123.6277683938981</v>
      </c>
      <c r="L66" s="111">
        <v>1030.4113396702357</v>
      </c>
      <c r="M66" s="111">
        <v>922.35861377768322</v>
      </c>
      <c r="N66" s="111">
        <v>984.15531389279249</v>
      </c>
      <c r="O66" s="111">
        <v>914.7621567733687</v>
      </c>
      <c r="P66" s="111">
        <v>599.07580180257412</v>
      </c>
      <c r="Q66" s="111">
        <v>1009.2595372999746</v>
      </c>
      <c r="R66" s="111">
        <v>424.63544023147711</v>
      </c>
      <c r="S66" s="111">
        <v>289.85615067705805</v>
      </c>
      <c r="T66" s="111">
        <v>91.157204378616967</v>
      </c>
      <c r="U66" s="111">
        <v>108.58209398829675</v>
      </c>
      <c r="V66" s="111">
        <v>67.429392268752053</v>
      </c>
      <c r="W66" s="111">
        <v>62.156882547904388</v>
      </c>
      <c r="X66" s="111">
        <v>62.26245463580581</v>
      </c>
      <c r="Y66" s="87"/>
    </row>
    <row r="67" spans="1:26" s="55" customFormat="1" ht="12.75" customHeight="1">
      <c r="A67" s="74">
        <v>63</v>
      </c>
      <c r="B67" s="89" t="s">
        <v>412</v>
      </c>
      <c r="C67" s="83" t="s">
        <v>413</v>
      </c>
      <c r="D67" s="111">
        <v>476.86369588122426</v>
      </c>
      <c r="E67" s="111">
        <v>444.79683960243187</v>
      </c>
      <c r="F67" s="111">
        <v>355.83761019564997</v>
      </c>
      <c r="G67" s="111">
        <v>327.57939759208148</v>
      </c>
      <c r="H67" s="111">
        <v>290.17898480863016</v>
      </c>
      <c r="I67" s="111">
        <v>253.1523935641732</v>
      </c>
      <c r="J67" s="111">
        <v>274.23667771216003</v>
      </c>
      <c r="K67" s="111">
        <v>205.24863026477274</v>
      </c>
      <c r="L67" s="111">
        <v>217.69170364975054</v>
      </c>
      <c r="M67" s="111">
        <v>192.35272568848532</v>
      </c>
      <c r="N67" s="111">
        <v>227.63272984091321</v>
      </c>
      <c r="O67" s="111">
        <v>214.59836549407876</v>
      </c>
      <c r="P67" s="111">
        <v>144.78737861993915</v>
      </c>
      <c r="Q67" s="111">
        <v>239.19245547257023</v>
      </c>
      <c r="R67" s="111">
        <v>146.68884720951178</v>
      </c>
      <c r="S67" s="111">
        <v>97.826893429392896</v>
      </c>
      <c r="T67" s="111">
        <v>27.091266312789891</v>
      </c>
      <c r="U67" s="111">
        <v>30.702792866297838</v>
      </c>
      <c r="V67" s="111">
        <v>16.03197528127545</v>
      </c>
      <c r="W67" s="111">
        <v>18.784990938768178</v>
      </c>
      <c r="X67" s="111">
        <v>20.363634409510748</v>
      </c>
      <c r="Y67" s="87"/>
    </row>
    <row r="68" spans="1:26" s="55" customFormat="1" ht="12.75" customHeight="1">
      <c r="A68" s="74">
        <v>64</v>
      </c>
      <c r="B68" s="89" t="s">
        <v>414</v>
      </c>
      <c r="C68" s="83" t="s">
        <v>415</v>
      </c>
      <c r="D68" s="111">
        <v>8058.6824287508134</v>
      </c>
      <c r="E68" s="111">
        <v>7568.2221002712795</v>
      </c>
      <c r="F68" s="111">
        <v>7765.8366608846454</v>
      </c>
      <c r="G68" s="111">
        <v>5634.8068049512058</v>
      </c>
      <c r="H68" s="111">
        <v>4533.545008606312</v>
      </c>
      <c r="I68" s="111">
        <v>4699.448641754665</v>
      </c>
      <c r="J68" s="111">
        <v>4506.7238025515189</v>
      </c>
      <c r="K68" s="111">
        <v>3759.31719765862</v>
      </c>
      <c r="L68" s="111">
        <v>3519.5211291039727</v>
      </c>
      <c r="M68" s="111">
        <v>3060.0036110720403</v>
      </c>
      <c r="N68" s="111">
        <v>3053.9731024459725</v>
      </c>
      <c r="O68" s="111">
        <v>3784.1393240350235</v>
      </c>
      <c r="P68" s="111">
        <v>3628.9083425515428</v>
      </c>
      <c r="Q68" s="111">
        <v>3339.487526247297</v>
      </c>
      <c r="R68" s="111">
        <v>2751.1958176922017</v>
      </c>
      <c r="S68" s="111">
        <v>2892.8470900560028</v>
      </c>
      <c r="T68" s="111">
        <v>3154.1929882796621</v>
      </c>
      <c r="U68" s="111">
        <v>1474.4599613347098</v>
      </c>
      <c r="V68" s="111">
        <v>583.04832173924251</v>
      </c>
      <c r="W68" s="111">
        <v>608.65443838559179</v>
      </c>
      <c r="X68" s="111">
        <v>593.9170337252508</v>
      </c>
      <c r="Y68" s="87"/>
    </row>
    <row r="69" spans="1:26" s="55" customFormat="1" ht="12.75" customHeight="1">
      <c r="A69" s="74">
        <v>65</v>
      </c>
      <c r="B69" s="75" t="s">
        <v>416</v>
      </c>
      <c r="C69" s="83" t="s">
        <v>417</v>
      </c>
      <c r="D69" s="111">
        <v>3725.9229517396952</v>
      </c>
      <c r="E69" s="111">
        <v>3753.4705417654054</v>
      </c>
      <c r="F69" s="111">
        <v>3080.7011542255486</v>
      </c>
      <c r="G69" s="111">
        <v>2379.1656627782872</v>
      </c>
      <c r="H69" s="111">
        <v>2006.3320366663156</v>
      </c>
      <c r="I69" s="111">
        <v>1734.6593509237296</v>
      </c>
      <c r="J69" s="111">
        <v>1916.7648985859394</v>
      </c>
      <c r="K69" s="111">
        <v>1811.8435337686706</v>
      </c>
      <c r="L69" s="111">
        <v>1692.7806886841997</v>
      </c>
      <c r="M69" s="111">
        <v>1445.8159912771189</v>
      </c>
      <c r="N69" s="111">
        <v>1282.1125644090407</v>
      </c>
      <c r="O69" s="111">
        <v>1161.9410576742246</v>
      </c>
      <c r="P69" s="111">
        <v>744.52669390464416</v>
      </c>
      <c r="Q69" s="111">
        <v>1310.1869853361784</v>
      </c>
      <c r="R69" s="111">
        <v>700.26792547942944</v>
      </c>
      <c r="S69" s="111">
        <v>593.53580279897324</v>
      </c>
      <c r="T69" s="111">
        <v>337.66450174671496</v>
      </c>
      <c r="U69" s="111">
        <v>473.4397659971936</v>
      </c>
      <c r="V69" s="111">
        <v>237.64348234207654</v>
      </c>
      <c r="W69" s="111">
        <v>249.72780963267181</v>
      </c>
      <c r="X69" s="111">
        <v>235.3356140226015</v>
      </c>
      <c r="Y69" s="87"/>
    </row>
    <row r="70" spans="1:26" s="55" customFormat="1" ht="12.75" customHeight="1">
      <c r="A70" s="74">
        <v>66</v>
      </c>
      <c r="B70" s="75" t="s">
        <v>418</v>
      </c>
      <c r="C70" s="83" t="s">
        <v>419</v>
      </c>
      <c r="D70" s="111">
        <v>7510.9754382717101</v>
      </c>
      <c r="E70" s="111">
        <v>6534.0436360307895</v>
      </c>
      <c r="F70" s="111">
        <v>6153.1745623036886</v>
      </c>
      <c r="G70" s="111">
        <v>3523.17688553057</v>
      </c>
      <c r="H70" s="111">
        <v>3123.9863544083901</v>
      </c>
      <c r="I70" s="111">
        <v>2945.5409245924338</v>
      </c>
      <c r="J70" s="111">
        <v>3117.8769571572966</v>
      </c>
      <c r="K70" s="111">
        <v>3170.4010765701828</v>
      </c>
      <c r="L70" s="111">
        <v>2418.599206708428</v>
      </c>
      <c r="M70" s="111">
        <v>2005.2428847810434</v>
      </c>
      <c r="N70" s="111">
        <v>1935.0280193425631</v>
      </c>
      <c r="O70" s="111">
        <v>2092.5472125411566</v>
      </c>
      <c r="P70" s="111">
        <v>1539.9370703893519</v>
      </c>
      <c r="Q70" s="111">
        <v>2118.1681933364025</v>
      </c>
      <c r="R70" s="111">
        <v>1390.3849588953033</v>
      </c>
      <c r="S70" s="111">
        <v>1316.8147627238061</v>
      </c>
      <c r="T70" s="111">
        <v>965.58633437123433</v>
      </c>
      <c r="U70" s="111">
        <v>744.5430066611749</v>
      </c>
      <c r="V70" s="111">
        <v>370.00339285082543</v>
      </c>
      <c r="W70" s="111">
        <v>429.43032970997831</v>
      </c>
      <c r="X70" s="111">
        <v>431.39594181972694</v>
      </c>
      <c r="Y70" s="87"/>
    </row>
    <row r="71" spans="1:26" s="55" customFormat="1" ht="12.75" customHeight="1">
      <c r="A71" s="74">
        <v>67</v>
      </c>
      <c r="B71" s="89" t="s">
        <v>420</v>
      </c>
      <c r="C71" s="81" t="s">
        <v>421</v>
      </c>
      <c r="D71" s="111">
        <v>5230.1354438740782</v>
      </c>
      <c r="E71" s="111">
        <v>4295.4499472546995</v>
      </c>
      <c r="F71" s="111">
        <v>3293.2453023302874</v>
      </c>
      <c r="G71" s="111">
        <v>2982.3335627954766</v>
      </c>
      <c r="H71" s="111">
        <v>2646.9490875679489</v>
      </c>
      <c r="I71" s="111">
        <v>2272.1469872671373</v>
      </c>
      <c r="J71" s="111">
        <v>2403.9496477638477</v>
      </c>
      <c r="K71" s="111">
        <v>1762.011296609481</v>
      </c>
      <c r="L71" s="111">
        <v>1515.9871298868586</v>
      </c>
      <c r="M71" s="111">
        <v>1299.4070454533755</v>
      </c>
      <c r="N71" s="111">
        <v>1363.4837360878632</v>
      </c>
      <c r="O71" s="111">
        <v>1240.2659120255003</v>
      </c>
      <c r="P71" s="111">
        <v>846.5831537275285</v>
      </c>
      <c r="Q71" s="111">
        <v>1260.7708434529577</v>
      </c>
      <c r="R71" s="111">
        <v>582.99619146952909</v>
      </c>
      <c r="S71" s="111">
        <v>581.69030142932695</v>
      </c>
      <c r="T71" s="111">
        <v>585.69877576727185</v>
      </c>
      <c r="U71" s="111">
        <v>683.59667051679833</v>
      </c>
      <c r="V71" s="111">
        <v>372.98309017628389</v>
      </c>
      <c r="W71" s="111">
        <v>399.75120396022879</v>
      </c>
      <c r="X71" s="111">
        <v>393.22637206950964</v>
      </c>
      <c r="Y71" s="87"/>
    </row>
    <row r="72" spans="1:26" s="55" customFormat="1" ht="6.95" customHeight="1">
      <c r="A72" s="90"/>
      <c r="B72" s="91"/>
      <c r="C72" s="92"/>
      <c r="D72" s="111"/>
      <c r="E72" s="111"/>
      <c r="F72" s="111"/>
      <c r="G72" s="111"/>
      <c r="H72" s="111"/>
      <c r="I72" s="111"/>
      <c r="J72" s="111"/>
      <c r="K72" s="111"/>
      <c r="L72" s="111"/>
      <c r="M72" s="111"/>
      <c r="N72" s="111"/>
      <c r="O72" s="111"/>
      <c r="P72" s="111"/>
      <c r="Q72" s="111"/>
      <c r="R72" s="111"/>
      <c r="S72" s="111"/>
      <c r="T72" s="111"/>
      <c r="U72" s="111"/>
      <c r="V72" s="111"/>
      <c r="W72" s="111"/>
      <c r="X72" s="111"/>
      <c r="Y72" s="87"/>
    </row>
    <row r="73" spans="1:26" s="55" customFormat="1" ht="15" customHeight="1">
      <c r="A73" s="74">
        <v>68</v>
      </c>
      <c r="B73" s="91"/>
      <c r="C73" s="95" t="s">
        <v>422</v>
      </c>
      <c r="D73" s="111">
        <v>1770114.8146693835</v>
      </c>
      <c r="E73" s="111">
        <v>1492795.833162738</v>
      </c>
      <c r="F73" s="111">
        <v>1287810.6597819445</v>
      </c>
      <c r="G73" s="111">
        <v>1057342.8184660948</v>
      </c>
      <c r="H73" s="111">
        <v>904675.75673639076</v>
      </c>
      <c r="I73" s="111">
        <v>617799.60846018069</v>
      </c>
      <c r="J73" s="111">
        <v>719177.02293929376</v>
      </c>
      <c r="K73" s="111">
        <v>709476.27268577879</v>
      </c>
      <c r="L73" s="111">
        <v>673601.07820456766</v>
      </c>
      <c r="M73" s="111">
        <v>824581.12307609641</v>
      </c>
      <c r="N73" s="111">
        <v>721385.82422808534</v>
      </c>
      <c r="O73" s="111">
        <v>578630.99173712346</v>
      </c>
      <c r="P73" s="111">
        <v>655268.82975890231</v>
      </c>
      <c r="Q73" s="111">
        <v>672230.99766351632</v>
      </c>
      <c r="R73" s="111">
        <v>577803.85248257197</v>
      </c>
      <c r="S73" s="111">
        <v>522140.27311605058</v>
      </c>
      <c r="T73" s="111">
        <v>494070.00009682751</v>
      </c>
      <c r="U73" s="111">
        <v>512615.53790926328</v>
      </c>
      <c r="V73" s="111">
        <v>510073.85658177658</v>
      </c>
      <c r="W73" s="111">
        <v>486215.34770871967</v>
      </c>
      <c r="X73" s="111">
        <v>482934.85506088205</v>
      </c>
      <c r="Y73" s="87"/>
      <c r="Z73" s="80"/>
    </row>
    <row r="74" spans="1:26" s="55" customFormat="1" ht="15" customHeight="1">
      <c r="A74" s="74">
        <v>69</v>
      </c>
      <c r="B74" s="91"/>
      <c r="C74" s="162" t="s">
        <v>423</v>
      </c>
      <c r="D74" s="111">
        <v>167181.56519242839</v>
      </c>
      <c r="E74" s="111">
        <v>154935.97224408298</v>
      </c>
      <c r="F74" s="111">
        <v>128176.06205753068</v>
      </c>
      <c r="G74" s="111">
        <v>108738.04469166798</v>
      </c>
      <c r="H74" s="111">
        <v>92848.700944364769</v>
      </c>
      <c r="I74" s="111">
        <v>80558.459566824487</v>
      </c>
      <c r="J74" s="111">
        <v>85777.282164618679</v>
      </c>
      <c r="K74" s="111">
        <v>67861.828434984433</v>
      </c>
      <c r="L74" s="111">
        <v>60824.394071723844</v>
      </c>
      <c r="M74" s="111">
        <v>50419.370948745986</v>
      </c>
      <c r="N74" s="111">
        <v>49093.964199037458</v>
      </c>
      <c r="O74" s="111">
        <v>52957.673370561155</v>
      </c>
      <c r="P74" s="111">
        <v>37213.703294259991</v>
      </c>
      <c r="Q74" s="111">
        <v>47947.129461268763</v>
      </c>
      <c r="R74" s="111">
        <v>35219.269191785374</v>
      </c>
      <c r="S74" s="111">
        <v>37929.450012590991</v>
      </c>
      <c r="T74" s="111">
        <v>30412.872300395731</v>
      </c>
      <c r="U74" s="111">
        <v>19594.549382459936</v>
      </c>
      <c r="V74" s="111">
        <v>16858.365973795793</v>
      </c>
      <c r="W74" s="111">
        <v>14411.939372073617</v>
      </c>
      <c r="X74" s="111">
        <v>14975.382391242874</v>
      </c>
      <c r="Y74" s="87"/>
    </row>
    <row r="75" spans="1:26" s="55" customFormat="1" ht="15" customHeight="1">
      <c r="A75" s="74">
        <v>70</v>
      </c>
      <c r="B75" s="91"/>
      <c r="C75" s="95" t="s">
        <v>610</v>
      </c>
      <c r="D75" s="111">
        <v>1937296.3798618119</v>
      </c>
      <c r="E75" s="111">
        <v>1647731.805406821</v>
      </c>
      <c r="F75" s="111">
        <v>1415986.7218394754</v>
      </c>
      <c r="G75" s="111">
        <v>1166080.8631577624</v>
      </c>
      <c r="H75" s="111">
        <v>997524.45768075576</v>
      </c>
      <c r="I75" s="111">
        <v>698358.06802700507</v>
      </c>
      <c r="J75" s="111">
        <v>804954.3051039126</v>
      </c>
      <c r="K75" s="111">
        <v>777338.10112076311</v>
      </c>
      <c r="L75" s="111">
        <v>734425.47227629146</v>
      </c>
      <c r="M75" s="111">
        <v>875000.49402484251</v>
      </c>
      <c r="N75" s="111">
        <v>770479.78842712287</v>
      </c>
      <c r="O75" s="111">
        <v>631588.66510768456</v>
      </c>
      <c r="P75" s="111">
        <v>692482.53305316239</v>
      </c>
      <c r="Q75" s="111">
        <v>720178.12712478498</v>
      </c>
      <c r="R75" s="111">
        <v>613023.12167435721</v>
      </c>
      <c r="S75" s="111">
        <v>560069.72312864161</v>
      </c>
      <c r="T75" s="111">
        <v>524482.87239722314</v>
      </c>
      <c r="U75" s="111">
        <v>532210.08729172323</v>
      </c>
      <c r="V75" s="111">
        <v>526932.22255557228</v>
      </c>
      <c r="W75" s="111">
        <v>500627.28708079323</v>
      </c>
      <c r="X75" s="111">
        <v>497910.23745212483</v>
      </c>
      <c r="Y75" s="159"/>
    </row>
    <row r="76" spans="1:26" s="55" customFormat="1" ht="15" customHeight="1">
      <c r="A76" s="74">
        <v>71</v>
      </c>
      <c r="B76" s="91"/>
      <c r="C76" s="162" t="s">
        <v>589</v>
      </c>
      <c r="D76" s="111">
        <v>-112367.29018815103</v>
      </c>
      <c r="E76" s="111">
        <v>-97596.057307527401</v>
      </c>
      <c r="F76" s="111">
        <v>-109770.94325787155</v>
      </c>
      <c r="G76" s="111">
        <v>-111117.83990177851</v>
      </c>
      <c r="H76" s="111">
        <v>-119018.22529153539</v>
      </c>
      <c r="I76" s="111">
        <v>29972.887083685386</v>
      </c>
      <c r="J76" s="111">
        <v>-94466.814592856477</v>
      </c>
      <c r="K76" s="111">
        <v>-123379.92438228738</v>
      </c>
      <c r="L76" s="111">
        <v>-95986.106253122169</v>
      </c>
      <c r="M76" s="111">
        <v>-269429.89272889419</v>
      </c>
      <c r="N76" s="111">
        <v>-192106.88778375933</v>
      </c>
      <c r="O76" s="111">
        <v>-97525.410891895008</v>
      </c>
      <c r="P76" s="111">
        <v>-161024.10405653057</v>
      </c>
      <c r="Q76" s="111">
        <v>-194003.7375880061</v>
      </c>
      <c r="R76" s="111">
        <v>-151680.64355660853</v>
      </c>
      <c r="S76" s="111">
        <v>-106506.59939103866</v>
      </c>
      <c r="T76" s="111">
        <v>-81432.682699363082</v>
      </c>
      <c r="U76" s="111">
        <v>-110125.87054015951</v>
      </c>
      <c r="V76" s="111">
        <v>-117926.99765948228</v>
      </c>
      <c r="W76" s="111">
        <v>-108613.8802539036</v>
      </c>
      <c r="X76" s="111">
        <v>-118851.14038664679</v>
      </c>
      <c r="Y76" s="159"/>
    </row>
    <row r="77" spans="1:26" s="55" customFormat="1" ht="15" customHeight="1">
      <c r="A77" s="74">
        <v>72</v>
      </c>
      <c r="B77" s="91"/>
      <c r="C77" s="106" t="s">
        <v>618</v>
      </c>
      <c r="D77" s="111">
        <v>1824929.0896736609</v>
      </c>
      <c r="E77" s="111">
        <v>1550135.7480992936</v>
      </c>
      <c r="F77" s="111">
        <v>1306215.7785816039</v>
      </c>
      <c r="G77" s="111">
        <v>1054963.0232559838</v>
      </c>
      <c r="H77" s="111">
        <v>878506.23238922039</v>
      </c>
      <c r="I77" s="111">
        <v>728330.95511069044</v>
      </c>
      <c r="J77" s="111">
        <v>710487.49051105615</v>
      </c>
      <c r="K77" s="111">
        <v>653958.17673847568</v>
      </c>
      <c r="L77" s="111">
        <v>638439.36602316925</v>
      </c>
      <c r="M77" s="111">
        <v>605570.60129594826</v>
      </c>
      <c r="N77" s="111">
        <v>578372.9006433636</v>
      </c>
      <c r="O77" s="111">
        <v>534063.25421578949</v>
      </c>
      <c r="P77" s="111">
        <v>531458.42899663188</v>
      </c>
      <c r="Q77" s="111">
        <v>526174.38953677891</v>
      </c>
      <c r="R77" s="111">
        <v>461342.47811774869</v>
      </c>
      <c r="S77" s="111">
        <v>453563.12373760296</v>
      </c>
      <c r="T77" s="111">
        <v>443050.18969786004</v>
      </c>
      <c r="U77" s="111">
        <v>422084.21675156371</v>
      </c>
      <c r="V77" s="111">
        <v>409005.22489608999</v>
      </c>
      <c r="W77" s="111">
        <v>392013.40682688961</v>
      </c>
      <c r="X77" s="111">
        <v>379059.09706547804</v>
      </c>
      <c r="Y77" s="159"/>
    </row>
    <row r="78" spans="1:26" ht="15" customHeight="1">
      <c r="A78" s="98" t="s">
        <v>569</v>
      </c>
    </row>
    <row r="79" spans="1:26" s="101" customFormat="1" ht="15" customHeight="1">
      <c r="A79" s="99" t="s">
        <v>595</v>
      </c>
      <c r="C79" s="99"/>
      <c r="D79" s="100"/>
      <c r="E79" s="100"/>
      <c r="F79" s="100"/>
      <c r="G79" s="100"/>
      <c r="H79" s="100"/>
      <c r="I79" s="100"/>
      <c r="J79" s="100"/>
      <c r="K79" s="100"/>
      <c r="L79" s="100"/>
      <c r="M79" s="100"/>
      <c r="N79" s="100"/>
      <c r="O79" s="100"/>
      <c r="P79" s="100"/>
      <c r="Q79" s="100"/>
      <c r="R79" s="100"/>
      <c r="S79" s="100"/>
      <c r="T79" s="100"/>
      <c r="U79" s="100"/>
      <c r="V79" s="100"/>
      <c r="W79" s="100"/>
      <c r="X79" s="100"/>
      <c r="Y79" s="213"/>
    </row>
    <row r="80" spans="1:26" s="101" customFormat="1" ht="15" customHeight="1">
      <c r="A80" s="102" t="s">
        <v>609</v>
      </c>
      <c r="C80" s="99"/>
      <c r="D80" s="100"/>
      <c r="E80" s="100"/>
      <c r="F80" s="100"/>
      <c r="G80" s="100"/>
      <c r="H80" s="100"/>
      <c r="I80" s="100"/>
      <c r="J80" s="100"/>
      <c r="K80" s="100"/>
      <c r="L80" s="100"/>
      <c r="M80" s="100"/>
      <c r="N80" s="100"/>
      <c r="O80" s="100"/>
      <c r="P80" s="100"/>
      <c r="Q80" s="100"/>
      <c r="R80" s="100"/>
      <c r="S80" s="100"/>
      <c r="T80" s="100"/>
      <c r="U80" s="100"/>
      <c r="V80" s="100"/>
      <c r="W80" s="100"/>
      <c r="X80" s="100"/>
      <c r="Y80" s="213"/>
    </row>
    <row r="81" spans="1:24" ht="15" customHeight="1">
      <c r="A81" s="99" t="s">
        <v>593</v>
      </c>
      <c r="C81" s="99"/>
    </row>
    <row r="82" spans="1:24" ht="15" customHeight="1">
      <c r="C82" s="103"/>
      <c r="D82" s="108"/>
      <c r="E82" s="108"/>
      <c r="F82" s="108"/>
      <c r="G82" s="108"/>
      <c r="H82" s="108"/>
      <c r="I82" s="108"/>
      <c r="J82" s="108"/>
      <c r="K82" s="108"/>
      <c r="L82" s="108"/>
      <c r="M82" s="108"/>
      <c r="N82" s="108"/>
      <c r="O82" s="108"/>
      <c r="P82" s="108"/>
      <c r="Q82" s="108"/>
      <c r="R82" s="108"/>
      <c r="S82" s="108"/>
      <c r="T82" s="108"/>
      <c r="U82" s="108"/>
      <c r="V82" s="108"/>
      <c r="W82" s="108"/>
      <c r="X82" s="108"/>
    </row>
    <row r="83" spans="1:24" ht="12" customHeight="1">
      <c r="B83" s="102"/>
      <c r="C83" s="103"/>
      <c r="D83" s="109"/>
      <c r="E83" s="109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09"/>
      <c r="T83" s="109"/>
      <c r="U83" s="109"/>
      <c r="V83" s="109"/>
      <c r="W83" s="109"/>
      <c r="X83" s="109"/>
    </row>
    <row r="84" spans="1:24" ht="12" customHeight="1">
      <c r="B84" s="102"/>
      <c r="C84" s="103"/>
    </row>
    <row r="85" spans="1:24" ht="12" customHeight="1">
      <c r="B85" s="102"/>
    </row>
    <row r="86" spans="1:24" ht="12" customHeight="1">
      <c r="B86" s="102"/>
    </row>
    <row r="87" spans="1:24" ht="12" customHeight="1">
      <c r="B87" s="102"/>
    </row>
    <row r="88" spans="1:24" ht="15" customHeight="1">
      <c r="B88" s="102"/>
    </row>
    <row r="89" spans="1:24" ht="15" customHeight="1">
      <c r="B89" s="102"/>
    </row>
    <row r="90" spans="1:24" ht="15" customHeight="1">
      <c r="B90" s="102"/>
    </row>
    <row r="91" spans="1:24" ht="15" customHeight="1">
      <c r="B91" s="102"/>
    </row>
    <row r="92" spans="1:24" ht="15" customHeight="1">
      <c r="B92" s="102"/>
      <c r="C92" s="103"/>
    </row>
    <row r="93" spans="1:24" ht="15" customHeight="1">
      <c r="B93" s="102"/>
      <c r="C93" s="103"/>
    </row>
    <row r="94" spans="1:24" ht="15" customHeight="1">
      <c r="B94" s="102"/>
      <c r="C94" s="103"/>
    </row>
    <row r="95" spans="1:24" ht="15" customHeight="1">
      <c r="B95" s="102"/>
      <c r="C95" s="103"/>
    </row>
    <row r="96" spans="1:24" ht="15" customHeight="1">
      <c r="B96" s="102"/>
      <c r="C96" s="103"/>
    </row>
    <row r="97" spans="2:3" ht="15" customHeight="1">
      <c r="B97" s="102"/>
      <c r="C97" s="103"/>
    </row>
    <row r="98" spans="2:3" ht="15" customHeight="1">
      <c r="B98" s="102"/>
      <c r="C98" s="103"/>
    </row>
    <row r="99" spans="2:3" ht="15" customHeight="1">
      <c r="B99" s="102"/>
      <c r="C99" s="103"/>
    </row>
    <row r="100" spans="2:3" ht="15" customHeight="1">
      <c r="B100" s="102"/>
      <c r="C100" s="103"/>
    </row>
    <row r="101" spans="2:3" ht="15" customHeight="1">
      <c r="B101" s="102"/>
      <c r="C101" s="103"/>
    </row>
    <row r="102" spans="2:3" ht="15" customHeight="1">
      <c r="B102" s="102"/>
      <c r="C102" s="103"/>
    </row>
    <row r="103" spans="2:3" ht="15" customHeight="1">
      <c r="B103" s="102"/>
      <c r="C103" s="103"/>
    </row>
    <row r="104" spans="2:3" ht="15" customHeight="1">
      <c r="B104" s="102"/>
      <c r="C104" s="103"/>
    </row>
    <row r="105" spans="2:3" ht="15" customHeight="1">
      <c r="B105" s="102"/>
      <c r="C105" s="103"/>
    </row>
    <row r="106" spans="2:3" ht="15" customHeight="1">
      <c r="B106" s="102"/>
      <c r="C106" s="103"/>
    </row>
    <row r="107" spans="2:3" ht="15" customHeight="1">
      <c r="B107" s="102"/>
      <c r="C107" s="103"/>
    </row>
    <row r="108" spans="2:3" ht="15" customHeight="1">
      <c r="B108" s="102"/>
      <c r="C108" s="103"/>
    </row>
    <row r="109" spans="2:3" ht="15" customHeight="1">
      <c r="B109" s="102"/>
      <c r="C109" s="103"/>
    </row>
    <row r="110" spans="2:3" ht="15" customHeight="1">
      <c r="B110" s="102"/>
      <c r="C110" s="103"/>
    </row>
    <row r="111" spans="2:3" ht="15" customHeight="1">
      <c r="B111" s="102"/>
      <c r="C111" s="103"/>
    </row>
    <row r="112" spans="2:3" ht="15" customHeight="1">
      <c r="B112" s="102"/>
      <c r="C112" s="103"/>
    </row>
    <row r="113" spans="2:3" ht="15" customHeight="1">
      <c r="B113" s="102"/>
      <c r="C113" s="103"/>
    </row>
    <row r="114" spans="2:3" ht="15" customHeight="1">
      <c r="B114" s="102"/>
      <c r="C114" s="103"/>
    </row>
    <row r="115" spans="2:3" ht="15" customHeight="1">
      <c r="B115" s="102"/>
      <c r="C115" s="103"/>
    </row>
    <row r="116" spans="2:3" ht="15" customHeight="1">
      <c r="B116" s="102"/>
      <c r="C116" s="103"/>
    </row>
    <row r="117" spans="2:3" ht="15" customHeight="1">
      <c r="B117" s="102"/>
      <c r="C117" s="103"/>
    </row>
    <row r="118" spans="2:3" ht="15" customHeight="1">
      <c r="B118" s="102"/>
      <c r="C118" s="103"/>
    </row>
    <row r="119" spans="2:3" ht="15" customHeight="1">
      <c r="B119" s="102"/>
      <c r="C119" s="103"/>
    </row>
    <row r="120" spans="2:3" ht="15" customHeight="1">
      <c r="B120" s="102"/>
      <c r="C120" s="103"/>
    </row>
    <row r="121" spans="2:3" ht="15" customHeight="1">
      <c r="B121" s="102"/>
      <c r="C121" s="103"/>
    </row>
    <row r="122" spans="2:3" ht="15" customHeight="1">
      <c r="B122" s="102"/>
      <c r="C122" s="103"/>
    </row>
    <row r="123" spans="2:3" ht="15" customHeight="1">
      <c r="B123" s="102"/>
      <c r="C123" s="103"/>
    </row>
    <row r="124" spans="2:3" ht="15" customHeight="1">
      <c r="B124" s="102"/>
      <c r="C124" s="103"/>
    </row>
    <row r="125" spans="2:3" ht="15" customHeight="1">
      <c r="B125" s="102"/>
      <c r="C125" s="103"/>
    </row>
    <row r="126" spans="2:3" ht="15" customHeight="1">
      <c r="B126" s="102"/>
      <c r="C126" s="103"/>
    </row>
    <row r="127" spans="2:3" ht="15" customHeight="1">
      <c r="B127" s="102"/>
      <c r="C127" s="103"/>
    </row>
    <row r="128" spans="2:3" ht="15" customHeight="1">
      <c r="B128" s="102"/>
      <c r="C128" s="103"/>
    </row>
    <row r="129" spans="2:3" ht="15" customHeight="1">
      <c r="B129" s="102"/>
      <c r="C129" s="103"/>
    </row>
    <row r="130" spans="2:3" ht="15" customHeight="1">
      <c r="B130" s="102"/>
      <c r="C130" s="103"/>
    </row>
    <row r="131" spans="2:3" ht="15" customHeight="1">
      <c r="B131" s="102"/>
      <c r="C131" s="103"/>
    </row>
    <row r="132" spans="2:3" ht="15" customHeight="1">
      <c r="B132" s="102"/>
      <c r="C132" s="103"/>
    </row>
    <row r="133" spans="2:3" ht="15" customHeight="1">
      <c r="B133" s="102"/>
      <c r="C133" s="103"/>
    </row>
    <row r="134" spans="2:3" ht="15" customHeight="1">
      <c r="B134" s="102"/>
      <c r="C134" s="103"/>
    </row>
    <row r="135" spans="2:3" ht="15" customHeight="1">
      <c r="B135" s="102"/>
      <c r="C135" s="103"/>
    </row>
    <row r="136" spans="2:3" ht="15" customHeight="1">
      <c r="B136" s="102"/>
      <c r="C136" s="103"/>
    </row>
    <row r="137" spans="2:3" ht="15" customHeight="1">
      <c r="B137" s="102"/>
      <c r="C137" s="103"/>
    </row>
    <row r="138" spans="2:3" ht="15" customHeight="1">
      <c r="B138" s="102"/>
      <c r="C138" s="103"/>
    </row>
    <row r="139" spans="2:3" ht="15" customHeight="1">
      <c r="B139" s="102"/>
      <c r="C139" s="103"/>
    </row>
    <row r="140" spans="2:3" ht="15" customHeight="1">
      <c r="B140" s="102"/>
      <c r="C140" s="103"/>
    </row>
    <row r="141" spans="2:3" ht="15" customHeight="1">
      <c r="B141" s="102"/>
      <c r="C141" s="103"/>
    </row>
    <row r="142" spans="2:3" ht="15" customHeight="1">
      <c r="B142" s="102"/>
      <c r="C142" s="103"/>
    </row>
    <row r="143" spans="2:3" ht="15" customHeight="1">
      <c r="B143" s="102"/>
      <c r="C143" s="103"/>
    </row>
    <row r="144" spans="2:3" ht="15" customHeight="1">
      <c r="B144" s="102"/>
      <c r="C144" s="103"/>
    </row>
    <row r="145" spans="2:3" ht="15" customHeight="1">
      <c r="B145" s="102"/>
      <c r="C145" s="103"/>
    </row>
    <row r="146" spans="2:3" ht="15" customHeight="1">
      <c r="B146" s="102"/>
      <c r="C146" s="103"/>
    </row>
    <row r="147" spans="2:3" ht="15" customHeight="1">
      <c r="B147" s="102"/>
      <c r="C147" s="103"/>
    </row>
    <row r="148" spans="2:3" ht="15" customHeight="1">
      <c r="B148" s="102"/>
      <c r="C148" s="103"/>
    </row>
    <row r="149" spans="2:3" ht="15" customHeight="1">
      <c r="B149" s="102"/>
      <c r="C149" s="103"/>
    </row>
    <row r="150" spans="2:3" ht="15" customHeight="1">
      <c r="B150" s="102"/>
      <c r="C150" s="103"/>
    </row>
    <row r="151" spans="2:3" ht="15" customHeight="1">
      <c r="B151" s="102"/>
      <c r="C151" s="103"/>
    </row>
    <row r="152" spans="2:3" ht="15" customHeight="1">
      <c r="B152" s="102"/>
      <c r="C152" s="103"/>
    </row>
    <row r="153" spans="2:3" ht="15" customHeight="1">
      <c r="B153" s="102"/>
      <c r="C153" s="103"/>
    </row>
    <row r="154" spans="2:3" ht="15" customHeight="1">
      <c r="B154" s="102"/>
      <c r="C154" s="103"/>
    </row>
    <row r="155" spans="2:3" ht="15" customHeight="1">
      <c r="B155" s="102"/>
      <c r="C155" s="103"/>
    </row>
    <row r="156" spans="2:3" ht="15" customHeight="1">
      <c r="B156" s="102"/>
      <c r="C156" s="103"/>
    </row>
    <row r="157" spans="2:3" ht="15" customHeight="1">
      <c r="B157" s="102"/>
      <c r="C157" s="103"/>
    </row>
    <row r="158" spans="2:3" ht="15" customHeight="1">
      <c r="B158" s="102"/>
      <c r="C158" s="103"/>
    </row>
    <row r="159" spans="2:3" ht="15" customHeight="1">
      <c r="B159" s="102"/>
      <c r="C159" s="103"/>
    </row>
    <row r="160" spans="2:3" ht="15" customHeight="1">
      <c r="B160" s="102"/>
      <c r="C160" s="103"/>
    </row>
    <row r="161" spans="2:3" ht="15" customHeight="1">
      <c r="B161" s="102"/>
      <c r="C161" s="103"/>
    </row>
    <row r="162" spans="2:3" ht="15" customHeight="1">
      <c r="B162" s="102"/>
      <c r="C162" s="103"/>
    </row>
    <row r="163" spans="2:3" ht="15" customHeight="1">
      <c r="B163" s="102"/>
      <c r="C163" s="103"/>
    </row>
    <row r="164" spans="2:3" ht="15" customHeight="1">
      <c r="B164" s="102"/>
      <c r="C164" s="103"/>
    </row>
    <row r="165" spans="2:3" ht="15" customHeight="1">
      <c r="B165" s="102"/>
      <c r="C165" s="103"/>
    </row>
    <row r="166" spans="2:3" ht="15" customHeight="1">
      <c r="B166" s="102"/>
      <c r="C166" s="103"/>
    </row>
    <row r="167" spans="2:3" ht="15" customHeight="1">
      <c r="B167" s="102"/>
      <c r="C167" s="103"/>
    </row>
    <row r="168" spans="2:3" ht="15" customHeight="1">
      <c r="B168" s="102"/>
      <c r="C168" s="103"/>
    </row>
    <row r="169" spans="2:3" ht="15" customHeight="1">
      <c r="B169" s="102"/>
      <c r="C169" s="103"/>
    </row>
    <row r="170" spans="2:3" ht="15" customHeight="1">
      <c r="B170" s="102"/>
      <c r="C170" s="103"/>
    </row>
    <row r="171" spans="2:3" ht="15" customHeight="1">
      <c r="B171" s="102"/>
      <c r="C171" s="103"/>
    </row>
    <row r="172" spans="2:3" ht="15" customHeight="1">
      <c r="B172" s="102"/>
      <c r="C172" s="103"/>
    </row>
    <row r="173" spans="2:3" ht="15" customHeight="1">
      <c r="B173" s="102"/>
      <c r="C173" s="103"/>
    </row>
    <row r="174" spans="2:3" ht="15" customHeight="1">
      <c r="B174" s="102"/>
      <c r="C174" s="103"/>
    </row>
    <row r="175" spans="2:3" ht="15" customHeight="1">
      <c r="B175" s="102"/>
      <c r="C175" s="103"/>
    </row>
    <row r="176" spans="2:3" ht="15" customHeight="1">
      <c r="B176" s="102"/>
      <c r="C176" s="103"/>
    </row>
    <row r="177" spans="2:3" ht="15" customHeight="1">
      <c r="B177" s="102"/>
      <c r="C177" s="103"/>
    </row>
    <row r="178" spans="2:3" ht="15" customHeight="1">
      <c r="B178" s="102"/>
      <c r="C178" s="103"/>
    </row>
    <row r="179" spans="2:3" ht="15" customHeight="1">
      <c r="B179" s="102"/>
      <c r="C179" s="103"/>
    </row>
    <row r="180" spans="2:3" ht="15" customHeight="1">
      <c r="B180" s="102"/>
      <c r="C180" s="103"/>
    </row>
    <row r="181" spans="2:3" ht="15" customHeight="1">
      <c r="B181" s="102"/>
      <c r="C181" s="103"/>
    </row>
    <row r="182" spans="2:3" ht="15" customHeight="1">
      <c r="B182" s="102"/>
      <c r="C182" s="103"/>
    </row>
    <row r="183" spans="2:3" ht="15" customHeight="1">
      <c r="B183" s="102"/>
      <c r="C183" s="103"/>
    </row>
    <row r="184" spans="2:3" ht="15" customHeight="1">
      <c r="C184" s="103"/>
    </row>
    <row r="185" spans="2:3" ht="15" customHeight="1">
      <c r="C185" s="103"/>
    </row>
    <row r="186" spans="2:3" ht="15" customHeight="1">
      <c r="C186" s="103"/>
    </row>
    <row r="187" spans="2:3" ht="15" customHeight="1">
      <c r="C187" s="103"/>
    </row>
    <row r="188" spans="2:3" ht="15" customHeight="1">
      <c r="C188" s="103"/>
    </row>
    <row r="189" spans="2:3" ht="15" customHeight="1">
      <c r="C189" s="103"/>
    </row>
    <row r="190" spans="2:3" ht="15" customHeight="1">
      <c r="C190" s="103"/>
    </row>
    <row r="191" spans="2:3" ht="15" customHeight="1">
      <c r="C191" s="103"/>
    </row>
    <row r="192" spans="2:3" ht="15" customHeight="1">
      <c r="C192" s="103"/>
    </row>
    <row r="193" spans="3:3" ht="15" customHeight="1">
      <c r="C193" s="103"/>
    </row>
    <row r="194" spans="3:3" ht="15" customHeight="1">
      <c r="C194" s="103"/>
    </row>
    <row r="195" spans="3:3" ht="15" customHeight="1">
      <c r="C195" s="103"/>
    </row>
    <row r="196" spans="3:3" ht="15" customHeight="1">
      <c r="C196" s="103"/>
    </row>
    <row r="197" spans="3:3" ht="15" customHeight="1">
      <c r="C197" s="103"/>
    </row>
    <row r="198" spans="3:3" ht="15" customHeight="1">
      <c r="C198" s="103"/>
    </row>
    <row r="199" spans="3:3" ht="15" customHeight="1">
      <c r="C199" s="103"/>
    </row>
    <row r="200" spans="3:3" ht="15" customHeight="1">
      <c r="C200" s="103"/>
    </row>
    <row r="201" spans="3:3" ht="15" customHeight="1">
      <c r="C201" s="103"/>
    </row>
    <row r="202" spans="3:3" ht="15" customHeight="1">
      <c r="C202" s="103"/>
    </row>
    <row r="203" spans="3:3" ht="15" customHeight="1">
      <c r="C203" s="103"/>
    </row>
    <row r="204" spans="3:3" ht="15" customHeight="1">
      <c r="C204" s="103"/>
    </row>
    <row r="205" spans="3:3" ht="15" customHeight="1">
      <c r="C205" s="103"/>
    </row>
    <row r="206" spans="3:3" ht="15" customHeight="1">
      <c r="C206" s="103"/>
    </row>
    <row r="207" spans="3:3" ht="15" customHeight="1">
      <c r="C207" s="103"/>
    </row>
    <row r="208" spans="3:3" ht="15" customHeight="1">
      <c r="C208" s="103"/>
    </row>
    <row r="209" spans="3:3" ht="15" customHeight="1">
      <c r="C209" s="103"/>
    </row>
    <row r="210" spans="3:3" ht="15" customHeight="1">
      <c r="C210" s="103"/>
    </row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</sheetData>
  <pageMargins left="0.59055118110236227" right="0.19685039370078741" top="0.78740157480314965" bottom="0.39370078740157483" header="0.11811023622047245" footer="0.11811023622047245"/>
  <pageSetup paperSize="9" scale="65" orientation="portrait" r:id="rId1"/>
  <headerFooter alignWithMargins="0">
    <oddFooter>&amp;L&amp;"MetaNormalLF-Roman,Standard"&amp;10Statistisches Bundesamt, Tabellen zu den UGR, Teil 3, 2017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7"/>
  <sheetViews>
    <sheetView workbookViewId="0"/>
  </sheetViews>
  <sheetFormatPr baseColWidth="10" defaultRowHeight="11.25"/>
  <cols>
    <col min="1" max="1" width="3.85546875" style="71" customWidth="1"/>
    <col min="2" max="2" width="8.7109375" style="71" customWidth="1"/>
    <col min="3" max="3" width="53.7109375" style="71" customWidth="1"/>
    <col min="4" max="8" width="10.28515625" style="71" hidden="1" customWidth="1"/>
    <col min="9" max="9" width="10.28515625" style="71" customWidth="1"/>
    <col min="10" max="13" width="10.28515625" style="71" hidden="1" customWidth="1"/>
    <col min="14" max="14" width="10.28515625" style="71" customWidth="1"/>
    <col min="15" max="18" width="10.28515625" style="71" hidden="1" customWidth="1"/>
    <col min="19" max="24" width="10.28515625" style="71" customWidth="1"/>
    <col min="25" max="25" width="11.42578125" style="156"/>
    <col min="26" max="16384" width="11.42578125" style="71"/>
  </cols>
  <sheetData>
    <row r="1" spans="1:25" s="68" customFormat="1" ht="20.100000000000001" customHeight="1">
      <c r="A1" s="200" t="s">
        <v>722</v>
      </c>
      <c r="B1" s="67"/>
      <c r="C1" s="67"/>
      <c r="E1" s="69"/>
      <c r="F1" s="69"/>
      <c r="G1" s="69"/>
      <c r="J1" s="66"/>
      <c r="K1" s="67"/>
      <c r="Y1" s="212"/>
    </row>
    <row r="2" spans="1:25" s="68" customFormat="1" ht="18" customHeight="1">
      <c r="A2" s="158" t="s">
        <v>697</v>
      </c>
      <c r="B2" s="67"/>
      <c r="C2" s="67"/>
      <c r="E2" s="69"/>
      <c r="F2" s="69"/>
      <c r="G2" s="69"/>
      <c r="J2" s="70"/>
      <c r="K2" s="67"/>
      <c r="Y2" s="212"/>
    </row>
    <row r="3" spans="1:25" ht="15" customHeight="1">
      <c r="C3" s="72"/>
      <c r="D3" s="104"/>
      <c r="G3" s="105"/>
    </row>
    <row r="4" spans="1:25" s="58" customFormat="1" ht="27" customHeight="1">
      <c r="A4" s="174" t="s">
        <v>282</v>
      </c>
      <c r="B4" s="175" t="s">
        <v>587</v>
      </c>
      <c r="C4" s="194" t="s">
        <v>284</v>
      </c>
      <c r="D4" s="216">
        <v>1995</v>
      </c>
      <c r="E4" s="216">
        <v>1996</v>
      </c>
      <c r="F4" s="216">
        <v>1997</v>
      </c>
      <c r="G4" s="216">
        <v>1998</v>
      </c>
      <c r="H4" s="216">
        <v>1999</v>
      </c>
      <c r="I4" s="216">
        <v>2000</v>
      </c>
      <c r="J4" s="216">
        <v>2001</v>
      </c>
      <c r="K4" s="216">
        <v>2002</v>
      </c>
      <c r="L4" s="216">
        <v>2003</v>
      </c>
      <c r="M4" s="216">
        <v>2004</v>
      </c>
      <c r="N4" s="216">
        <v>2005</v>
      </c>
      <c r="O4" s="216">
        <v>2006</v>
      </c>
      <c r="P4" s="216">
        <v>2007</v>
      </c>
      <c r="Q4" s="216">
        <v>2008</v>
      </c>
      <c r="R4" s="216">
        <v>2009</v>
      </c>
      <c r="S4" s="73">
        <v>2010</v>
      </c>
      <c r="T4" s="73">
        <v>2011</v>
      </c>
      <c r="U4" s="73">
        <v>2012</v>
      </c>
      <c r="V4" s="73">
        <v>2013</v>
      </c>
      <c r="W4" s="73">
        <v>2014</v>
      </c>
      <c r="X4" s="215">
        <v>2015</v>
      </c>
      <c r="Y4" s="177"/>
    </row>
    <row r="5" spans="1:25" s="55" customFormat="1" ht="15" customHeight="1">
      <c r="A5" s="74">
        <v>1</v>
      </c>
      <c r="B5" s="75" t="s">
        <v>289</v>
      </c>
      <c r="C5" s="76" t="s">
        <v>290</v>
      </c>
      <c r="D5" s="111">
        <v>14501.150383300712</v>
      </c>
      <c r="E5" s="111">
        <v>14026.188111365387</v>
      </c>
      <c r="F5" s="111">
        <v>9594.1754454644142</v>
      </c>
      <c r="G5" s="111">
        <v>6586.9997087894135</v>
      </c>
      <c r="H5" s="111">
        <v>7698.6718328822699</v>
      </c>
      <c r="I5" s="111">
        <v>4028.9638224487335</v>
      </c>
      <c r="J5" s="111">
        <v>4093.2749575081484</v>
      </c>
      <c r="K5" s="111">
        <v>3494.5603013290029</v>
      </c>
      <c r="L5" s="111">
        <v>2534.8708154319447</v>
      </c>
      <c r="M5" s="111">
        <v>2109.9657606230712</v>
      </c>
      <c r="N5" s="111">
        <v>1876.8782934360806</v>
      </c>
      <c r="O5" s="111">
        <v>2056.7872842922725</v>
      </c>
      <c r="P5" s="111">
        <v>1854.3683952096922</v>
      </c>
      <c r="Q5" s="111">
        <v>2290.5398329515415</v>
      </c>
      <c r="R5" s="111">
        <v>1576.3044880653604</v>
      </c>
      <c r="S5" s="111">
        <v>1852.1164405272054</v>
      </c>
      <c r="T5" s="111">
        <v>1827.1593230907993</v>
      </c>
      <c r="U5" s="111">
        <v>3382.6338171429306</v>
      </c>
      <c r="V5" s="111">
        <v>2013.5745020746012</v>
      </c>
      <c r="W5" s="111">
        <v>2067.4283390970722</v>
      </c>
      <c r="X5" s="111">
        <v>1952.8757923445696</v>
      </c>
      <c r="Y5" s="87"/>
    </row>
    <row r="6" spans="1:25" s="55" customFormat="1" ht="12.75" customHeight="1">
      <c r="A6" s="74">
        <v>2</v>
      </c>
      <c r="B6" s="75" t="s">
        <v>291</v>
      </c>
      <c r="C6" s="79" t="s">
        <v>292</v>
      </c>
      <c r="D6" s="111">
        <v>14142.847829249091</v>
      </c>
      <c r="E6" s="111">
        <v>13714.82781989447</v>
      </c>
      <c r="F6" s="111">
        <v>9326.3362373961972</v>
      </c>
      <c r="G6" s="111">
        <v>6366.5414608842102</v>
      </c>
      <c r="H6" s="111">
        <v>7499.7702841997771</v>
      </c>
      <c r="I6" s="111">
        <v>3843.8986385830408</v>
      </c>
      <c r="J6" s="111">
        <v>3948.2501720279161</v>
      </c>
      <c r="K6" s="111">
        <v>3372.4161837389724</v>
      </c>
      <c r="L6" s="111">
        <v>2419.6183724984212</v>
      </c>
      <c r="M6" s="111">
        <v>1992.6109800940824</v>
      </c>
      <c r="N6" s="111">
        <v>1761.7345579617217</v>
      </c>
      <c r="O6" s="111">
        <v>1953.8913830276313</v>
      </c>
      <c r="P6" s="111">
        <v>1747.8154991790907</v>
      </c>
      <c r="Q6" s="111">
        <v>2207.8307242053843</v>
      </c>
      <c r="R6" s="111">
        <v>1528.5421183952681</v>
      </c>
      <c r="S6" s="111">
        <v>1808.9766141144196</v>
      </c>
      <c r="T6" s="111">
        <v>1788.9515856160078</v>
      </c>
      <c r="U6" s="111">
        <v>3345.7371718570967</v>
      </c>
      <c r="V6" s="111">
        <v>1976.92762030581</v>
      </c>
      <c r="W6" s="111">
        <v>2028.2642954244973</v>
      </c>
      <c r="X6" s="111">
        <v>1916.213141172427</v>
      </c>
      <c r="Y6" s="87"/>
    </row>
    <row r="7" spans="1:25" s="55" customFormat="1" ht="12.75" customHeight="1">
      <c r="A7" s="74">
        <v>3</v>
      </c>
      <c r="B7" s="75" t="s">
        <v>293</v>
      </c>
      <c r="C7" s="79" t="s">
        <v>294</v>
      </c>
      <c r="D7" s="111">
        <v>104.165601756572</v>
      </c>
      <c r="E7" s="111">
        <v>60.0541933027082</v>
      </c>
      <c r="F7" s="111">
        <v>51.45406146792385</v>
      </c>
      <c r="G7" s="111">
        <v>29.078744487360311</v>
      </c>
      <c r="H7" s="111">
        <v>30.014281040018993</v>
      </c>
      <c r="I7" s="111">
        <v>37.914131230323903</v>
      </c>
      <c r="J7" s="111">
        <v>23.496975419299861</v>
      </c>
      <c r="K7" s="111">
        <v>6.0961855784693597</v>
      </c>
      <c r="L7" s="111">
        <v>1.8043125586569171</v>
      </c>
      <c r="M7" s="111">
        <v>1.8937031229737418</v>
      </c>
      <c r="N7" s="111">
        <v>1.9527288473736801</v>
      </c>
      <c r="O7" s="111">
        <v>2.0541271290011793</v>
      </c>
      <c r="P7" s="111">
        <v>2.4655783462882797</v>
      </c>
      <c r="Q7" s="111">
        <v>1.8988247125436353</v>
      </c>
      <c r="R7" s="111">
        <v>1.4008008888260686</v>
      </c>
      <c r="S7" s="111">
        <v>1.532704752023994</v>
      </c>
      <c r="T7" s="111">
        <v>1.4675791884677163</v>
      </c>
      <c r="U7" s="111">
        <v>1.0470914852533055</v>
      </c>
      <c r="V7" s="111">
        <v>1.0839958586095686</v>
      </c>
      <c r="W7" s="111">
        <v>1.1457955152039119</v>
      </c>
      <c r="X7" s="111">
        <v>1.1840066405802365</v>
      </c>
      <c r="Y7" s="159"/>
    </row>
    <row r="8" spans="1:25" s="55" customFormat="1" ht="12.75" customHeight="1">
      <c r="A8" s="74">
        <v>4</v>
      </c>
      <c r="B8" s="75" t="s">
        <v>295</v>
      </c>
      <c r="C8" s="79" t="s">
        <v>296</v>
      </c>
      <c r="D8" s="111">
        <v>254.13695229504521</v>
      </c>
      <c r="E8" s="111">
        <v>251.30609816820819</v>
      </c>
      <c r="F8" s="111">
        <v>216.38514660029281</v>
      </c>
      <c r="G8" s="111">
        <v>191.37950341784273</v>
      </c>
      <c r="H8" s="111">
        <v>168.88726764247261</v>
      </c>
      <c r="I8" s="111">
        <v>147.1510526353687</v>
      </c>
      <c r="J8" s="111">
        <v>121.52781006093299</v>
      </c>
      <c r="K8" s="111">
        <v>116.0479320115609</v>
      </c>
      <c r="L8" s="111">
        <v>113.44813037486661</v>
      </c>
      <c r="M8" s="111">
        <v>115.46107740601505</v>
      </c>
      <c r="N8" s="111">
        <v>113.19100662698527</v>
      </c>
      <c r="O8" s="111">
        <v>100.84177413564039</v>
      </c>
      <c r="P8" s="111">
        <v>104.08731768431298</v>
      </c>
      <c r="Q8" s="111">
        <v>80.810284033612973</v>
      </c>
      <c r="R8" s="111">
        <v>46.361568781266143</v>
      </c>
      <c r="S8" s="111">
        <v>41.60712166076172</v>
      </c>
      <c r="T8" s="111">
        <v>36.740158286323542</v>
      </c>
      <c r="U8" s="111">
        <v>35.849553800581049</v>
      </c>
      <c r="V8" s="111">
        <v>35.56288591018167</v>
      </c>
      <c r="W8" s="111">
        <v>38.018248157370948</v>
      </c>
      <c r="X8" s="111">
        <v>35.478644531562232</v>
      </c>
      <c r="Y8" s="87"/>
    </row>
    <row r="9" spans="1:25" s="55" customFormat="1" ht="12.75" customHeight="1">
      <c r="A9" s="74">
        <v>5</v>
      </c>
      <c r="B9" s="75" t="s">
        <v>297</v>
      </c>
      <c r="C9" s="81" t="s">
        <v>298</v>
      </c>
      <c r="D9" s="111">
        <v>3786.0347537327152</v>
      </c>
      <c r="E9" s="111">
        <v>3729.0141069924307</v>
      </c>
      <c r="F9" s="111">
        <v>3243.4461976133971</v>
      </c>
      <c r="G9" s="111">
        <v>2328.4087258290756</v>
      </c>
      <c r="H9" s="111">
        <v>2162.7406350662272</v>
      </c>
      <c r="I9" s="111">
        <v>1454.84760925413</v>
      </c>
      <c r="J9" s="111">
        <v>1695.1182819633873</v>
      </c>
      <c r="K9" s="111">
        <v>1610.8449576817945</v>
      </c>
      <c r="L9" s="111">
        <v>1661.3188859122115</v>
      </c>
      <c r="M9" s="111">
        <v>3857.8959748739239</v>
      </c>
      <c r="N9" s="111">
        <v>2193.7013567832178</v>
      </c>
      <c r="O9" s="111">
        <v>1795.6331096177387</v>
      </c>
      <c r="P9" s="111">
        <v>1933.8762554214745</v>
      </c>
      <c r="Q9" s="111">
        <v>2096.1414985166648</v>
      </c>
      <c r="R9" s="111">
        <v>2346.6234414902465</v>
      </c>
      <c r="S9" s="111">
        <v>1507.6552383332632</v>
      </c>
      <c r="T9" s="111">
        <v>3118.4437868691539</v>
      </c>
      <c r="U9" s="111">
        <v>921.52794134832664</v>
      </c>
      <c r="V9" s="111">
        <v>1092.4179541138892</v>
      </c>
      <c r="W9" s="111">
        <v>584.59022411495664</v>
      </c>
      <c r="X9" s="111">
        <v>556.1731382338437</v>
      </c>
      <c r="Y9" s="87"/>
    </row>
    <row r="10" spans="1:25" s="55" customFormat="1" ht="12.75" customHeight="1">
      <c r="A10" s="74">
        <v>6</v>
      </c>
      <c r="B10" s="75" t="s">
        <v>299</v>
      </c>
      <c r="C10" s="82" t="s">
        <v>300</v>
      </c>
      <c r="D10" s="111">
        <v>1627.1288</v>
      </c>
      <c r="E10" s="111">
        <v>2615.2464399999999</v>
      </c>
      <c r="F10" s="111">
        <v>1276.1258644444445</v>
      </c>
      <c r="G10" s="111">
        <v>452.05870666666664</v>
      </c>
      <c r="H10" s="111">
        <v>359.85478000000001</v>
      </c>
      <c r="I10" s="111">
        <v>296.59897777777775</v>
      </c>
      <c r="J10" s="111">
        <v>249.17732796168954</v>
      </c>
      <c r="K10" s="111">
        <v>215.50559610856945</v>
      </c>
      <c r="L10" s="111">
        <v>633.35201983631089</v>
      </c>
      <c r="M10" s="111">
        <v>635.11550770335293</v>
      </c>
      <c r="N10" s="111">
        <v>655.69991168620652</v>
      </c>
      <c r="O10" s="111">
        <v>665.1311921793108</v>
      </c>
      <c r="P10" s="111">
        <v>664.23869359206992</v>
      </c>
      <c r="Q10" s="111">
        <v>726.20856707761004</v>
      </c>
      <c r="R10" s="111">
        <v>820.93528316790992</v>
      </c>
      <c r="S10" s="111">
        <v>564.33560574325998</v>
      </c>
      <c r="T10" s="111">
        <v>2029.69812079146</v>
      </c>
      <c r="U10" s="111">
        <v>66.823263196340008</v>
      </c>
      <c r="V10" s="111">
        <v>117.04894072044</v>
      </c>
      <c r="W10" s="111">
        <v>80.736002981702839</v>
      </c>
      <c r="X10" s="111">
        <v>76.01640611243333</v>
      </c>
      <c r="Y10" s="87"/>
    </row>
    <row r="11" spans="1:25" s="55" customFormat="1" ht="12.75" customHeight="1">
      <c r="A11" s="74">
        <v>7</v>
      </c>
      <c r="B11" s="75" t="s">
        <v>301</v>
      </c>
      <c r="C11" s="79" t="s">
        <v>302</v>
      </c>
      <c r="D11" s="111">
        <v>5.9269599999999993</v>
      </c>
      <c r="E11" s="111">
        <v>4.2511999999999999</v>
      </c>
      <c r="F11" s="111">
        <v>3.4468800000000002</v>
      </c>
      <c r="G11" s="111">
        <v>3.6080800000000002</v>
      </c>
      <c r="H11" s="111">
        <v>3.7443799999999996</v>
      </c>
      <c r="I11" s="111">
        <v>3.4760600000000004</v>
      </c>
      <c r="J11" s="111">
        <v>3.1687076547437503</v>
      </c>
      <c r="K11" s="111">
        <v>3.6848981760525001</v>
      </c>
      <c r="L11" s="111">
        <v>3.0375189185893512</v>
      </c>
      <c r="M11" s="111">
        <v>5.0311390804681615</v>
      </c>
      <c r="N11" s="111">
        <v>8.2703752736503482</v>
      </c>
      <c r="O11" s="111">
        <v>3.4328112127767674</v>
      </c>
      <c r="P11" s="111">
        <v>2.5765521499237498</v>
      </c>
      <c r="Q11" s="111">
        <v>1.98634899036</v>
      </c>
      <c r="R11" s="111">
        <v>1.0215257331300001</v>
      </c>
      <c r="S11" s="111">
        <v>1.94600123795</v>
      </c>
      <c r="T11" s="111">
        <v>1.03202573313</v>
      </c>
      <c r="U11" s="111">
        <v>0.77617828554000001</v>
      </c>
      <c r="V11" s="111">
        <v>0.75967955636999995</v>
      </c>
      <c r="W11" s="111">
        <v>0.93298638340634776</v>
      </c>
      <c r="X11" s="111">
        <v>1.8619156790902411</v>
      </c>
      <c r="Y11" s="87"/>
    </row>
    <row r="12" spans="1:25" s="55" customFormat="1" ht="12.75" customHeight="1">
      <c r="A12" s="74">
        <v>8</v>
      </c>
      <c r="B12" s="75" t="s">
        <v>303</v>
      </c>
      <c r="C12" s="79" t="s">
        <v>304</v>
      </c>
      <c r="D12" s="111">
        <v>2152.9789937327159</v>
      </c>
      <c r="E12" s="111">
        <v>1109.5164669924309</v>
      </c>
      <c r="F12" s="111">
        <v>1963.8734531689524</v>
      </c>
      <c r="G12" s="111">
        <v>1872.7419391624089</v>
      </c>
      <c r="H12" s="111">
        <v>1799.1414750662273</v>
      </c>
      <c r="I12" s="111">
        <v>1154.7725714763524</v>
      </c>
      <c r="J12" s="111">
        <v>1442.7722463469543</v>
      </c>
      <c r="K12" s="111">
        <v>1391.6544633971725</v>
      </c>
      <c r="L12" s="111">
        <v>1024.9293471573112</v>
      </c>
      <c r="M12" s="111">
        <v>3217.7493280901035</v>
      </c>
      <c r="N12" s="111">
        <v>1529.7310698233609</v>
      </c>
      <c r="O12" s="111">
        <v>1127.069106225651</v>
      </c>
      <c r="P12" s="111">
        <v>1267.0610096794805</v>
      </c>
      <c r="Q12" s="111">
        <v>1367.9465824486947</v>
      </c>
      <c r="R12" s="111">
        <v>1524.6666325892061</v>
      </c>
      <c r="S12" s="111">
        <v>941.37363135205305</v>
      </c>
      <c r="T12" s="111">
        <v>1087.7136403445647</v>
      </c>
      <c r="U12" s="111">
        <v>853.92849986644649</v>
      </c>
      <c r="V12" s="111">
        <v>974.60933383707936</v>
      </c>
      <c r="W12" s="111">
        <v>502.92123474984726</v>
      </c>
      <c r="X12" s="111">
        <v>478.29481644232021</v>
      </c>
      <c r="Y12" s="87"/>
    </row>
    <row r="13" spans="1:25" s="55" customFormat="1" ht="12.75" customHeight="1">
      <c r="A13" s="74">
        <v>9</v>
      </c>
      <c r="B13" s="75" t="s">
        <v>305</v>
      </c>
      <c r="C13" s="83" t="s">
        <v>306</v>
      </c>
      <c r="D13" s="111">
        <v>197313.63697629812</v>
      </c>
      <c r="E13" s="111">
        <v>179173.59171575992</v>
      </c>
      <c r="F13" s="111">
        <v>170520.9783002199</v>
      </c>
      <c r="G13" s="111">
        <v>146802.35153502715</v>
      </c>
      <c r="H13" s="111">
        <v>132148.33705750914</v>
      </c>
      <c r="I13" s="111">
        <v>86686.676785966483</v>
      </c>
      <c r="J13" s="111">
        <v>85803.539358342692</v>
      </c>
      <c r="K13" s="111">
        <v>80794.757832846662</v>
      </c>
      <c r="L13" s="111">
        <v>78029.585430617954</v>
      </c>
      <c r="M13" s="111">
        <v>76290.012013972198</v>
      </c>
      <c r="N13" s="111">
        <v>75393.504927199596</v>
      </c>
      <c r="O13" s="111">
        <v>74574.277999064245</v>
      </c>
      <c r="P13" s="111">
        <v>71722.982714346435</v>
      </c>
      <c r="Q13" s="111">
        <v>72266.419132526396</v>
      </c>
      <c r="R13" s="111">
        <v>65483.491293779756</v>
      </c>
      <c r="S13" s="111">
        <v>61820.636943624064</v>
      </c>
      <c r="T13" s="111">
        <v>57442.100475074985</v>
      </c>
      <c r="U13" s="111">
        <v>54102.137574286506</v>
      </c>
      <c r="V13" s="111">
        <v>52164.166082115553</v>
      </c>
      <c r="W13" s="111">
        <v>46220.06876937786</v>
      </c>
      <c r="X13" s="111">
        <v>45458.538275211111</v>
      </c>
      <c r="Y13" s="87"/>
    </row>
    <row r="14" spans="1:25" s="55" customFormat="1" ht="12.75" customHeight="1">
      <c r="A14" s="74">
        <v>10</v>
      </c>
      <c r="B14" s="75" t="s">
        <v>307</v>
      </c>
      <c r="C14" s="79" t="s">
        <v>308</v>
      </c>
      <c r="D14" s="111">
        <v>15990.119944856069</v>
      </c>
      <c r="E14" s="111">
        <v>15657.213374401947</v>
      </c>
      <c r="F14" s="111">
        <v>13707.739351924849</v>
      </c>
      <c r="G14" s="111">
        <v>12819.565634115941</v>
      </c>
      <c r="H14" s="111">
        <v>11369.223801335595</v>
      </c>
      <c r="I14" s="111">
        <v>10459.662272051042</v>
      </c>
      <c r="J14" s="111">
        <v>11094.581556194033</v>
      </c>
      <c r="K14" s="111">
        <v>8262.889425870766</v>
      </c>
      <c r="L14" s="111">
        <v>7484.0280868068039</v>
      </c>
      <c r="M14" s="111">
        <v>7288.2060224510078</v>
      </c>
      <c r="N14" s="111">
        <v>5511.0204206242279</v>
      </c>
      <c r="O14" s="111">
        <v>5551.9952647979553</v>
      </c>
      <c r="P14" s="111">
        <v>4998.9886858212967</v>
      </c>
      <c r="Q14" s="111">
        <v>4467.9593239632259</v>
      </c>
      <c r="R14" s="111">
        <v>4126.6631783664379</v>
      </c>
      <c r="S14" s="111">
        <v>3589.9539136525123</v>
      </c>
      <c r="T14" s="111">
        <v>3651.2560778327297</v>
      </c>
      <c r="U14" s="111">
        <v>3613.2355713653251</v>
      </c>
      <c r="V14" s="111">
        <v>2934.2461623306626</v>
      </c>
      <c r="W14" s="111">
        <v>3107.800361871231</v>
      </c>
      <c r="X14" s="111">
        <v>2686.3051283952168</v>
      </c>
      <c r="Y14" s="87"/>
    </row>
    <row r="15" spans="1:25" s="55" customFormat="1" ht="12.75" customHeight="1">
      <c r="A15" s="74">
        <v>11</v>
      </c>
      <c r="B15" s="75" t="s">
        <v>309</v>
      </c>
      <c r="C15" s="79" t="s">
        <v>310</v>
      </c>
      <c r="D15" s="111">
        <v>2222.5339391873181</v>
      </c>
      <c r="E15" s="111">
        <v>2005.3048316009997</v>
      </c>
      <c r="F15" s="111">
        <v>1838.5503615959765</v>
      </c>
      <c r="G15" s="111">
        <v>1328.6673097171736</v>
      </c>
      <c r="H15" s="111">
        <v>1102.9862744414493</v>
      </c>
      <c r="I15" s="111">
        <v>799.86719094012267</v>
      </c>
      <c r="J15" s="111">
        <v>889.39349578846804</v>
      </c>
      <c r="K15" s="111">
        <v>530.81742216811472</v>
      </c>
      <c r="L15" s="111">
        <v>598.89102098100886</v>
      </c>
      <c r="M15" s="111">
        <v>563.87050155294867</v>
      </c>
      <c r="N15" s="111">
        <v>559.24453973589084</v>
      </c>
      <c r="O15" s="111">
        <v>439.25150078556521</v>
      </c>
      <c r="P15" s="111">
        <v>461.69114105763788</v>
      </c>
      <c r="Q15" s="111">
        <v>353.61220331400926</v>
      </c>
      <c r="R15" s="111">
        <v>282.97974907463021</v>
      </c>
      <c r="S15" s="111">
        <v>174.50628517317563</v>
      </c>
      <c r="T15" s="111">
        <v>94.786435474957912</v>
      </c>
      <c r="U15" s="111">
        <v>95.322288023880787</v>
      </c>
      <c r="V15" s="111">
        <v>165.0407055345371</v>
      </c>
      <c r="W15" s="111">
        <v>122.33316731666588</v>
      </c>
      <c r="X15" s="111">
        <v>62.154072571381477</v>
      </c>
      <c r="Y15" s="87"/>
    </row>
    <row r="16" spans="1:25" s="55" customFormat="1" ht="12.75" customHeight="1">
      <c r="A16" s="74">
        <v>12</v>
      </c>
      <c r="B16" s="75" t="s">
        <v>311</v>
      </c>
      <c r="C16" s="79" t="s">
        <v>312</v>
      </c>
      <c r="D16" s="111">
        <v>2249.2027760180545</v>
      </c>
      <c r="E16" s="111">
        <v>1809.3865288776192</v>
      </c>
      <c r="F16" s="111">
        <v>1418.8915358752924</v>
      </c>
      <c r="G16" s="111">
        <v>1176.9616611339102</v>
      </c>
      <c r="H16" s="111">
        <v>1005.8480602458621</v>
      </c>
      <c r="I16" s="111">
        <v>906.00223272398739</v>
      </c>
      <c r="J16" s="111">
        <v>804.00236573394852</v>
      </c>
      <c r="K16" s="111">
        <v>566.81030108009065</v>
      </c>
      <c r="L16" s="111">
        <v>521.16942874200458</v>
      </c>
      <c r="M16" s="111">
        <v>577.33631782220061</v>
      </c>
      <c r="N16" s="111">
        <v>643.49588634593078</v>
      </c>
      <c r="O16" s="111">
        <v>664.45943406284687</v>
      </c>
      <c r="P16" s="111">
        <v>736.12061849705344</v>
      </c>
      <c r="Q16" s="111">
        <v>636.93092624917813</v>
      </c>
      <c r="R16" s="111">
        <v>638.61643359560264</v>
      </c>
      <c r="S16" s="111">
        <v>793.13085039230793</v>
      </c>
      <c r="T16" s="111">
        <v>810.90761289629438</v>
      </c>
      <c r="U16" s="111">
        <v>513.72561985553409</v>
      </c>
      <c r="V16" s="111">
        <v>456.91824976338694</v>
      </c>
      <c r="W16" s="111">
        <v>575.42497360251241</v>
      </c>
      <c r="X16" s="111">
        <v>544.85860017355731</v>
      </c>
      <c r="Y16" s="87"/>
    </row>
    <row r="17" spans="1:25" s="55" customFormat="1" ht="12.75" customHeight="1">
      <c r="A17" s="74">
        <v>13</v>
      </c>
      <c r="B17" s="75" t="s">
        <v>313</v>
      </c>
      <c r="C17" s="79" t="s">
        <v>314</v>
      </c>
      <c r="D17" s="111">
        <v>10668.592753594656</v>
      </c>
      <c r="E17" s="111">
        <v>10276.631920837444</v>
      </c>
      <c r="F17" s="111">
        <v>9871.8255518872174</v>
      </c>
      <c r="G17" s="111">
        <v>7092.7743044670769</v>
      </c>
      <c r="H17" s="111">
        <v>7226.5652463037268</v>
      </c>
      <c r="I17" s="111">
        <v>5322.6978607998662</v>
      </c>
      <c r="J17" s="111">
        <v>5257.8220795438956</v>
      </c>
      <c r="K17" s="111">
        <v>5060.5627742171473</v>
      </c>
      <c r="L17" s="111">
        <v>5321.8357177382195</v>
      </c>
      <c r="M17" s="111">
        <v>5532.4673697665366</v>
      </c>
      <c r="N17" s="111">
        <v>5297.4209108682544</v>
      </c>
      <c r="O17" s="111">
        <v>4691.3137162092762</v>
      </c>
      <c r="P17" s="111">
        <v>4322.537499730156</v>
      </c>
      <c r="Q17" s="111">
        <v>6885.9317791835083</v>
      </c>
      <c r="R17" s="111">
        <v>5012.772027637654</v>
      </c>
      <c r="S17" s="111">
        <v>4952.8559774118603</v>
      </c>
      <c r="T17" s="111">
        <v>4360.917683660361</v>
      </c>
      <c r="U17" s="111">
        <v>4018.914310074123</v>
      </c>
      <c r="V17" s="111">
        <v>3985.5302755906482</v>
      </c>
      <c r="W17" s="111">
        <v>3608.312271381923</v>
      </c>
      <c r="X17" s="111">
        <v>2672.7100886873118</v>
      </c>
      <c r="Y17" s="87"/>
    </row>
    <row r="18" spans="1:25" s="55" customFormat="1" ht="12.75" customHeight="1">
      <c r="A18" s="74">
        <v>14</v>
      </c>
      <c r="B18" s="75" t="s">
        <v>315</v>
      </c>
      <c r="C18" s="79" t="s">
        <v>316</v>
      </c>
      <c r="D18" s="111">
        <v>425.19261857799955</v>
      </c>
      <c r="E18" s="111">
        <v>376.10182881880525</v>
      </c>
      <c r="F18" s="111">
        <v>297.32742939928704</v>
      </c>
      <c r="G18" s="111">
        <v>220.80932227385489</v>
      </c>
      <c r="H18" s="111">
        <v>176.2819462294982</v>
      </c>
      <c r="I18" s="111">
        <v>154.94007058334233</v>
      </c>
      <c r="J18" s="111">
        <v>163.03608386498669</v>
      </c>
      <c r="K18" s="111">
        <v>127.84284184138504</v>
      </c>
      <c r="L18" s="111">
        <v>84.48883067041298</v>
      </c>
      <c r="M18" s="111">
        <v>109.19748209191259</v>
      </c>
      <c r="N18" s="111">
        <v>102.80658098338274</v>
      </c>
      <c r="O18" s="111">
        <v>102.66380117593951</v>
      </c>
      <c r="P18" s="111">
        <v>95.712916096606023</v>
      </c>
      <c r="Q18" s="111">
        <v>241.32232877972561</v>
      </c>
      <c r="R18" s="111">
        <v>46.075020984932564</v>
      </c>
      <c r="S18" s="111">
        <v>34.907987364283379</v>
      </c>
      <c r="T18" s="111">
        <v>22.298792112854578</v>
      </c>
      <c r="U18" s="111">
        <v>20.722261911779317</v>
      </c>
      <c r="V18" s="111">
        <v>17.162808960655468</v>
      </c>
      <c r="W18" s="111">
        <v>12.676913261738797</v>
      </c>
      <c r="X18" s="111">
        <v>12.616523866775619</v>
      </c>
      <c r="Y18" s="87"/>
    </row>
    <row r="19" spans="1:25" s="55" customFormat="1" ht="12.75" customHeight="1">
      <c r="A19" s="74">
        <v>15</v>
      </c>
      <c r="B19" s="75" t="s">
        <v>317</v>
      </c>
      <c r="C19" s="79" t="s">
        <v>318</v>
      </c>
      <c r="D19" s="111">
        <v>74520.952048863503</v>
      </c>
      <c r="E19" s="111">
        <v>64590.361022065801</v>
      </c>
      <c r="F19" s="111">
        <v>62359.992918322117</v>
      </c>
      <c r="G19" s="111">
        <v>61778.990376062822</v>
      </c>
      <c r="H19" s="111">
        <v>52258.931055035064</v>
      </c>
      <c r="I19" s="111">
        <v>47962.750627220892</v>
      </c>
      <c r="J19" s="111">
        <v>43306.102504275426</v>
      </c>
      <c r="K19" s="111">
        <v>44048.897518313286</v>
      </c>
      <c r="L19" s="111">
        <v>43936.61393268434</v>
      </c>
      <c r="M19" s="111">
        <v>45179.216102882456</v>
      </c>
      <c r="N19" s="111">
        <v>48459.228477904078</v>
      </c>
      <c r="O19" s="111">
        <v>47841.345005905183</v>
      </c>
      <c r="P19" s="111">
        <v>44384.913884288777</v>
      </c>
      <c r="Q19" s="111">
        <v>41090.130086703815</v>
      </c>
      <c r="R19" s="111">
        <v>40050.229915029013</v>
      </c>
      <c r="S19" s="111">
        <v>35415.082527823601</v>
      </c>
      <c r="T19" s="111">
        <v>33424.246700364754</v>
      </c>
      <c r="U19" s="111">
        <v>32459.920486807503</v>
      </c>
      <c r="V19" s="111">
        <v>31465.168762304653</v>
      </c>
      <c r="W19" s="111">
        <v>24951.891987335137</v>
      </c>
      <c r="X19" s="111">
        <v>23946.938784747977</v>
      </c>
      <c r="Y19" s="87"/>
    </row>
    <row r="20" spans="1:25" s="55" customFormat="1" ht="12.75" customHeight="1">
      <c r="A20" s="74">
        <v>16</v>
      </c>
      <c r="B20" s="75" t="s">
        <v>319</v>
      </c>
      <c r="C20" s="84" t="s">
        <v>320</v>
      </c>
      <c r="D20" s="111">
        <v>3585.3428600000002</v>
      </c>
      <c r="E20" s="111">
        <v>3486.9110800000003</v>
      </c>
      <c r="F20" s="111">
        <v>3409.66806</v>
      </c>
      <c r="G20" s="111">
        <v>3235.0490800000002</v>
      </c>
      <c r="H20" s="111">
        <v>2706.9611800000002</v>
      </c>
      <c r="I20" s="111">
        <v>2998.4426600000002</v>
      </c>
      <c r="J20" s="111">
        <v>2459.4688336808722</v>
      </c>
      <c r="K20" s="111">
        <v>2436.8733089903599</v>
      </c>
      <c r="L20" s="111">
        <v>2122.585</v>
      </c>
      <c r="M20" s="111">
        <v>2329.9119635385882</v>
      </c>
      <c r="N20" s="111">
        <v>2315.0549999999998</v>
      </c>
      <c r="O20" s="111">
        <v>2285.9880800000001</v>
      </c>
      <c r="P20" s="111">
        <v>2444.6349999999998</v>
      </c>
      <c r="Q20" s="111">
        <v>1818.2430000000002</v>
      </c>
      <c r="R20" s="111">
        <v>1493.0055</v>
      </c>
      <c r="S20" s="111">
        <v>1801.7055</v>
      </c>
      <c r="T20" s="111">
        <v>1761.7950000000001</v>
      </c>
      <c r="U20" s="111">
        <v>1775.0250000000001</v>
      </c>
      <c r="V20" s="111">
        <v>1824.1965</v>
      </c>
      <c r="W20" s="111">
        <v>1933.7850000000001</v>
      </c>
      <c r="X20" s="111">
        <v>1940.3999999999999</v>
      </c>
      <c r="Y20" s="87"/>
    </row>
    <row r="21" spans="1:25" s="55" customFormat="1" ht="12.75" customHeight="1">
      <c r="A21" s="74">
        <v>17</v>
      </c>
      <c r="B21" s="75" t="s">
        <v>321</v>
      </c>
      <c r="C21" s="85" t="s">
        <v>322</v>
      </c>
      <c r="D21" s="111">
        <v>70935.609188863469</v>
      </c>
      <c r="E21" s="111">
        <v>61103.449942065796</v>
      </c>
      <c r="F21" s="111">
        <v>58950.324858322114</v>
      </c>
      <c r="G21" s="111">
        <v>58543.941296062811</v>
      </c>
      <c r="H21" s="111">
        <v>49551.969875035058</v>
      </c>
      <c r="I21" s="111">
        <v>44964.307967220891</v>
      </c>
      <c r="J21" s="111">
        <v>40846.63367059455</v>
      </c>
      <c r="K21" s="111">
        <v>41612.024209322917</v>
      </c>
      <c r="L21" s="111">
        <v>41814.028932684341</v>
      </c>
      <c r="M21" s="111">
        <v>42849.304139343862</v>
      </c>
      <c r="N21" s="111">
        <v>46144.173477904085</v>
      </c>
      <c r="O21" s="111">
        <v>45555.35692590518</v>
      </c>
      <c r="P21" s="111">
        <v>41940.278884288775</v>
      </c>
      <c r="Q21" s="111">
        <v>39271.887086703813</v>
      </c>
      <c r="R21" s="111">
        <v>38557.224415029013</v>
      </c>
      <c r="S21" s="111">
        <v>33613.377027823597</v>
      </c>
      <c r="T21" s="111">
        <v>31662.451700364752</v>
      </c>
      <c r="U21" s="111">
        <v>30684.895486807502</v>
      </c>
      <c r="V21" s="111">
        <v>29640.972262304651</v>
      </c>
      <c r="W21" s="111">
        <v>23018.106987335137</v>
      </c>
      <c r="X21" s="111">
        <v>22006.538784747976</v>
      </c>
      <c r="Y21" s="87"/>
    </row>
    <row r="22" spans="1:25" s="55" customFormat="1" ht="12.75" customHeight="1">
      <c r="A22" s="74">
        <v>18</v>
      </c>
      <c r="B22" s="75" t="s">
        <v>323</v>
      </c>
      <c r="C22" s="79" t="s">
        <v>324</v>
      </c>
      <c r="D22" s="111">
        <v>34855.902580155605</v>
      </c>
      <c r="E22" s="111">
        <v>32662.904761079299</v>
      </c>
      <c r="F22" s="111">
        <v>30112.720575171013</v>
      </c>
      <c r="G22" s="111">
        <v>12726.311928879917</v>
      </c>
      <c r="H22" s="111">
        <v>14816.450416362999</v>
      </c>
      <c r="I22" s="111">
        <v>8287.1826068556529</v>
      </c>
      <c r="J22" s="111">
        <v>11137.403451354119</v>
      </c>
      <c r="K22" s="111">
        <v>9424.8235344797686</v>
      </c>
      <c r="L22" s="111">
        <v>7732.6484569819622</v>
      </c>
      <c r="M22" s="111">
        <v>6942.0547861147497</v>
      </c>
      <c r="N22" s="111">
        <v>5155.4272888906025</v>
      </c>
      <c r="O22" s="111">
        <v>5792.6596625176744</v>
      </c>
      <c r="P22" s="111">
        <v>6738.7980330549562</v>
      </c>
      <c r="Q22" s="111">
        <v>8606.6081928690382</v>
      </c>
      <c r="R22" s="111">
        <v>8928.9100190730314</v>
      </c>
      <c r="S22" s="111">
        <v>9038.5306274406248</v>
      </c>
      <c r="T22" s="111">
        <v>7417.8257659676856</v>
      </c>
      <c r="U22" s="111">
        <v>6681.1414719041868</v>
      </c>
      <c r="V22" s="111">
        <v>6816.831757085869</v>
      </c>
      <c r="W22" s="111">
        <v>6161.3279463510435</v>
      </c>
      <c r="X22" s="111">
        <v>6013.6289961078928</v>
      </c>
      <c r="Y22" s="87"/>
    </row>
    <row r="23" spans="1:25" s="55" customFormat="1" ht="12.75" customHeight="1">
      <c r="A23" s="74">
        <v>19</v>
      </c>
      <c r="B23" s="75" t="s">
        <v>325</v>
      </c>
      <c r="C23" s="79" t="s">
        <v>326</v>
      </c>
      <c r="D23" s="111">
        <v>1783.8017130379774</v>
      </c>
      <c r="E23" s="111">
        <v>1641.7803046989279</v>
      </c>
      <c r="F23" s="111">
        <v>1378.9247472997522</v>
      </c>
      <c r="G23" s="111">
        <v>882.92425795578652</v>
      </c>
      <c r="H23" s="111">
        <v>994.72054304582832</v>
      </c>
      <c r="I23" s="111">
        <v>930.8661906122536</v>
      </c>
      <c r="J23" s="111">
        <v>1022.9174438750767</v>
      </c>
      <c r="K23" s="111">
        <v>743.97661601024879</v>
      </c>
      <c r="L23" s="111">
        <v>739.83811041437934</v>
      </c>
      <c r="M23" s="111">
        <v>201.78900593938562</v>
      </c>
      <c r="N23" s="111">
        <v>65.041833903744603</v>
      </c>
      <c r="O23" s="111">
        <v>96.147592012838416</v>
      </c>
      <c r="P23" s="111">
        <v>83.891044338725209</v>
      </c>
      <c r="Q23" s="111">
        <v>1019.4145521732563</v>
      </c>
      <c r="R23" s="111">
        <v>51.59163565655831</v>
      </c>
      <c r="S23" s="111">
        <v>38.641622598674722</v>
      </c>
      <c r="T23" s="111">
        <v>60.176969715131598</v>
      </c>
      <c r="U23" s="111">
        <v>43.20599873705558</v>
      </c>
      <c r="V23" s="111">
        <v>41.238789276118752</v>
      </c>
      <c r="W23" s="111">
        <v>45.385517411140235</v>
      </c>
      <c r="X23" s="111">
        <v>40.194906375194407</v>
      </c>
      <c r="Y23" s="87"/>
    </row>
    <row r="24" spans="1:25" s="55" customFormat="1" ht="12.75" customHeight="1">
      <c r="A24" s="74">
        <v>20</v>
      </c>
      <c r="B24" s="75" t="s">
        <v>327</v>
      </c>
      <c r="C24" s="79" t="s">
        <v>328</v>
      </c>
      <c r="D24" s="111">
        <v>1423.3712496729677</v>
      </c>
      <c r="E24" s="111">
        <v>1414.6194468724166</v>
      </c>
      <c r="F24" s="111">
        <v>1106.3070617897331</v>
      </c>
      <c r="G24" s="111">
        <v>1051.3596041972387</v>
      </c>
      <c r="H24" s="111">
        <v>933.47181352844473</v>
      </c>
      <c r="I24" s="111">
        <v>570.82235107341069</v>
      </c>
      <c r="J24" s="111">
        <v>537.7154967070104</v>
      </c>
      <c r="K24" s="111">
        <v>511.11335639180061</v>
      </c>
      <c r="L24" s="111">
        <v>575.06072097491881</v>
      </c>
      <c r="M24" s="111">
        <v>393.91069286643506</v>
      </c>
      <c r="N24" s="111">
        <v>414.41388633012394</v>
      </c>
      <c r="O24" s="111">
        <v>457.30370816910795</v>
      </c>
      <c r="P24" s="111">
        <v>384.12633560142024</v>
      </c>
      <c r="Q24" s="111">
        <v>458.98288387186693</v>
      </c>
      <c r="R24" s="111">
        <v>470.83966596507577</v>
      </c>
      <c r="S24" s="111">
        <v>560.1308008412858</v>
      </c>
      <c r="T24" s="111">
        <v>361.50886621462803</v>
      </c>
      <c r="U24" s="111">
        <v>285.16328312036569</v>
      </c>
      <c r="V24" s="111">
        <v>298.83982882846954</v>
      </c>
      <c r="W24" s="111">
        <v>206.85439568008388</v>
      </c>
      <c r="X24" s="111">
        <v>161.27925304660675</v>
      </c>
      <c r="Y24" s="87"/>
    </row>
    <row r="25" spans="1:25" s="55" customFormat="1" ht="12.75" customHeight="1">
      <c r="A25" s="74">
        <v>21</v>
      </c>
      <c r="B25" s="75" t="s">
        <v>329</v>
      </c>
      <c r="C25" s="79" t="s">
        <v>330</v>
      </c>
      <c r="D25" s="111">
        <v>4822.68813422314</v>
      </c>
      <c r="E25" s="111">
        <v>4672.2485711917261</v>
      </c>
      <c r="F25" s="111">
        <v>4949.761993813705</v>
      </c>
      <c r="G25" s="111">
        <v>4554.668999660018</v>
      </c>
      <c r="H25" s="111">
        <v>3866.2438072913196</v>
      </c>
      <c r="I25" s="111">
        <v>3575.3608414467567</v>
      </c>
      <c r="J25" s="111">
        <v>3355.6900411934012</v>
      </c>
      <c r="K25" s="111">
        <v>3911.7671219365416</v>
      </c>
      <c r="L25" s="111">
        <v>4217.1589855695283</v>
      </c>
      <c r="M25" s="111">
        <v>2828.537220462224</v>
      </c>
      <c r="N25" s="111">
        <v>3419.4283326412383</v>
      </c>
      <c r="O25" s="111">
        <v>3502.0995677910264</v>
      </c>
      <c r="P25" s="111">
        <v>4783.6311075391959</v>
      </c>
      <c r="Q25" s="111">
        <v>4292.2148484177742</v>
      </c>
      <c r="R25" s="111">
        <v>2075.5519230426871</v>
      </c>
      <c r="S25" s="111">
        <v>3679.9290202555844</v>
      </c>
      <c r="T25" s="111">
        <v>3925.4705722498111</v>
      </c>
      <c r="U25" s="111">
        <v>3443.2721941992445</v>
      </c>
      <c r="V25" s="111">
        <v>3374.2664205400988</v>
      </c>
      <c r="W25" s="111">
        <v>5073.3946398182125</v>
      </c>
      <c r="X25" s="111">
        <v>5131.2014214603369</v>
      </c>
      <c r="Y25" s="87"/>
    </row>
    <row r="26" spans="1:25" s="55" customFormat="1" ht="12.75" customHeight="1">
      <c r="A26" s="74">
        <v>22</v>
      </c>
      <c r="B26" s="75" t="s">
        <v>331</v>
      </c>
      <c r="C26" s="85" t="s">
        <v>332</v>
      </c>
      <c r="D26" s="111">
        <v>1083.5055165211274</v>
      </c>
      <c r="E26" s="111">
        <v>489.42682346611684</v>
      </c>
      <c r="F26" s="111">
        <v>634.07737338625236</v>
      </c>
      <c r="G26" s="111">
        <v>238.52542608353954</v>
      </c>
      <c r="H26" s="111">
        <v>44.164284831251869</v>
      </c>
      <c r="I26" s="111">
        <v>43.350025598642283</v>
      </c>
      <c r="J26" s="111">
        <v>31.325817401624619</v>
      </c>
      <c r="K26" s="111">
        <v>20.114348550078752</v>
      </c>
      <c r="L26" s="111">
        <v>99.741386005996588</v>
      </c>
      <c r="M26" s="111">
        <v>27.64849867830198</v>
      </c>
      <c r="N26" s="111">
        <v>200.08126473757036</v>
      </c>
      <c r="O26" s="111">
        <v>234.34456933208406</v>
      </c>
      <c r="P26" s="111">
        <v>229.07142695622179</v>
      </c>
      <c r="Q26" s="111">
        <v>52.092666987077017</v>
      </c>
      <c r="R26" s="111">
        <v>23.656952246933578</v>
      </c>
      <c r="S26" s="111">
        <v>38.490463963073005</v>
      </c>
      <c r="T26" s="111">
        <v>77.925533000973005</v>
      </c>
      <c r="U26" s="111">
        <v>35.290170351341793</v>
      </c>
      <c r="V26" s="111">
        <v>15.667375166146169</v>
      </c>
      <c r="W26" s="111">
        <v>12.46307363442746</v>
      </c>
      <c r="X26" s="111">
        <v>139.75862131601187</v>
      </c>
      <c r="Y26" s="87"/>
    </row>
    <row r="27" spans="1:25" s="55" customFormat="1" ht="12.75" customHeight="1">
      <c r="A27" s="74">
        <v>23</v>
      </c>
      <c r="B27" s="75" t="s">
        <v>333</v>
      </c>
      <c r="C27" s="85" t="s">
        <v>334</v>
      </c>
      <c r="D27" s="111">
        <v>3739.1826177020121</v>
      </c>
      <c r="E27" s="111">
        <v>4182.8217477256076</v>
      </c>
      <c r="F27" s="111">
        <v>4315.6846204274516</v>
      </c>
      <c r="G27" s="111">
        <v>4316.143573576479</v>
      </c>
      <c r="H27" s="111">
        <v>3822.0795224600679</v>
      </c>
      <c r="I27" s="111">
        <v>3532.0108158481144</v>
      </c>
      <c r="J27" s="111">
        <v>3324.364223791777</v>
      </c>
      <c r="K27" s="111">
        <v>3891.6527733864623</v>
      </c>
      <c r="L27" s="111">
        <v>4117.4175995635314</v>
      </c>
      <c r="M27" s="111">
        <v>2800.8887217839219</v>
      </c>
      <c r="N27" s="111">
        <v>3219.3470679036677</v>
      </c>
      <c r="O27" s="111">
        <v>3267.7549984589423</v>
      </c>
      <c r="P27" s="111">
        <v>4554.5596805829737</v>
      </c>
      <c r="Q27" s="111">
        <v>4240.1221814306991</v>
      </c>
      <c r="R27" s="111">
        <v>2051.8949707957536</v>
      </c>
      <c r="S27" s="111">
        <v>3641.4385562925113</v>
      </c>
      <c r="T27" s="111">
        <v>3847.5450392488383</v>
      </c>
      <c r="U27" s="111">
        <v>3407.9820238479024</v>
      </c>
      <c r="V27" s="111">
        <v>3358.5990453739532</v>
      </c>
      <c r="W27" s="111">
        <v>5060.9315661837863</v>
      </c>
      <c r="X27" s="111">
        <v>4991.4428001443257</v>
      </c>
      <c r="Y27" s="87"/>
    </row>
    <row r="28" spans="1:25" s="55" customFormat="1" ht="12.75" customHeight="1">
      <c r="A28" s="74">
        <v>24</v>
      </c>
      <c r="B28" s="75" t="s">
        <v>335</v>
      </c>
      <c r="C28" s="79" t="s">
        <v>336</v>
      </c>
      <c r="D28" s="111">
        <v>37401.489870357786</v>
      </c>
      <c r="E28" s="111">
        <v>35353.091612786266</v>
      </c>
      <c r="F28" s="111">
        <v>36012.419151517395</v>
      </c>
      <c r="G28" s="111">
        <v>37122.520091081024</v>
      </c>
      <c r="H28" s="111">
        <v>33307.915269540616</v>
      </c>
      <c r="I28" s="111">
        <v>3316.433317338066</v>
      </c>
      <c r="J28" s="111">
        <v>3481.8161436628034</v>
      </c>
      <c r="K28" s="111">
        <v>3355.8738740614817</v>
      </c>
      <c r="L28" s="111">
        <v>3238.8215429391403</v>
      </c>
      <c r="M28" s="111">
        <v>3379.943659784276</v>
      </c>
      <c r="N28" s="111">
        <v>2820.3558595614954</v>
      </c>
      <c r="O28" s="111">
        <v>1637.8266043087149</v>
      </c>
      <c r="P28" s="111">
        <v>1496.2513936417108</v>
      </c>
      <c r="Q28" s="111">
        <v>1613.2755525736973</v>
      </c>
      <c r="R28" s="111">
        <v>1303.7764881420501</v>
      </c>
      <c r="S28" s="111">
        <v>1518.3707574669302</v>
      </c>
      <c r="T28" s="111">
        <v>1403.7108356142162</v>
      </c>
      <c r="U28" s="111">
        <v>1280.5577481699072</v>
      </c>
      <c r="V28" s="111">
        <v>1240.3699804991375</v>
      </c>
      <c r="W28" s="111">
        <v>1282.7663127302696</v>
      </c>
      <c r="X28" s="111">
        <v>3282.1383616353555</v>
      </c>
      <c r="Y28" s="87"/>
    </row>
    <row r="29" spans="1:25" s="55" customFormat="1" ht="12.75" customHeight="1">
      <c r="A29" s="74">
        <v>25</v>
      </c>
      <c r="B29" s="75" t="s">
        <v>337</v>
      </c>
      <c r="C29" s="85" t="s">
        <v>338</v>
      </c>
      <c r="D29" s="111">
        <v>32240.200746342362</v>
      </c>
      <c r="E29" s="111">
        <v>31284.726783794489</v>
      </c>
      <c r="F29" s="111">
        <v>31826.055150678116</v>
      </c>
      <c r="G29" s="111">
        <v>32924.476324491079</v>
      </c>
      <c r="H29" s="111">
        <v>29137.58790955428</v>
      </c>
      <c r="I29" s="111">
        <v>1018.4220363201342</v>
      </c>
      <c r="J29" s="111">
        <v>927.75445615124124</v>
      </c>
      <c r="K29" s="111">
        <v>1052.1400000800363</v>
      </c>
      <c r="L29" s="111">
        <v>1129.4254385956019</v>
      </c>
      <c r="M29" s="111">
        <v>1197.5352957563525</v>
      </c>
      <c r="N29" s="111">
        <v>1025.0249699744895</v>
      </c>
      <c r="O29" s="111">
        <v>868.90608264388368</v>
      </c>
      <c r="P29" s="111">
        <v>684.58827863437534</v>
      </c>
      <c r="Q29" s="111">
        <v>721.41482831673591</v>
      </c>
      <c r="R29" s="111">
        <v>642.65001311552487</v>
      </c>
      <c r="S29" s="111">
        <v>766.43562949924637</v>
      </c>
      <c r="T29" s="111">
        <v>651.23459484135344</v>
      </c>
      <c r="U29" s="111">
        <v>523.11201743197284</v>
      </c>
      <c r="V29" s="111">
        <v>543.74522606411631</v>
      </c>
      <c r="W29" s="111">
        <v>631.49263503557404</v>
      </c>
      <c r="X29" s="111">
        <v>2551.9716271545362</v>
      </c>
      <c r="Y29" s="87"/>
    </row>
    <row r="30" spans="1:25" s="55" customFormat="1" ht="12.75" customHeight="1">
      <c r="A30" s="74">
        <v>26</v>
      </c>
      <c r="B30" s="75" t="s">
        <v>339</v>
      </c>
      <c r="C30" s="85" t="s">
        <v>340</v>
      </c>
      <c r="D30" s="111">
        <v>3558.8416249345159</v>
      </c>
      <c r="E30" s="111">
        <v>2846.8169766072833</v>
      </c>
      <c r="F30" s="111">
        <v>2941.1357454381859</v>
      </c>
      <c r="G30" s="111">
        <v>2939.0626724672061</v>
      </c>
      <c r="H30" s="111">
        <v>2949.5205058741826</v>
      </c>
      <c r="I30" s="111">
        <v>2194.9290467747337</v>
      </c>
      <c r="J30" s="111">
        <v>2460.84272229116</v>
      </c>
      <c r="K30" s="111">
        <v>2217.4497152455374</v>
      </c>
      <c r="L30" s="111">
        <v>1774.4399496854487</v>
      </c>
      <c r="M30" s="111">
        <v>2125.8755143915628</v>
      </c>
      <c r="N30" s="111">
        <v>1747.150041757086</v>
      </c>
      <c r="O30" s="111">
        <v>731.15800737715097</v>
      </c>
      <c r="P30" s="111">
        <v>772.02213407230249</v>
      </c>
      <c r="Q30" s="111">
        <v>794.8785844768064</v>
      </c>
      <c r="R30" s="111">
        <v>608.35722735041838</v>
      </c>
      <c r="S30" s="111">
        <v>682.00307978086119</v>
      </c>
      <c r="T30" s="111">
        <v>610.81172778265454</v>
      </c>
      <c r="U30" s="111">
        <v>624.15123691054032</v>
      </c>
      <c r="V30" s="111">
        <v>518.07761142431264</v>
      </c>
      <c r="W30" s="111">
        <v>594.8745015613797</v>
      </c>
      <c r="X30" s="111">
        <v>713.64738454825795</v>
      </c>
      <c r="Y30" s="87"/>
    </row>
    <row r="31" spans="1:25" s="55" customFormat="1" ht="12.75" customHeight="1">
      <c r="A31" s="74">
        <v>27</v>
      </c>
      <c r="B31" s="75" t="s">
        <v>341</v>
      </c>
      <c r="C31" s="85" t="s">
        <v>342</v>
      </c>
      <c r="D31" s="111">
        <v>1602.4474990809085</v>
      </c>
      <c r="E31" s="111">
        <v>1221.5478523844965</v>
      </c>
      <c r="F31" s="111">
        <v>1245.2282554010892</v>
      </c>
      <c r="G31" s="111">
        <v>1258.9810941227372</v>
      </c>
      <c r="H31" s="111">
        <v>1220.8068541121556</v>
      </c>
      <c r="I31" s="111">
        <v>103.08223424319748</v>
      </c>
      <c r="J31" s="111">
        <v>93.2189652204016</v>
      </c>
      <c r="K31" s="111">
        <v>86.284158735907539</v>
      </c>
      <c r="L31" s="111">
        <v>334.95615465808896</v>
      </c>
      <c r="M31" s="111">
        <v>56.532849636360737</v>
      </c>
      <c r="N31" s="111">
        <v>48.180847829920545</v>
      </c>
      <c r="O31" s="111">
        <v>37.762514287680219</v>
      </c>
      <c r="P31" s="111">
        <v>39.640980935033163</v>
      </c>
      <c r="Q31" s="111">
        <v>96.982139780155478</v>
      </c>
      <c r="R31" s="111">
        <v>52.769247676106772</v>
      </c>
      <c r="S31" s="111">
        <v>69.932048186823039</v>
      </c>
      <c r="T31" s="111">
        <v>141.66451299020846</v>
      </c>
      <c r="U31" s="111">
        <v>133.29449382739409</v>
      </c>
      <c r="V31" s="111">
        <v>178.54714301070871</v>
      </c>
      <c r="W31" s="111">
        <v>56.399176133315756</v>
      </c>
      <c r="X31" s="111">
        <v>16.519349932562392</v>
      </c>
      <c r="Y31" s="87"/>
    </row>
    <row r="32" spans="1:25" s="55" customFormat="1" ht="12.75" customHeight="1">
      <c r="A32" s="74">
        <v>28</v>
      </c>
      <c r="B32" s="75" t="s">
        <v>343</v>
      </c>
      <c r="C32" s="79" t="s">
        <v>344</v>
      </c>
      <c r="D32" s="111">
        <v>2146.8676495474724</v>
      </c>
      <c r="E32" s="111">
        <v>1943.3104059574443</v>
      </c>
      <c r="F32" s="111">
        <v>1981.5397278040703</v>
      </c>
      <c r="G32" s="111">
        <v>1712.2477563267605</v>
      </c>
      <c r="H32" s="111">
        <v>1495.6226448035234</v>
      </c>
      <c r="I32" s="111">
        <v>1284.3283530306585</v>
      </c>
      <c r="J32" s="111">
        <v>1311.8378215219491</v>
      </c>
      <c r="K32" s="111">
        <v>1249.7699073331951</v>
      </c>
      <c r="L32" s="111">
        <v>891.8381198404453</v>
      </c>
      <c r="M32" s="111">
        <v>863.88060150699869</v>
      </c>
      <c r="N32" s="111">
        <v>706.90456583905939</v>
      </c>
      <c r="O32" s="111">
        <v>758.47339519032209</v>
      </c>
      <c r="P32" s="111">
        <v>682.70770609148792</v>
      </c>
      <c r="Q32" s="111">
        <v>683.40640907849092</v>
      </c>
      <c r="R32" s="111">
        <v>1014.8085119013101</v>
      </c>
      <c r="S32" s="111">
        <v>492.97920286513892</v>
      </c>
      <c r="T32" s="111">
        <v>396.49577495784712</v>
      </c>
      <c r="U32" s="111">
        <v>389.79475546085001</v>
      </c>
      <c r="V32" s="111">
        <v>359.5421899886461</v>
      </c>
      <c r="W32" s="111">
        <v>334.00494185137802</v>
      </c>
      <c r="X32" s="111">
        <v>374.35634082933376</v>
      </c>
      <c r="Y32" s="87"/>
    </row>
    <row r="33" spans="1:26" s="55" customFormat="1" ht="12.75" customHeight="1">
      <c r="A33" s="74">
        <v>29</v>
      </c>
      <c r="B33" s="75" t="s">
        <v>345</v>
      </c>
      <c r="C33" s="82" t="s">
        <v>346</v>
      </c>
      <c r="D33" s="111">
        <v>863.72999690871654</v>
      </c>
      <c r="E33" s="111">
        <v>720.92758775967684</v>
      </c>
      <c r="F33" s="111">
        <v>550.18126416092241</v>
      </c>
      <c r="G33" s="111">
        <v>499.73160873335416</v>
      </c>
      <c r="H33" s="111">
        <v>375.22149224441472</v>
      </c>
      <c r="I33" s="111">
        <v>295.16767239686772</v>
      </c>
      <c r="J33" s="111">
        <v>351.24811346697635</v>
      </c>
      <c r="K33" s="111">
        <v>301.5082980561865</v>
      </c>
      <c r="L33" s="111">
        <v>204.74759905900061</v>
      </c>
      <c r="M33" s="111">
        <v>168.53322896798838</v>
      </c>
      <c r="N33" s="111">
        <v>158.06091126295465</v>
      </c>
      <c r="O33" s="111">
        <v>165.16898491742197</v>
      </c>
      <c r="P33" s="111">
        <v>149.164445848458</v>
      </c>
      <c r="Q33" s="111">
        <v>74.695835269403588</v>
      </c>
      <c r="R33" s="111">
        <v>66.531621450460506</v>
      </c>
      <c r="S33" s="111">
        <v>55.935284890165384</v>
      </c>
      <c r="T33" s="111">
        <v>37.271837507887206</v>
      </c>
      <c r="U33" s="111">
        <v>44.281362501524534</v>
      </c>
      <c r="V33" s="111">
        <v>41.574206219887515</v>
      </c>
      <c r="W33" s="111">
        <v>32.546584471045641</v>
      </c>
      <c r="X33" s="111">
        <v>22.314812929101905</v>
      </c>
      <c r="Y33" s="87"/>
    </row>
    <row r="34" spans="1:26" s="55" customFormat="1" ht="12.75" customHeight="1">
      <c r="A34" s="74">
        <v>30</v>
      </c>
      <c r="B34" s="75" t="s">
        <v>347</v>
      </c>
      <c r="C34" s="82" t="s">
        <v>348</v>
      </c>
      <c r="D34" s="111">
        <v>1443.9895582290662</v>
      </c>
      <c r="E34" s="111">
        <v>782.29330791031805</v>
      </c>
      <c r="F34" s="111">
        <v>838.59356262481538</v>
      </c>
      <c r="G34" s="111">
        <v>803.93177669612919</v>
      </c>
      <c r="H34" s="111">
        <v>622.71063776808171</v>
      </c>
      <c r="I34" s="111">
        <v>569.56531951116676</v>
      </c>
      <c r="J34" s="111">
        <v>713.71219307622187</v>
      </c>
      <c r="K34" s="111">
        <v>743.65879145671602</v>
      </c>
      <c r="L34" s="111">
        <v>500.03184640420454</v>
      </c>
      <c r="M34" s="111">
        <v>433.87639100838283</v>
      </c>
      <c r="N34" s="111">
        <v>404.31337879701897</v>
      </c>
      <c r="O34" s="111">
        <v>1165.2820404049316</v>
      </c>
      <c r="P34" s="111">
        <v>648.83718908911135</v>
      </c>
      <c r="Q34" s="111">
        <v>301.27885320658118</v>
      </c>
      <c r="R34" s="111">
        <v>213.76642463630998</v>
      </c>
      <c r="S34" s="111">
        <v>205.1353591622148</v>
      </c>
      <c r="T34" s="111">
        <v>188.68791592984871</v>
      </c>
      <c r="U34" s="111">
        <v>191.17713771601444</v>
      </c>
      <c r="V34" s="111">
        <v>113.79467963024517</v>
      </c>
      <c r="W34" s="111">
        <v>140.4855320405334</v>
      </c>
      <c r="X34" s="111">
        <v>71.532838043503986</v>
      </c>
      <c r="Y34" s="87"/>
    </row>
    <row r="35" spans="1:26" s="55" customFormat="1" ht="12.75" customHeight="1">
      <c r="A35" s="74">
        <v>31</v>
      </c>
      <c r="B35" s="75" t="s">
        <v>349</v>
      </c>
      <c r="C35" s="79" t="s">
        <v>350</v>
      </c>
      <c r="D35" s="111">
        <v>3075.4651208601981</v>
      </c>
      <c r="E35" s="111">
        <v>2710.8366380691227</v>
      </c>
      <c r="F35" s="111">
        <v>2192.0717533914876</v>
      </c>
      <c r="G35" s="111">
        <v>1668.3646585197273</v>
      </c>
      <c r="H35" s="111">
        <v>1376.1836651213268</v>
      </c>
      <c r="I35" s="111">
        <v>1199.4175610983166</v>
      </c>
      <c r="J35" s="111">
        <v>1231.6579759554966</v>
      </c>
      <c r="K35" s="111">
        <v>934.78935523497626</v>
      </c>
      <c r="L35" s="111">
        <v>816.31875430221578</v>
      </c>
      <c r="M35" s="111">
        <v>687.30463651058881</v>
      </c>
      <c r="N35" s="111">
        <v>675.64011027348988</v>
      </c>
      <c r="O35" s="111">
        <v>609.41335809923169</v>
      </c>
      <c r="P35" s="111">
        <v>667.7985598458655</v>
      </c>
      <c r="Q35" s="111">
        <v>594.66910234838883</v>
      </c>
      <c r="R35" s="111">
        <v>533.78469452308298</v>
      </c>
      <c r="S35" s="111">
        <v>580.2198755064411</v>
      </c>
      <c r="T35" s="111">
        <v>483.0245654214134</v>
      </c>
      <c r="U35" s="111">
        <v>459.7867647656127</v>
      </c>
      <c r="V35" s="111">
        <v>415.85872659655865</v>
      </c>
      <c r="W35" s="111">
        <v>352.77374188373363</v>
      </c>
      <c r="X35" s="111">
        <v>210.24473053523099</v>
      </c>
      <c r="Y35" s="87"/>
    </row>
    <row r="36" spans="1:26" s="55" customFormat="1" ht="12.75" customHeight="1">
      <c r="A36" s="74">
        <v>32</v>
      </c>
      <c r="B36" s="75" t="s">
        <v>351</v>
      </c>
      <c r="C36" s="79" t="s">
        <v>352</v>
      </c>
      <c r="D36" s="111">
        <v>1747.1890100804801</v>
      </c>
      <c r="E36" s="111">
        <v>1399.7860425964698</v>
      </c>
      <c r="F36" s="111">
        <v>937.26588879353142</v>
      </c>
      <c r="G36" s="111">
        <v>720.73597572356175</v>
      </c>
      <c r="H36" s="111">
        <v>659.38035262824508</v>
      </c>
      <c r="I36" s="111">
        <v>638.09631060495155</v>
      </c>
      <c r="J36" s="111">
        <v>592.14152352923713</v>
      </c>
      <c r="K36" s="111">
        <v>592.48619820232818</v>
      </c>
      <c r="L36" s="111">
        <v>790.50924793320246</v>
      </c>
      <c r="M36" s="111">
        <v>821.75855371168473</v>
      </c>
      <c r="N36" s="111">
        <v>698.35064785788245</v>
      </c>
      <c r="O36" s="111">
        <v>735.19651613282929</v>
      </c>
      <c r="P36" s="111">
        <v>801.46709742813482</v>
      </c>
      <c r="Q36" s="111">
        <v>521.46031696751641</v>
      </c>
      <c r="R36" s="111">
        <v>422.68422391782173</v>
      </c>
      <c r="S36" s="111">
        <v>380.96814164794836</v>
      </c>
      <c r="T36" s="111">
        <v>385.63184136771872</v>
      </c>
      <c r="U36" s="111">
        <v>337.12383530679654</v>
      </c>
      <c r="V36" s="111">
        <v>217.18770287035744</v>
      </c>
      <c r="W36" s="111">
        <v>66.166649971346828</v>
      </c>
      <c r="X36" s="111">
        <v>77.820434421392676</v>
      </c>
      <c r="Y36" s="87"/>
    </row>
    <row r="37" spans="1:26" s="55" customFormat="1" ht="12.75" customHeight="1">
      <c r="A37" s="74">
        <v>33</v>
      </c>
      <c r="B37" s="75" t="s">
        <v>353</v>
      </c>
      <c r="C37" s="79" t="s">
        <v>354</v>
      </c>
      <c r="D37" s="111">
        <v>766.68122947669895</v>
      </c>
      <c r="E37" s="111">
        <v>410.61497005002326</v>
      </c>
      <c r="F37" s="111">
        <v>251.04144892873182</v>
      </c>
      <c r="G37" s="111">
        <v>107.31538404468866</v>
      </c>
      <c r="H37" s="111">
        <v>79.940946359533044</v>
      </c>
      <c r="I37" s="111">
        <v>60.885276901799273</v>
      </c>
      <c r="J37" s="111">
        <v>63.819563213073693</v>
      </c>
      <c r="K37" s="111">
        <v>71.423535328715928</v>
      </c>
      <c r="L37" s="111">
        <v>45.538196026144099</v>
      </c>
      <c r="M37" s="111">
        <v>42.165380597685171</v>
      </c>
      <c r="N37" s="111">
        <v>38.177702471645198</v>
      </c>
      <c r="O37" s="111">
        <v>145.45686747530928</v>
      </c>
      <c r="P37" s="111">
        <v>32.969398677012286</v>
      </c>
      <c r="Q37" s="111">
        <v>17.538570213073996</v>
      </c>
      <c r="R37" s="111">
        <v>15.551455047588515</v>
      </c>
      <c r="S37" s="111">
        <v>78.790880186630588</v>
      </c>
      <c r="T37" s="111">
        <v>16.837787289546988</v>
      </c>
      <c r="U37" s="111">
        <v>16.902769755634765</v>
      </c>
      <c r="V37" s="111">
        <v>19.166339643203123</v>
      </c>
      <c r="W37" s="111">
        <v>14.922301296143182</v>
      </c>
      <c r="X37" s="111">
        <v>14.778114465231416</v>
      </c>
      <c r="Y37" s="87"/>
    </row>
    <row r="38" spans="1:26" s="87" customFormat="1" ht="12.75" customHeight="1">
      <c r="A38" s="74">
        <v>34</v>
      </c>
      <c r="B38" s="75" t="s">
        <v>355</v>
      </c>
      <c r="C38" s="79" t="s">
        <v>356</v>
      </c>
      <c r="D38" s="111">
        <v>904.87368423054795</v>
      </c>
      <c r="E38" s="111">
        <v>745.49748524154381</v>
      </c>
      <c r="F38" s="111">
        <v>715.21693099795425</v>
      </c>
      <c r="G38" s="111">
        <v>534.27966873879438</v>
      </c>
      <c r="H38" s="111">
        <v>480.50793957676245</v>
      </c>
      <c r="I38" s="111">
        <v>352.38434536885927</v>
      </c>
      <c r="J38" s="111">
        <v>487.98733025736033</v>
      </c>
      <c r="K38" s="111">
        <v>355.62492016655693</v>
      </c>
      <c r="L38" s="111">
        <v>327.4521371483242</v>
      </c>
      <c r="M38" s="111">
        <v>273.06950902212213</v>
      </c>
      <c r="N38" s="111">
        <v>260.73104870858765</v>
      </c>
      <c r="O38" s="111">
        <v>206.75001950446551</v>
      </c>
      <c r="P38" s="111">
        <v>245.48444314057667</v>
      </c>
      <c r="Q38" s="111">
        <v>368.38291947924824</v>
      </c>
      <c r="R38" s="111">
        <v>186.34557298490321</v>
      </c>
      <c r="S38" s="111">
        <v>193.67542282257756</v>
      </c>
      <c r="T38" s="111">
        <v>156.51749623044873</v>
      </c>
      <c r="U38" s="111">
        <v>145.35216947075909</v>
      </c>
      <c r="V38" s="111">
        <v>140.91554614718831</v>
      </c>
      <c r="W38" s="111">
        <v>106.50043354798842</v>
      </c>
      <c r="X38" s="111">
        <v>109.15608792518483</v>
      </c>
      <c r="Y38" s="160"/>
      <c r="Z38" s="86"/>
    </row>
    <row r="39" spans="1:26" s="87" customFormat="1" ht="12.75" customHeight="1">
      <c r="A39" s="74">
        <v>35</v>
      </c>
      <c r="B39" s="75" t="s">
        <v>357</v>
      </c>
      <c r="C39" s="79" t="s">
        <v>358</v>
      </c>
      <c r="D39" s="111">
        <v>0.99309841990984227</v>
      </c>
      <c r="E39" s="111">
        <v>0.68107494406209712</v>
      </c>
      <c r="F39" s="111">
        <v>0.60704492204281135</v>
      </c>
      <c r="G39" s="111">
        <v>0.19121669937395996</v>
      </c>
      <c r="H39" s="111">
        <v>0.1311456468042474</v>
      </c>
      <c r="I39" s="111">
        <v>0.24638540848052248</v>
      </c>
      <c r="J39" s="111">
        <v>0.65417512919323106</v>
      </c>
      <c r="K39" s="111">
        <v>0.12204069737620207</v>
      </c>
      <c r="L39" s="111">
        <v>2.5946954016802448</v>
      </c>
      <c r="M39" s="111">
        <v>2.8945509126181506</v>
      </c>
      <c r="N39" s="111">
        <v>3.4425441999822031</v>
      </c>
      <c r="O39" s="111">
        <v>11.470959603583546</v>
      </c>
      <c r="P39" s="111">
        <v>7.8912145582662285</v>
      </c>
      <c r="Q39" s="111">
        <v>38.604447864594192</v>
      </c>
      <c r="R39" s="111">
        <v>42.012732750584327</v>
      </c>
      <c r="S39" s="111">
        <v>36.892406122116775</v>
      </c>
      <c r="T39" s="111">
        <v>244.52694426684261</v>
      </c>
      <c r="U39" s="111">
        <v>62.53754514040714</v>
      </c>
      <c r="V39" s="111">
        <v>60.512950305245184</v>
      </c>
      <c r="W39" s="111">
        <v>24.500097555739373</v>
      </c>
      <c r="X39" s="111">
        <v>24.308778994529554</v>
      </c>
    </row>
    <row r="40" spans="1:26" s="87" customFormat="1" ht="12.75" customHeight="1">
      <c r="A40" s="74">
        <v>36</v>
      </c>
      <c r="B40" s="75" t="s">
        <v>359</v>
      </c>
      <c r="C40" s="83" t="s">
        <v>360</v>
      </c>
      <c r="D40" s="111">
        <v>1170229.0536207785</v>
      </c>
      <c r="E40" s="111">
        <v>959908.59140450391</v>
      </c>
      <c r="F40" s="111">
        <v>761995.24542698544</v>
      </c>
      <c r="G40" s="111">
        <v>574111.67209628632</v>
      </c>
      <c r="H40" s="111">
        <v>431063.18293627299</v>
      </c>
      <c r="I40" s="111">
        <v>308882.68414234708</v>
      </c>
      <c r="J40" s="111">
        <v>291577.08726417943</v>
      </c>
      <c r="K40" s="111">
        <v>266074.0940427811</v>
      </c>
      <c r="L40" s="111">
        <v>254500.86803916591</v>
      </c>
      <c r="M40" s="111">
        <v>229313.48276171711</v>
      </c>
      <c r="N40" s="111">
        <v>217736.17353241655</v>
      </c>
      <c r="O40" s="111">
        <v>218877.73264520784</v>
      </c>
      <c r="P40" s="111">
        <v>225580.92078296415</v>
      </c>
      <c r="Q40" s="111">
        <v>210755.98809620191</v>
      </c>
      <c r="R40" s="111">
        <v>199797.8338657312</v>
      </c>
      <c r="S40" s="111">
        <v>207022.36605726555</v>
      </c>
      <c r="T40" s="111">
        <v>207200.19429345347</v>
      </c>
      <c r="U40" s="111">
        <v>209755.70290062678</v>
      </c>
      <c r="V40" s="111">
        <v>208732.45120323249</v>
      </c>
      <c r="W40" s="111">
        <v>203812.77683175635</v>
      </c>
      <c r="X40" s="111">
        <v>199918.90418857825</v>
      </c>
    </row>
    <row r="41" spans="1:26" s="87" customFormat="1" ht="12.75" customHeight="1">
      <c r="A41" s="74">
        <v>37</v>
      </c>
      <c r="B41" s="75" t="s">
        <v>361</v>
      </c>
      <c r="C41" s="79" t="s">
        <v>362</v>
      </c>
      <c r="D41" s="111">
        <v>1170229.0536207785</v>
      </c>
      <c r="E41" s="111">
        <v>959908.59140450391</v>
      </c>
      <c r="F41" s="111">
        <v>761995.24542698544</v>
      </c>
      <c r="G41" s="111">
        <v>574111.67209628632</v>
      </c>
      <c r="H41" s="111">
        <v>431063.18293627299</v>
      </c>
      <c r="I41" s="111">
        <v>308882.68414234708</v>
      </c>
      <c r="J41" s="111">
        <v>291577.08726417943</v>
      </c>
      <c r="K41" s="111">
        <v>266074.0940427811</v>
      </c>
      <c r="L41" s="111">
        <v>254500.86803916591</v>
      </c>
      <c r="M41" s="111">
        <v>229313.48276171711</v>
      </c>
      <c r="N41" s="111">
        <v>217736.13252963408</v>
      </c>
      <c r="O41" s="111">
        <v>218877.68626248615</v>
      </c>
      <c r="P41" s="111">
        <v>225580.8665677931</v>
      </c>
      <c r="Q41" s="111">
        <v>210755.94452532841</v>
      </c>
      <c r="R41" s="111">
        <v>199797.74505841706</v>
      </c>
      <c r="S41" s="111">
        <v>206984.40572966135</v>
      </c>
      <c r="T41" s="111">
        <v>207154.86185130157</v>
      </c>
      <c r="U41" s="111">
        <v>209600.52849795111</v>
      </c>
      <c r="V41" s="111">
        <v>207272.47357872291</v>
      </c>
      <c r="W41" s="111">
        <v>202172.11671133208</v>
      </c>
      <c r="X41" s="111">
        <v>198275.83074693065</v>
      </c>
    </row>
    <row r="42" spans="1:26" s="87" customFormat="1" ht="12.75" customHeight="1">
      <c r="A42" s="74">
        <v>38</v>
      </c>
      <c r="B42" s="75" t="s">
        <v>363</v>
      </c>
      <c r="C42" s="79" t="s">
        <v>364</v>
      </c>
      <c r="D42" s="111">
        <v>0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0</v>
      </c>
      <c r="K42" s="111">
        <v>0</v>
      </c>
      <c r="L42" s="111">
        <v>0</v>
      </c>
      <c r="M42" s="111">
        <v>0</v>
      </c>
      <c r="N42" s="111">
        <v>4.1002782479333214E-2</v>
      </c>
      <c r="O42" s="111">
        <v>4.6382721695156975E-2</v>
      </c>
      <c r="P42" s="111">
        <v>5.4215171057287632E-2</v>
      </c>
      <c r="Q42" s="111">
        <v>4.3570873507225424E-2</v>
      </c>
      <c r="R42" s="111">
        <v>8.8807314140221305E-2</v>
      </c>
      <c r="S42" s="111">
        <v>37.960327604193623</v>
      </c>
      <c r="T42" s="111">
        <v>45.33244215191494</v>
      </c>
      <c r="U42" s="111">
        <v>155.17440267569143</v>
      </c>
      <c r="V42" s="111">
        <v>1459.9776245095463</v>
      </c>
      <c r="W42" s="111">
        <v>1640.6601204242659</v>
      </c>
      <c r="X42" s="111">
        <v>1643.073441647613</v>
      </c>
    </row>
    <row r="43" spans="1:26" s="88" customFormat="1" ht="12.75" customHeight="1">
      <c r="A43" s="74">
        <v>39</v>
      </c>
      <c r="B43" s="75" t="s">
        <v>365</v>
      </c>
      <c r="C43" s="83" t="s">
        <v>366</v>
      </c>
      <c r="D43" s="111">
        <v>520.01567494861501</v>
      </c>
      <c r="E43" s="111">
        <v>556.2478805417071</v>
      </c>
      <c r="F43" s="111">
        <v>547.91294004715462</v>
      </c>
      <c r="G43" s="111">
        <v>549.01417818726941</v>
      </c>
      <c r="H43" s="111">
        <v>534.12620128570336</v>
      </c>
      <c r="I43" s="111">
        <v>551.47051380093126</v>
      </c>
      <c r="J43" s="111">
        <v>662.90660402442529</v>
      </c>
      <c r="K43" s="111">
        <v>670.38665926571105</v>
      </c>
      <c r="L43" s="111">
        <v>238.96711938283528</v>
      </c>
      <c r="M43" s="111">
        <v>338.48778946945083</v>
      </c>
      <c r="N43" s="111">
        <v>307.48876805653845</v>
      </c>
      <c r="O43" s="111">
        <v>1099.2084571802693</v>
      </c>
      <c r="P43" s="111">
        <v>524.23429825569474</v>
      </c>
      <c r="Q43" s="111">
        <v>436.43663571363771</v>
      </c>
      <c r="R43" s="111">
        <v>873.89914912295501</v>
      </c>
      <c r="S43" s="111">
        <v>581.60572402595142</v>
      </c>
      <c r="T43" s="111">
        <v>938.77898887068841</v>
      </c>
      <c r="U43" s="111">
        <v>360.37513779915753</v>
      </c>
      <c r="V43" s="111">
        <v>1299.9296335791619</v>
      </c>
      <c r="W43" s="111">
        <v>967.35294654094241</v>
      </c>
      <c r="X43" s="111">
        <v>952.16390108734788</v>
      </c>
    </row>
    <row r="44" spans="1:26" s="87" customFormat="1" ht="12.75" customHeight="1">
      <c r="A44" s="74">
        <v>40</v>
      </c>
      <c r="B44" s="75" t="s">
        <v>367</v>
      </c>
      <c r="C44" s="79" t="s">
        <v>368</v>
      </c>
      <c r="D44" s="111">
        <v>0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0</v>
      </c>
      <c r="K44" s="111">
        <v>0</v>
      </c>
      <c r="L44" s="111">
        <v>1.4001437901611715E-3</v>
      </c>
      <c r="M44" s="111">
        <v>1.3975874217850934E-3</v>
      </c>
      <c r="N44" s="111">
        <v>1.2813993510864155E-3</v>
      </c>
      <c r="O44" s="111">
        <v>1.3304386791433442E-3</v>
      </c>
      <c r="P44" s="111">
        <v>1.4001566987056856E-3</v>
      </c>
      <c r="Q44" s="111">
        <v>1.4000336053876263E-3</v>
      </c>
      <c r="R44" s="111">
        <v>1.4001283182494973E-3</v>
      </c>
      <c r="S44" s="111">
        <v>1.3999572177428841E-3</v>
      </c>
      <c r="T44" s="111">
        <v>1.4000430382989637E-3</v>
      </c>
      <c r="U44" s="111">
        <v>6.9996920877549943E-3</v>
      </c>
      <c r="V44" s="111">
        <v>5.6089132325106324E-3</v>
      </c>
      <c r="W44" s="111">
        <v>4.2000972797694063E-3</v>
      </c>
      <c r="X44" s="111">
        <v>5.4133986359518075E-3</v>
      </c>
    </row>
    <row r="45" spans="1:26" s="55" customFormat="1" ht="12.75" customHeight="1">
      <c r="A45" s="74">
        <v>41</v>
      </c>
      <c r="B45" s="75" t="s">
        <v>369</v>
      </c>
      <c r="C45" s="79" t="s">
        <v>370</v>
      </c>
      <c r="D45" s="111">
        <v>520.01567494861501</v>
      </c>
      <c r="E45" s="111">
        <v>556.2478805417071</v>
      </c>
      <c r="F45" s="111">
        <v>547.91294004715462</v>
      </c>
      <c r="G45" s="111">
        <v>549.01417818726941</v>
      </c>
      <c r="H45" s="111">
        <v>534.12620128570336</v>
      </c>
      <c r="I45" s="111">
        <v>551.47051380093126</v>
      </c>
      <c r="J45" s="111">
        <v>662.90660402442529</v>
      </c>
      <c r="K45" s="111">
        <v>670.38665926571105</v>
      </c>
      <c r="L45" s="111">
        <v>238.96571923904511</v>
      </c>
      <c r="M45" s="111">
        <v>338.48639188202901</v>
      </c>
      <c r="N45" s="111">
        <v>307.48748665718733</v>
      </c>
      <c r="O45" s="111">
        <v>1099.2071267415904</v>
      </c>
      <c r="P45" s="111">
        <v>524.23289809899597</v>
      </c>
      <c r="Q45" s="111">
        <v>436.43523568003229</v>
      </c>
      <c r="R45" s="111">
        <v>873.8977489946368</v>
      </c>
      <c r="S45" s="111">
        <v>581.60432406873372</v>
      </c>
      <c r="T45" s="111">
        <v>938.77758882765033</v>
      </c>
      <c r="U45" s="111">
        <v>360.3681381070698</v>
      </c>
      <c r="V45" s="111">
        <v>1299.9240246659292</v>
      </c>
      <c r="W45" s="111">
        <v>967.34874644366255</v>
      </c>
      <c r="X45" s="111">
        <v>952.15848768871194</v>
      </c>
      <c r="Y45" s="87"/>
    </row>
    <row r="46" spans="1:26" s="55" customFormat="1" ht="12.75" customHeight="1">
      <c r="A46" s="74">
        <v>42</v>
      </c>
      <c r="B46" s="75">
        <v>37</v>
      </c>
      <c r="C46" s="85" t="s">
        <v>371</v>
      </c>
      <c r="D46" s="111">
        <v>0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0</v>
      </c>
      <c r="K46" s="111">
        <v>0</v>
      </c>
      <c r="L46" s="111">
        <v>1.4001437901611715E-3</v>
      </c>
      <c r="M46" s="111">
        <v>1.3975874217850934E-3</v>
      </c>
      <c r="N46" s="111">
        <v>1.2813993510864155E-3</v>
      </c>
      <c r="O46" s="111">
        <v>1.3304386791433442E-3</v>
      </c>
      <c r="P46" s="111">
        <v>1.4001566987056856E-3</v>
      </c>
      <c r="Q46" s="111">
        <v>1.4000336053876263E-3</v>
      </c>
      <c r="R46" s="111">
        <v>1.4001283182494973E-3</v>
      </c>
      <c r="S46" s="111">
        <v>1.3999572177428841E-3</v>
      </c>
      <c r="T46" s="111">
        <v>1.4000430382989637E-3</v>
      </c>
      <c r="U46" s="111">
        <v>5.5997536702039946E-3</v>
      </c>
      <c r="V46" s="111">
        <v>8.4133698487659486E-3</v>
      </c>
      <c r="W46" s="111">
        <v>8.4001945595388126E-3</v>
      </c>
      <c r="X46" s="111">
        <v>9.4734476129156638E-3</v>
      </c>
      <c r="Y46" s="87"/>
    </row>
    <row r="47" spans="1:26" s="55" customFormat="1" ht="12.75" customHeight="1">
      <c r="A47" s="74">
        <v>43</v>
      </c>
      <c r="B47" s="75" t="s">
        <v>372</v>
      </c>
      <c r="C47" s="85" t="s">
        <v>373</v>
      </c>
      <c r="D47" s="111">
        <v>520.01567494861501</v>
      </c>
      <c r="E47" s="111">
        <v>556.2478805417071</v>
      </c>
      <c r="F47" s="111">
        <v>547.91294004715462</v>
      </c>
      <c r="G47" s="111">
        <v>549.01417818726941</v>
      </c>
      <c r="H47" s="111">
        <v>534.12620128570336</v>
      </c>
      <c r="I47" s="111">
        <v>551.47051380093126</v>
      </c>
      <c r="J47" s="111">
        <v>662.90660402442529</v>
      </c>
      <c r="K47" s="111">
        <v>670.38665926571105</v>
      </c>
      <c r="L47" s="111">
        <v>238.96431909525495</v>
      </c>
      <c r="M47" s="111">
        <v>338.4849942946073</v>
      </c>
      <c r="N47" s="111">
        <v>307.48620525783627</v>
      </c>
      <c r="O47" s="111">
        <v>1099.205796302911</v>
      </c>
      <c r="P47" s="111">
        <v>524.23149794229732</v>
      </c>
      <c r="Q47" s="111">
        <v>436.43383564642693</v>
      </c>
      <c r="R47" s="111">
        <v>873.89634886631848</v>
      </c>
      <c r="S47" s="111">
        <v>581.60292411151602</v>
      </c>
      <c r="T47" s="111">
        <v>938.77618878461203</v>
      </c>
      <c r="U47" s="111">
        <v>360.3625383533996</v>
      </c>
      <c r="V47" s="111">
        <v>1299.9156112960804</v>
      </c>
      <c r="W47" s="111">
        <v>967.34034624910305</v>
      </c>
      <c r="X47" s="111">
        <v>952.14901424109905</v>
      </c>
      <c r="Y47" s="87"/>
    </row>
    <row r="48" spans="1:26" s="55" customFormat="1" ht="12.75" customHeight="1">
      <c r="A48" s="74">
        <v>44</v>
      </c>
      <c r="B48" s="75" t="s">
        <v>374</v>
      </c>
      <c r="C48" s="83" t="s">
        <v>375</v>
      </c>
      <c r="D48" s="111">
        <v>7260.0935358635579</v>
      </c>
      <c r="E48" s="111">
        <v>6030.5908730970168</v>
      </c>
      <c r="F48" s="111">
        <v>4586.9579227014083</v>
      </c>
      <c r="G48" s="111">
        <v>3486.9435360914622</v>
      </c>
      <c r="H48" s="111">
        <v>3012.9641301710271</v>
      </c>
      <c r="I48" s="111">
        <v>2693.0816936348115</v>
      </c>
      <c r="J48" s="111">
        <v>2622.1787636556987</v>
      </c>
      <c r="K48" s="111">
        <v>1967.20483255053</v>
      </c>
      <c r="L48" s="111">
        <v>1817.0245557756859</v>
      </c>
      <c r="M48" s="111">
        <v>1496.9797570495728</v>
      </c>
      <c r="N48" s="111">
        <v>1281.6034533378308</v>
      </c>
      <c r="O48" s="111">
        <v>1528.1215292169252</v>
      </c>
      <c r="P48" s="111">
        <v>988.25663128261817</v>
      </c>
      <c r="Q48" s="111">
        <v>961.19492695772476</v>
      </c>
      <c r="R48" s="111">
        <v>683.05083117241475</v>
      </c>
      <c r="S48" s="111">
        <v>356.86784600222484</v>
      </c>
      <c r="T48" s="111">
        <v>113.61294194324591</v>
      </c>
      <c r="U48" s="111">
        <v>139.46691099599167</v>
      </c>
      <c r="V48" s="111">
        <v>74.888627324846524</v>
      </c>
      <c r="W48" s="111">
        <v>65.533988092319461</v>
      </c>
      <c r="X48" s="111">
        <v>64.687464249271784</v>
      </c>
      <c r="Y48" s="87"/>
    </row>
    <row r="49" spans="1:25" s="55" customFormat="1" ht="12.75" customHeight="1">
      <c r="A49" s="74">
        <v>45</v>
      </c>
      <c r="B49" s="75" t="s">
        <v>376</v>
      </c>
      <c r="C49" s="79" t="s">
        <v>377</v>
      </c>
      <c r="D49" s="111">
        <v>3713.1740580318342</v>
      </c>
      <c r="E49" s="111">
        <v>3134.5370720870401</v>
      </c>
      <c r="F49" s="111">
        <v>2362.7380600429019</v>
      </c>
      <c r="G49" s="111">
        <v>1686.6168574249102</v>
      </c>
      <c r="H49" s="111">
        <v>1433.9127609784807</v>
      </c>
      <c r="I49" s="111">
        <v>1322.5364304804041</v>
      </c>
      <c r="J49" s="111">
        <v>1252.8163578663537</v>
      </c>
      <c r="K49" s="111">
        <v>882.47828355416482</v>
      </c>
      <c r="L49" s="111">
        <v>864.8926383953808</v>
      </c>
      <c r="M49" s="111">
        <v>710.06364948154521</v>
      </c>
      <c r="N49" s="111">
        <v>584.98343835587741</v>
      </c>
      <c r="O49" s="111">
        <v>720.49389954331889</v>
      </c>
      <c r="P49" s="111">
        <v>462.97031577691268</v>
      </c>
      <c r="Q49" s="111">
        <v>417.44070562158674</v>
      </c>
      <c r="R49" s="111">
        <v>182.22031142802521</v>
      </c>
      <c r="S49" s="111">
        <v>122.02057229554001</v>
      </c>
      <c r="T49" s="111">
        <v>38.310064023572977</v>
      </c>
      <c r="U49" s="111">
        <v>44.903567353493258</v>
      </c>
      <c r="V49" s="111">
        <v>25.716305294449207</v>
      </c>
      <c r="W49" s="111">
        <v>22.685740969706313</v>
      </c>
      <c r="X49" s="111">
        <v>22.576931827380776</v>
      </c>
      <c r="Y49" s="87"/>
    </row>
    <row r="50" spans="1:25" s="55" customFormat="1" ht="12.75" customHeight="1">
      <c r="A50" s="74">
        <v>46</v>
      </c>
      <c r="B50" s="75" t="s">
        <v>378</v>
      </c>
      <c r="C50" s="79" t="s">
        <v>379</v>
      </c>
      <c r="D50" s="111">
        <v>3546.9194778317237</v>
      </c>
      <c r="E50" s="111">
        <v>2896.0538010099776</v>
      </c>
      <c r="F50" s="111">
        <v>2224.219862658505</v>
      </c>
      <c r="G50" s="111">
        <v>1800.3266786665522</v>
      </c>
      <c r="H50" s="111">
        <v>1579.051369192546</v>
      </c>
      <c r="I50" s="111">
        <v>1370.5452631544076</v>
      </c>
      <c r="J50" s="111">
        <v>1369.3624057893453</v>
      </c>
      <c r="K50" s="111">
        <v>1084.7265489963652</v>
      </c>
      <c r="L50" s="111">
        <v>952.13191738030514</v>
      </c>
      <c r="M50" s="111">
        <v>786.91610756802777</v>
      </c>
      <c r="N50" s="111">
        <v>696.62001498195355</v>
      </c>
      <c r="O50" s="111">
        <v>807.62762967360641</v>
      </c>
      <c r="P50" s="111">
        <v>525.28631550570549</v>
      </c>
      <c r="Q50" s="111">
        <v>543.7542213361379</v>
      </c>
      <c r="R50" s="111">
        <v>500.83051974438956</v>
      </c>
      <c r="S50" s="111">
        <v>234.8472737066848</v>
      </c>
      <c r="T50" s="111">
        <v>75.302877919672952</v>
      </c>
      <c r="U50" s="111">
        <v>94.563343642498424</v>
      </c>
      <c r="V50" s="111">
        <v>49.172322030397297</v>
      </c>
      <c r="W50" s="111">
        <v>42.848247122613152</v>
      </c>
      <c r="X50" s="111">
        <v>42.110532421891016</v>
      </c>
      <c r="Y50" s="87"/>
    </row>
    <row r="51" spans="1:25" s="55" customFormat="1" ht="12.75" customHeight="1">
      <c r="A51" s="74">
        <v>47</v>
      </c>
      <c r="B51" s="75" t="s">
        <v>380</v>
      </c>
      <c r="C51" s="83" t="s">
        <v>381</v>
      </c>
      <c r="D51" s="111">
        <v>18384.565194771661</v>
      </c>
      <c r="E51" s="111">
        <v>16908.28616756534</v>
      </c>
      <c r="F51" s="111">
        <v>14988.019457522663</v>
      </c>
      <c r="G51" s="111">
        <v>9930.7222812939217</v>
      </c>
      <c r="H51" s="111">
        <v>8445.068229419614</v>
      </c>
      <c r="I51" s="111">
        <v>7605.5428252109277</v>
      </c>
      <c r="J51" s="111">
        <v>7950.1446267438687</v>
      </c>
      <c r="K51" s="111">
        <v>6777.4382404930548</v>
      </c>
      <c r="L51" s="111">
        <v>5426.3365653216433</v>
      </c>
      <c r="M51" s="111">
        <v>4383.4280615316848</v>
      </c>
      <c r="N51" s="111">
        <v>4255.7696180360272</v>
      </c>
      <c r="O51" s="111">
        <v>4348.0524268770896</v>
      </c>
      <c r="P51" s="111">
        <v>2924.0747324180079</v>
      </c>
      <c r="Q51" s="111">
        <v>3343.3772593170706</v>
      </c>
      <c r="R51" s="111">
        <v>1711.7282037606265</v>
      </c>
      <c r="S51" s="111">
        <v>1960.6299977836334</v>
      </c>
      <c r="T51" s="111">
        <v>1299.0433509484856</v>
      </c>
      <c r="U51" s="111">
        <v>555.47552614274332</v>
      </c>
      <c r="V51" s="111">
        <v>227.56011095928145</v>
      </c>
      <c r="W51" s="111">
        <v>337.05069729681941</v>
      </c>
      <c r="X51" s="111">
        <v>293.56680920493392</v>
      </c>
      <c r="Y51" s="87"/>
    </row>
    <row r="52" spans="1:25" s="55" customFormat="1" ht="12.75" customHeight="1">
      <c r="A52" s="74">
        <v>48</v>
      </c>
      <c r="B52" s="75" t="s">
        <v>382</v>
      </c>
      <c r="C52" s="79" t="s">
        <v>383</v>
      </c>
      <c r="D52" s="111">
        <v>2389.8099257735216</v>
      </c>
      <c r="E52" s="111">
        <v>2658.7141277323267</v>
      </c>
      <c r="F52" s="111">
        <v>2307.7017503219381</v>
      </c>
      <c r="G52" s="111">
        <v>1889.5686467150238</v>
      </c>
      <c r="H52" s="111">
        <v>1626.6345319465536</v>
      </c>
      <c r="I52" s="111">
        <v>1405.3014427590226</v>
      </c>
      <c r="J52" s="111">
        <v>1520.9842762576732</v>
      </c>
      <c r="K52" s="111">
        <v>1009.5553471836171</v>
      </c>
      <c r="L52" s="111">
        <v>666.9921733773142</v>
      </c>
      <c r="M52" s="111">
        <v>576.20511215138845</v>
      </c>
      <c r="N52" s="111">
        <v>550.68043411799533</v>
      </c>
      <c r="O52" s="111">
        <v>626.4995835367165</v>
      </c>
      <c r="P52" s="111">
        <v>496.4092078366711</v>
      </c>
      <c r="Q52" s="111">
        <v>541.79189788350243</v>
      </c>
      <c r="R52" s="111">
        <v>325.37950915823569</v>
      </c>
      <c r="S52" s="111">
        <v>292.33169957604207</v>
      </c>
      <c r="T52" s="111">
        <v>123.51658130901274</v>
      </c>
      <c r="U52" s="111">
        <v>99.518473326182814</v>
      </c>
      <c r="V52" s="111">
        <v>43.875828730769598</v>
      </c>
      <c r="W52" s="111">
        <v>54.290444048743815</v>
      </c>
      <c r="X52" s="111">
        <v>40.085972048395874</v>
      </c>
      <c r="Y52" s="159"/>
    </row>
    <row r="53" spans="1:25" s="55" customFormat="1" ht="12.75" customHeight="1">
      <c r="A53" s="74">
        <v>49</v>
      </c>
      <c r="B53" s="75" t="s">
        <v>384</v>
      </c>
      <c r="C53" s="79" t="s">
        <v>385</v>
      </c>
      <c r="D53" s="111">
        <v>3585.8703343978891</v>
      </c>
      <c r="E53" s="111">
        <v>3368.9564289760142</v>
      </c>
      <c r="F53" s="111">
        <v>2940.8084869803438</v>
      </c>
      <c r="G53" s="111">
        <v>1991.0652117431505</v>
      </c>
      <c r="H53" s="111">
        <v>1625.9821748611234</v>
      </c>
      <c r="I53" s="111">
        <v>1463.3597093705214</v>
      </c>
      <c r="J53" s="111">
        <v>1541.3183286170588</v>
      </c>
      <c r="K53" s="111">
        <v>1152.3625350312648</v>
      </c>
      <c r="L53" s="111">
        <v>889.67746630998249</v>
      </c>
      <c r="M53" s="111">
        <v>781.7759893132037</v>
      </c>
      <c r="N53" s="111">
        <v>770.74182859491043</v>
      </c>
      <c r="O53" s="111">
        <v>780.28820397557888</v>
      </c>
      <c r="P53" s="111">
        <v>440.4699782391765</v>
      </c>
      <c r="Q53" s="111">
        <v>505.80483570405676</v>
      </c>
      <c r="R53" s="111">
        <v>247.18437938288656</v>
      </c>
      <c r="S53" s="111">
        <v>332.31276494794491</v>
      </c>
      <c r="T53" s="111">
        <v>379.43361437411988</v>
      </c>
      <c r="U53" s="111">
        <v>113.34243829559281</v>
      </c>
      <c r="V53" s="111">
        <v>40.638206768501433</v>
      </c>
      <c r="W53" s="111">
        <v>65.061306194663672</v>
      </c>
      <c r="X53" s="111">
        <v>57.33344992297166</v>
      </c>
      <c r="Y53" s="87"/>
    </row>
    <row r="54" spans="1:25" s="55" customFormat="1" ht="12.75" customHeight="1">
      <c r="A54" s="74">
        <v>50</v>
      </c>
      <c r="B54" s="75" t="s">
        <v>386</v>
      </c>
      <c r="C54" s="79" t="s">
        <v>387</v>
      </c>
      <c r="D54" s="111">
        <v>12408.884934600253</v>
      </c>
      <c r="E54" s="111">
        <v>10880.615610856998</v>
      </c>
      <c r="F54" s="111">
        <v>9739.5092202203796</v>
      </c>
      <c r="G54" s="111">
        <v>6050.0884228357472</v>
      </c>
      <c r="H54" s="111">
        <v>5192.4515226119365</v>
      </c>
      <c r="I54" s="111">
        <v>4736.8816730813833</v>
      </c>
      <c r="J54" s="111">
        <v>4887.8420218691372</v>
      </c>
      <c r="K54" s="111">
        <v>4615.5203582781724</v>
      </c>
      <c r="L54" s="111">
        <v>3869.6669256343457</v>
      </c>
      <c r="M54" s="111">
        <v>3025.4469600670918</v>
      </c>
      <c r="N54" s="111">
        <v>2934.347355323122</v>
      </c>
      <c r="O54" s="111">
        <v>2941.2646393647947</v>
      </c>
      <c r="P54" s="111">
        <v>1987.1955463421602</v>
      </c>
      <c r="Q54" s="111">
        <v>2295.7805257295113</v>
      </c>
      <c r="R54" s="111">
        <v>1139.164315219504</v>
      </c>
      <c r="S54" s="111">
        <v>1335.9855332596464</v>
      </c>
      <c r="T54" s="111">
        <v>796.09315526535306</v>
      </c>
      <c r="U54" s="111">
        <v>342.61461452096762</v>
      </c>
      <c r="V54" s="111">
        <v>143.04607546001043</v>
      </c>
      <c r="W54" s="111">
        <v>217.6989470534119</v>
      </c>
      <c r="X54" s="111">
        <v>196.14738723356635</v>
      </c>
      <c r="Y54" s="87"/>
    </row>
    <row r="55" spans="1:25" s="55" customFormat="1" ht="12.75" customHeight="1">
      <c r="A55" s="74">
        <v>51</v>
      </c>
      <c r="B55" s="75" t="s">
        <v>388</v>
      </c>
      <c r="C55" s="83" t="s">
        <v>389</v>
      </c>
      <c r="D55" s="111">
        <v>214395.20466091414</v>
      </c>
      <c r="E55" s="111">
        <v>190390.72829182743</v>
      </c>
      <c r="F55" s="111">
        <v>206745.67415281682</v>
      </c>
      <c r="G55" s="111">
        <v>205340.4582056996</v>
      </c>
      <c r="H55" s="111">
        <v>215332.7622075986</v>
      </c>
      <c r="I55" s="111">
        <v>70253.02849583744</v>
      </c>
      <c r="J55" s="111">
        <v>196780.45532982788</v>
      </c>
      <c r="K55" s="111">
        <v>233090.48925729148</v>
      </c>
      <c r="L55" s="111">
        <v>218058.80699382871</v>
      </c>
      <c r="M55" s="111">
        <v>397689.03984002548</v>
      </c>
      <c r="N55" s="111">
        <v>311565.51981412742</v>
      </c>
      <c r="O55" s="111">
        <v>166899.43333526226</v>
      </c>
      <c r="P55" s="111">
        <v>244468.37037006431</v>
      </c>
      <c r="Q55" s="111">
        <v>275471.80255906988</v>
      </c>
      <c r="R55" s="111">
        <v>223194.2604811815</v>
      </c>
      <c r="S55" s="111">
        <v>155345.67304115911</v>
      </c>
      <c r="T55" s="111">
        <v>129318.50947816286</v>
      </c>
      <c r="U55" s="111">
        <v>155398.17193186155</v>
      </c>
      <c r="V55" s="111">
        <v>158284.03506742872</v>
      </c>
      <c r="W55" s="111">
        <v>147879.59911258548</v>
      </c>
      <c r="X55" s="111">
        <v>150124.2130217657</v>
      </c>
      <c r="Y55" s="87"/>
    </row>
    <row r="56" spans="1:25" s="55" customFormat="1" ht="12.75" customHeight="1">
      <c r="A56" s="74">
        <v>52</v>
      </c>
      <c r="B56" s="75" t="s">
        <v>390</v>
      </c>
      <c r="C56" s="79" t="s">
        <v>391</v>
      </c>
      <c r="D56" s="111">
        <v>2200.1897296124844</v>
      </c>
      <c r="E56" s="111">
        <v>1949.9596195694596</v>
      </c>
      <c r="F56" s="111">
        <v>902.73857272948692</v>
      </c>
      <c r="G56" s="111">
        <v>822.82105799288649</v>
      </c>
      <c r="H56" s="111">
        <v>782.81524183068916</v>
      </c>
      <c r="I56" s="111">
        <v>607.68155332061474</v>
      </c>
      <c r="J56" s="111">
        <v>555.2827504835634</v>
      </c>
      <c r="K56" s="111">
        <v>229.21636199383244</v>
      </c>
      <c r="L56" s="111">
        <v>196.63480175537046</v>
      </c>
      <c r="M56" s="111">
        <v>191.580263755327</v>
      </c>
      <c r="N56" s="111">
        <v>193.12249467319117</v>
      </c>
      <c r="O56" s="111">
        <v>194.27013280222909</v>
      </c>
      <c r="P56" s="111">
        <v>182.96677102378226</v>
      </c>
      <c r="Q56" s="111">
        <v>216.3896199463901</v>
      </c>
      <c r="R56" s="111">
        <v>219.31904192248695</v>
      </c>
      <c r="S56" s="111">
        <v>213.09375160344811</v>
      </c>
      <c r="T56" s="111">
        <v>230.53566741513092</v>
      </c>
      <c r="U56" s="111">
        <v>237.82537828783893</v>
      </c>
      <c r="V56" s="111">
        <v>234.30237410505947</v>
      </c>
      <c r="W56" s="111">
        <v>227.23335371623239</v>
      </c>
      <c r="X56" s="111">
        <v>225.87864484618214</v>
      </c>
      <c r="Y56" s="87"/>
    </row>
    <row r="57" spans="1:25" s="55" customFormat="1" ht="12.75" customHeight="1">
      <c r="A57" s="74">
        <v>53</v>
      </c>
      <c r="B57" s="75" t="s">
        <v>392</v>
      </c>
      <c r="C57" s="79" t="s">
        <v>393</v>
      </c>
      <c r="D57" s="111">
        <v>3.3757999999999999</v>
      </c>
      <c r="E57" s="111">
        <v>3.7810999999999999</v>
      </c>
      <c r="F57" s="111">
        <v>3.6098520000000001</v>
      </c>
      <c r="G57" s="111">
        <v>3.6428040000000004</v>
      </c>
      <c r="H57" s="111">
        <v>3.6425880000000004</v>
      </c>
      <c r="I57" s="111">
        <v>0</v>
      </c>
      <c r="J57" s="111">
        <v>3.8797302029455674</v>
      </c>
      <c r="K57" s="111">
        <v>4.1969486021095594</v>
      </c>
      <c r="L57" s="111">
        <v>8.1279048754885324</v>
      </c>
      <c r="M57" s="111">
        <v>7.331950665383653</v>
      </c>
      <c r="N57" s="111">
        <v>11.890433501356382</v>
      </c>
      <c r="O57" s="111">
        <v>7.8839565089354711</v>
      </c>
      <c r="P57" s="111">
        <v>5.9172177337340877</v>
      </c>
      <c r="Q57" s="111">
        <v>7.0179541100243981</v>
      </c>
      <c r="R57" s="111">
        <v>5.8174457544924003</v>
      </c>
      <c r="S57" s="111">
        <v>4.4970062579900656</v>
      </c>
      <c r="T57" s="111">
        <v>3.4605370145832657</v>
      </c>
      <c r="U57" s="111">
        <v>3.683883103757263</v>
      </c>
      <c r="V57" s="111">
        <v>4.6445158017147046</v>
      </c>
      <c r="W57" s="111">
        <v>6.3006836148196772</v>
      </c>
      <c r="X57" s="111">
        <v>6.3730605050630427</v>
      </c>
      <c r="Y57" s="87"/>
    </row>
    <row r="58" spans="1:25" s="55" customFormat="1" ht="12.75" customHeight="1">
      <c r="A58" s="74">
        <v>54</v>
      </c>
      <c r="B58" s="75" t="s">
        <v>394</v>
      </c>
      <c r="C58" s="79" t="s">
        <v>395</v>
      </c>
      <c r="D58" s="111">
        <v>207800.10290767788</v>
      </c>
      <c r="E58" s="111">
        <v>184327.84038643597</v>
      </c>
      <c r="F58" s="111">
        <v>202299.08453913746</v>
      </c>
      <c r="G58" s="111">
        <v>201520.24226872521</v>
      </c>
      <c r="H58" s="111">
        <v>211538.54469381485</v>
      </c>
      <c r="I58" s="111">
        <v>66616.116635155093</v>
      </c>
      <c r="J58" s="111">
        <v>193323.72074177201</v>
      </c>
      <c r="K58" s="111">
        <v>230147.8704308442</v>
      </c>
      <c r="L58" s="111">
        <v>215208.00577629739</v>
      </c>
      <c r="M58" s="111">
        <v>394940.05177484592</v>
      </c>
      <c r="N58" s="111">
        <v>308651.8909699287</v>
      </c>
      <c r="O58" s="111">
        <v>164069.99451960999</v>
      </c>
      <c r="P58" s="111">
        <v>241823.16723121292</v>
      </c>
      <c r="Q58" s="111">
        <v>272848.0731167862</v>
      </c>
      <c r="R58" s="111">
        <v>221012.60109246423</v>
      </c>
      <c r="S58" s="111">
        <v>153315.92809017524</v>
      </c>
      <c r="T58" s="111">
        <v>127396.17581720532</v>
      </c>
      <c r="U58" s="111">
        <v>153329.43525243644</v>
      </c>
      <c r="V58" s="111">
        <v>156225.57752357112</v>
      </c>
      <c r="W58" s="111">
        <v>145875.05574763546</v>
      </c>
      <c r="X58" s="111">
        <v>148136.83304514579</v>
      </c>
      <c r="Y58" s="87"/>
    </row>
    <row r="59" spans="1:25" s="55" customFormat="1" ht="12.75" customHeight="1">
      <c r="A59" s="74">
        <v>55</v>
      </c>
      <c r="B59" s="75" t="s">
        <v>396</v>
      </c>
      <c r="C59" s="79" t="s">
        <v>397</v>
      </c>
      <c r="D59" s="111">
        <v>3698.4841137188228</v>
      </c>
      <c r="E59" s="111">
        <v>3384.0243103243306</v>
      </c>
      <c r="F59" s="111">
        <v>2977.2674933255312</v>
      </c>
      <c r="G59" s="111">
        <v>2527.2027197792163</v>
      </c>
      <c r="H59" s="111">
        <v>2594.9271309599849</v>
      </c>
      <c r="I59" s="111">
        <v>2624.3428741374778</v>
      </c>
      <c r="J59" s="111">
        <v>2425.0247001675925</v>
      </c>
      <c r="K59" s="111">
        <v>2280.541273136861</v>
      </c>
      <c r="L59" s="111">
        <v>2196.9671533388996</v>
      </c>
      <c r="M59" s="111">
        <v>2133.9203307369435</v>
      </c>
      <c r="N59" s="111">
        <v>2309.8836499454214</v>
      </c>
      <c r="O59" s="111">
        <v>2275.5464018530079</v>
      </c>
      <c r="P59" s="111">
        <v>2226.7260322029706</v>
      </c>
      <c r="Q59" s="111">
        <v>2068.5796448623255</v>
      </c>
      <c r="R59" s="111">
        <v>1778.912645351739</v>
      </c>
      <c r="S59" s="111">
        <v>1695.0305034835969</v>
      </c>
      <c r="T59" s="111">
        <v>1657.2808593128136</v>
      </c>
      <c r="U59" s="111">
        <v>1787.3961651907243</v>
      </c>
      <c r="V59" s="111">
        <v>1798.316965900869</v>
      </c>
      <c r="W59" s="111">
        <v>1750.3772701553239</v>
      </c>
      <c r="X59" s="111">
        <v>1733.1701485897152</v>
      </c>
      <c r="Y59" s="87"/>
    </row>
    <row r="60" spans="1:25" s="55" customFormat="1" ht="12.75" customHeight="1">
      <c r="A60" s="74">
        <v>56</v>
      </c>
      <c r="B60" s="75" t="s">
        <v>398</v>
      </c>
      <c r="C60" s="79" t="s">
        <v>399</v>
      </c>
      <c r="D60" s="111">
        <v>396.71593073639269</v>
      </c>
      <c r="E60" s="111">
        <v>434.05599508312105</v>
      </c>
      <c r="F60" s="111">
        <v>330.03790482562374</v>
      </c>
      <c r="G60" s="111">
        <v>295.89581287378081</v>
      </c>
      <c r="H60" s="111">
        <v>265.31320587679295</v>
      </c>
      <c r="I60" s="111">
        <v>273.50037696680533</v>
      </c>
      <c r="J60" s="111">
        <v>330.41670716657103</v>
      </c>
      <c r="K60" s="111">
        <v>315.85771757602703</v>
      </c>
      <c r="L60" s="111">
        <v>342.27904799239883</v>
      </c>
      <c r="M60" s="111">
        <v>319.6361910778424</v>
      </c>
      <c r="N60" s="111">
        <v>302.80469848615201</v>
      </c>
      <c r="O60" s="111">
        <v>266.49615569452158</v>
      </c>
      <c r="P60" s="111">
        <v>172.30691774159664</v>
      </c>
      <c r="Q60" s="111">
        <v>250.15681968402242</v>
      </c>
      <c r="R60" s="111">
        <v>142.02439757052068</v>
      </c>
      <c r="S60" s="111">
        <v>93.698073079065864</v>
      </c>
      <c r="T60" s="111">
        <v>26.401548753270522</v>
      </c>
      <c r="U60" s="111">
        <v>33.532205863602087</v>
      </c>
      <c r="V60" s="111">
        <v>18.157515422585249</v>
      </c>
      <c r="W60" s="111">
        <v>16.095644613363955</v>
      </c>
      <c r="X60" s="111">
        <v>16.899924906372743</v>
      </c>
      <c r="Y60" s="87"/>
    </row>
    <row r="61" spans="1:25" s="55" customFormat="1" ht="12.75" customHeight="1">
      <c r="A61" s="74">
        <v>57</v>
      </c>
      <c r="B61" s="75" t="s">
        <v>400</v>
      </c>
      <c r="C61" s="79" t="s">
        <v>401</v>
      </c>
      <c r="D61" s="111">
        <v>296.33617916855769</v>
      </c>
      <c r="E61" s="111">
        <v>291.066880414541</v>
      </c>
      <c r="F61" s="111">
        <v>232.93579079872342</v>
      </c>
      <c r="G61" s="111">
        <v>170.65354232848802</v>
      </c>
      <c r="H61" s="111">
        <v>147.51934711628977</v>
      </c>
      <c r="I61" s="111">
        <v>131.38705625746408</v>
      </c>
      <c r="J61" s="111">
        <v>142.1307000352042</v>
      </c>
      <c r="K61" s="111">
        <v>112.8065251384285</v>
      </c>
      <c r="L61" s="111">
        <v>106.79230956915971</v>
      </c>
      <c r="M61" s="111">
        <v>96.519328943992676</v>
      </c>
      <c r="N61" s="111">
        <v>95.927567592573141</v>
      </c>
      <c r="O61" s="111">
        <v>85.242168793569547</v>
      </c>
      <c r="P61" s="111">
        <v>57.28620014929556</v>
      </c>
      <c r="Q61" s="111">
        <v>81.585403680974352</v>
      </c>
      <c r="R61" s="111">
        <v>35.585858118012695</v>
      </c>
      <c r="S61" s="111">
        <v>23.42561655977779</v>
      </c>
      <c r="T61" s="111">
        <v>4.6550484617227958</v>
      </c>
      <c r="U61" s="111">
        <v>6.2990469791961372</v>
      </c>
      <c r="V61" s="111">
        <v>3.0361726273906084</v>
      </c>
      <c r="W61" s="111">
        <v>4.5364128503107608</v>
      </c>
      <c r="X61" s="111">
        <v>5.0581977725870058</v>
      </c>
      <c r="Y61" s="87"/>
    </row>
    <row r="62" spans="1:25" s="55" customFormat="1" ht="12.75" customHeight="1">
      <c r="A62" s="74">
        <v>58</v>
      </c>
      <c r="B62" s="75" t="s">
        <v>402</v>
      </c>
      <c r="C62" s="83" t="s">
        <v>403</v>
      </c>
      <c r="D62" s="111">
        <v>4924.2933893905374</v>
      </c>
      <c r="E62" s="111">
        <v>5000.8739967429656</v>
      </c>
      <c r="F62" s="111">
        <v>4321.2039568695682</v>
      </c>
      <c r="G62" s="111">
        <v>3029.9677565801926</v>
      </c>
      <c r="H62" s="111">
        <v>2667.4950252977942</v>
      </c>
      <c r="I62" s="111">
        <v>2429.5414083276692</v>
      </c>
      <c r="J62" s="111">
        <v>2594.2418874741466</v>
      </c>
      <c r="K62" s="111">
        <v>2599.067963027675</v>
      </c>
      <c r="L62" s="111">
        <v>2159.8248499863612</v>
      </c>
      <c r="M62" s="111">
        <v>1791.5881405608056</v>
      </c>
      <c r="N62" s="111">
        <v>1720.2586787836103</v>
      </c>
      <c r="O62" s="111">
        <v>1795.1448245202916</v>
      </c>
      <c r="P62" s="111">
        <v>1135.811012863111</v>
      </c>
      <c r="Q62" s="111">
        <v>1304.1243537488647</v>
      </c>
      <c r="R62" s="111">
        <v>832.14099571499889</v>
      </c>
      <c r="S62" s="111">
        <v>741.6967228848772</v>
      </c>
      <c r="T62" s="111">
        <v>393.15117218676949</v>
      </c>
      <c r="U62" s="111">
        <v>244.48250309980045</v>
      </c>
      <c r="V62" s="111">
        <v>108.23107979668407</v>
      </c>
      <c r="W62" s="111">
        <v>413.03922058462445</v>
      </c>
      <c r="X62" s="111">
        <v>232.33941313808145</v>
      </c>
      <c r="Y62" s="87"/>
    </row>
    <row r="63" spans="1:25" s="55" customFormat="1" ht="12.75" customHeight="1">
      <c r="A63" s="74">
        <v>59</v>
      </c>
      <c r="B63" s="75" t="s">
        <v>404</v>
      </c>
      <c r="C63" s="83" t="s">
        <v>405</v>
      </c>
      <c r="D63" s="111">
        <v>1175.2509128999582</v>
      </c>
      <c r="E63" s="111">
        <v>1220.364972572924</v>
      </c>
      <c r="F63" s="111">
        <v>1037.8023331007837</v>
      </c>
      <c r="G63" s="111">
        <v>923.12616277218251</v>
      </c>
      <c r="H63" s="111">
        <v>845.84928100994512</v>
      </c>
      <c r="I63" s="111">
        <v>807.28108804141868</v>
      </c>
      <c r="J63" s="111">
        <v>934.96833477747464</v>
      </c>
      <c r="K63" s="111">
        <v>578.27084913999556</v>
      </c>
      <c r="L63" s="111">
        <v>533.25162483553572</v>
      </c>
      <c r="M63" s="111">
        <v>672.48633190297335</v>
      </c>
      <c r="N63" s="111">
        <v>708.58595635243569</v>
      </c>
      <c r="O63" s="111">
        <v>629.31155200528622</v>
      </c>
      <c r="P63" s="111">
        <v>401.68852871033556</v>
      </c>
      <c r="Q63" s="111">
        <v>558.69130425849335</v>
      </c>
      <c r="R63" s="111">
        <v>248.05863997238833</v>
      </c>
      <c r="S63" s="111">
        <v>157.58448553244543</v>
      </c>
      <c r="T63" s="111">
        <v>38.978334342523503</v>
      </c>
      <c r="U63" s="111">
        <v>49.374775842847967</v>
      </c>
      <c r="V63" s="111">
        <v>24.530916617749494</v>
      </c>
      <c r="W63" s="111">
        <v>19.604108673031625</v>
      </c>
      <c r="X63" s="111">
        <v>19.268397930610732</v>
      </c>
      <c r="Y63" s="87"/>
    </row>
    <row r="64" spans="1:25" s="55" customFormat="1" ht="12.75" customHeight="1">
      <c r="A64" s="74">
        <v>60</v>
      </c>
      <c r="B64" s="75" t="s">
        <v>406</v>
      </c>
      <c r="C64" s="83" t="s">
        <v>407</v>
      </c>
      <c r="D64" s="111">
        <v>2033.8151230745182</v>
      </c>
      <c r="E64" s="111">
        <v>2084.1364989839135</v>
      </c>
      <c r="F64" s="111">
        <v>1614.9314403254787</v>
      </c>
      <c r="G64" s="111">
        <v>1366.8523617025683</v>
      </c>
      <c r="H64" s="111">
        <v>1147.8130341647518</v>
      </c>
      <c r="I64" s="111">
        <v>1012.6095895809952</v>
      </c>
      <c r="J64" s="111">
        <v>1100.8831861657088</v>
      </c>
      <c r="K64" s="111">
        <v>912.09769406916621</v>
      </c>
      <c r="L64" s="111">
        <v>906.35821148753212</v>
      </c>
      <c r="M64" s="111">
        <v>749.75335145871099</v>
      </c>
      <c r="N64" s="111">
        <v>730.69412570952329</v>
      </c>
      <c r="O64" s="111">
        <v>673.75083672620065</v>
      </c>
      <c r="P64" s="111">
        <v>414.39352477922517</v>
      </c>
      <c r="Q64" s="111">
        <v>583.14462699192313</v>
      </c>
      <c r="R64" s="111">
        <v>264.13328922332875</v>
      </c>
      <c r="S64" s="111">
        <v>162.07225100368092</v>
      </c>
      <c r="T64" s="111">
        <v>37.827572125223959</v>
      </c>
      <c r="U64" s="111">
        <v>49.312545213800284</v>
      </c>
      <c r="V64" s="111">
        <v>25.217557170283776</v>
      </c>
      <c r="W64" s="111">
        <v>20.894228954171677</v>
      </c>
      <c r="X64" s="111">
        <v>19.798752418720763</v>
      </c>
      <c r="Y64" s="87"/>
    </row>
    <row r="65" spans="1:26" s="55" customFormat="1" ht="12.75" customHeight="1">
      <c r="A65" s="74">
        <v>61</v>
      </c>
      <c r="B65" s="75" t="s">
        <v>408</v>
      </c>
      <c r="C65" s="83" t="s">
        <v>409</v>
      </c>
      <c r="D65" s="111">
        <v>336.14700595241635</v>
      </c>
      <c r="E65" s="111">
        <v>354.08482308249063</v>
      </c>
      <c r="F65" s="111">
        <v>306.27188837878288</v>
      </c>
      <c r="G65" s="111">
        <v>279.46900174451105</v>
      </c>
      <c r="H65" s="111">
        <v>238.9752543053699</v>
      </c>
      <c r="I65" s="111">
        <v>210.7505021600582</v>
      </c>
      <c r="J65" s="111">
        <v>218.55314138701712</v>
      </c>
      <c r="K65" s="111">
        <v>185.51479861869524</v>
      </c>
      <c r="L65" s="111">
        <v>179.61569389449835</v>
      </c>
      <c r="M65" s="111">
        <v>153.05443088043782</v>
      </c>
      <c r="N65" s="111">
        <v>144.65405260251106</v>
      </c>
      <c r="O65" s="111">
        <v>161.8830536473659</v>
      </c>
      <c r="P65" s="111">
        <v>100.13003374508746</v>
      </c>
      <c r="Q65" s="111">
        <v>147.20001342902677</v>
      </c>
      <c r="R65" s="111">
        <v>55.590765360421834</v>
      </c>
      <c r="S65" s="111">
        <v>33.20777848273206</v>
      </c>
      <c r="T65" s="111">
        <v>7.5643237175594935</v>
      </c>
      <c r="U65" s="111">
        <v>9.5760229888904735</v>
      </c>
      <c r="V65" s="111">
        <v>4.7437318911106559</v>
      </c>
      <c r="W65" s="111">
        <v>3.2826743559161375</v>
      </c>
      <c r="X65" s="111">
        <v>3.4199162048926728</v>
      </c>
      <c r="Y65" s="87"/>
    </row>
    <row r="66" spans="1:26" s="55" customFormat="1" ht="12.75" customHeight="1">
      <c r="A66" s="74">
        <v>62</v>
      </c>
      <c r="B66" s="89" t="s">
        <v>410</v>
      </c>
      <c r="C66" s="83" t="s">
        <v>411</v>
      </c>
      <c r="D66" s="111">
        <v>1649.1673737580481</v>
      </c>
      <c r="E66" s="111">
        <v>1824.1872748678577</v>
      </c>
      <c r="F66" s="111">
        <v>1514.2535858095991</v>
      </c>
      <c r="G66" s="111">
        <v>1364.2280211528468</v>
      </c>
      <c r="H66" s="111">
        <v>1191.2670328248967</v>
      </c>
      <c r="I66" s="111">
        <v>1063.473920322074</v>
      </c>
      <c r="J66" s="111">
        <v>1179.8229290896797</v>
      </c>
      <c r="K66" s="111">
        <v>999.4196142422627</v>
      </c>
      <c r="L66" s="111">
        <v>1001.9703472109244</v>
      </c>
      <c r="M66" s="111">
        <v>893.15632331456118</v>
      </c>
      <c r="N66" s="111">
        <v>955.16504586652422</v>
      </c>
      <c r="O66" s="111">
        <v>885.40538368157172</v>
      </c>
      <c r="P66" s="111">
        <v>569.46476909219348</v>
      </c>
      <c r="Q66" s="111">
        <v>979.93117650414786</v>
      </c>
      <c r="R66" s="111">
        <v>395.53221154554592</v>
      </c>
      <c r="S66" s="111">
        <v>261.59401748750992</v>
      </c>
      <c r="T66" s="111">
        <v>63.464550409311961</v>
      </c>
      <c r="U66" s="111">
        <v>81.017681826935686</v>
      </c>
      <c r="V66" s="111">
        <v>40.143407356718512</v>
      </c>
      <c r="W66" s="111">
        <v>35.170122364251974</v>
      </c>
      <c r="X66" s="111">
        <v>34.89726943861443</v>
      </c>
      <c r="Y66" s="87"/>
    </row>
    <row r="67" spans="1:26" s="55" customFormat="1" ht="12.75" customHeight="1">
      <c r="A67" s="74">
        <v>63</v>
      </c>
      <c r="B67" s="89" t="s">
        <v>412</v>
      </c>
      <c r="C67" s="83" t="s">
        <v>413</v>
      </c>
      <c r="D67" s="111">
        <v>308.1636048494093</v>
      </c>
      <c r="E67" s="111">
        <v>358.08712311614073</v>
      </c>
      <c r="F67" s="111">
        <v>292.4441808660161</v>
      </c>
      <c r="G67" s="111">
        <v>269.12711903453976</v>
      </c>
      <c r="H67" s="111">
        <v>233.21466388372352</v>
      </c>
      <c r="I67" s="111">
        <v>206.95011040256853</v>
      </c>
      <c r="J67" s="111">
        <v>234.08197535524124</v>
      </c>
      <c r="K67" s="111">
        <v>197.48112085680063</v>
      </c>
      <c r="L67" s="111">
        <v>215.91317910557399</v>
      </c>
      <c r="M67" s="111">
        <v>190.52658196295602</v>
      </c>
      <c r="N67" s="111">
        <v>225.81983197915628</v>
      </c>
      <c r="O67" s="111">
        <v>212.7625356001333</v>
      </c>
      <c r="P67" s="111">
        <v>142.93563778801757</v>
      </c>
      <c r="Q67" s="111">
        <v>237.35838908645124</v>
      </c>
      <c r="R67" s="111">
        <v>144.86885950291247</v>
      </c>
      <c r="S67" s="111">
        <v>95.687049234109494</v>
      </c>
      <c r="T67" s="111">
        <v>24.704090819394182</v>
      </c>
      <c r="U67" s="111">
        <v>28.096272858793647</v>
      </c>
      <c r="V67" s="111">
        <v>13.353068501384307</v>
      </c>
      <c r="W67" s="111">
        <v>16.086080717721707</v>
      </c>
      <c r="X67" s="111">
        <v>17.661597356089171</v>
      </c>
      <c r="Y67" s="87"/>
    </row>
    <row r="68" spans="1:26" s="55" customFormat="1" ht="12.75" customHeight="1">
      <c r="A68" s="74">
        <v>64</v>
      </c>
      <c r="B68" s="89" t="s">
        <v>414</v>
      </c>
      <c r="C68" s="83" t="s">
        <v>415</v>
      </c>
      <c r="D68" s="111">
        <v>7088.5406582737505</v>
      </c>
      <c r="E68" s="111">
        <v>7092.5354849258947</v>
      </c>
      <c r="F68" s="111">
        <v>7430.7485322675357</v>
      </c>
      <c r="G68" s="111">
        <v>5325.6755802391608</v>
      </c>
      <c r="H68" s="111">
        <v>4229.6037975182317</v>
      </c>
      <c r="I68" s="111">
        <v>4438.4677114142305</v>
      </c>
      <c r="J68" s="111">
        <v>4278.1714211442222</v>
      </c>
      <c r="K68" s="111">
        <v>3718.5383075247719</v>
      </c>
      <c r="L68" s="111">
        <v>3510.6690909839372</v>
      </c>
      <c r="M68" s="111">
        <v>3050.826661286731</v>
      </c>
      <c r="N68" s="111">
        <v>3044.7711591045404</v>
      </c>
      <c r="O68" s="111">
        <v>3774.729832987719</v>
      </c>
      <c r="P68" s="111">
        <v>3619.3402305549935</v>
      </c>
      <c r="Q68" s="111">
        <v>3329.9922568425031</v>
      </c>
      <c r="R68" s="111">
        <v>2741.7727916063236</v>
      </c>
      <c r="S68" s="111">
        <v>2883.3048982936944</v>
      </c>
      <c r="T68" s="111">
        <v>3144.7800488437447</v>
      </c>
      <c r="U68" s="111">
        <v>1464.9203261459843</v>
      </c>
      <c r="V68" s="111">
        <v>573.4484596224263</v>
      </c>
      <c r="W68" s="111">
        <v>598.99725685533849</v>
      </c>
      <c r="X68" s="111">
        <v>584.18645960355377</v>
      </c>
      <c r="Y68" s="87"/>
    </row>
    <row r="69" spans="1:26" s="55" customFormat="1" ht="12.75" customHeight="1">
      <c r="A69" s="74">
        <v>65</v>
      </c>
      <c r="B69" s="75" t="s">
        <v>416</v>
      </c>
      <c r="C69" s="83" t="s">
        <v>417</v>
      </c>
      <c r="D69" s="111">
        <v>3656.1391483302104</v>
      </c>
      <c r="E69" s="111">
        <v>3719.3074343037988</v>
      </c>
      <c r="F69" s="111">
        <v>3056.6667724823083</v>
      </c>
      <c r="G69" s="111">
        <v>2356.9926433477126</v>
      </c>
      <c r="H69" s="111">
        <v>1984.5244564070549</v>
      </c>
      <c r="I69" s="111">
        <v>1715.8976300091881</v>
      </c>
      <c r="J69" s="111">
        <v>1900.3303105748596</v>
      </c>
      <c r="K69" s="111">
        <v>1808.9193562855094</v>
      </c>
      <c r="L69" s="111">
        <v>1692.1471703909913</v>
      </c>
      <c r="M69" s="111">
        <v>1445.1589819567566</v>
      </c>
      <c r="N69" s="111">
        <v>1281.4535202837912</v>
      </c>
      <c r="O69" s="111">
        <v>1161.266907059005</v>
      </c>
      <c r="P69" s="111">
        <v>743.84097620661896</v>
      </c>
      <c r="Q69" s="111">
        <v>1309.5064398611146</v>
      </c>
      <c r="R69" s="111">
        <v>699.59255615489906</v>
      </c>
      <c r="S69" s="111">
        <v>592.84128699815324</v>
      </c>
      <c r="T69" s="111">
        <v>336.9516466375718</v>
      </c>
      <c r="U69" s="111">
        <v>472.70398410867489</v>
      </c>
      <c r="V69" s="111">
        <v>236.91638202833263</v>
      </c>
      <c r="W69" s="111">
        <v>248.98723212673525</v>
      </c>
      <c r="X69" s="111">
        <v>234.56222231019899</v>
      </c>
      <c r="Y69" s="87"/>
    </row>
    <row r="70" spans="1:26" s="55" customFormat="1" ht="12.75" customHeight="1">
      <c r="A70" s="74">
        <v>66</v>
      </c>
      <c r="B70" s="75" t="s">
        <v>418</v>
      </c>
      <c r="C70" s="83" t="s">
        <v>419</v>
      </c>
      <c r="D70" s="111">
        <v>7249.8199383914289</v>
      </c>
      <c r="E70" s="111">
        <v>6398.0984111129683</v>
      </c>
      <c r="F70" s="111">
        <v>6052.837463129099</v>
      </c>
      <c r="G70" s="111">
        <v>3430.6725290967815</v>
      </c>
      <c r="H70" s="111">
        <v>3034.0369123814248</v>
      </c>
      <c r="I70" s="111">
        <v>2873.6655409305331</v>
      </c>
      <c r="J70" s="111">
        <v>3055.5389855668336</v>
      </c>
      <c r="K70" s="111">
        <v>3158.086070123828</v>
      </c>
      <c r="L70" s="111">
        <v>2415.7432079540163</v>
      </c>
      <c r="M70" s="111">
        <v>2002.316984013172</v>
      </c>
      <c r="N70" s="111">
        <v>1932.1301806100616</v>
      </c>
      <c r="O70" s="111">
        <v>2089.619526495032</v>
      </c>
      <c r="P70" s="111">
        <v>1536.9897672999839</v>
      </c>
      <c r="Q70" s="111">
        <v>2115.2504022008357</v>
      </c>
      <c r="R70" s="111">
        <v>1387.4896134707851</v>
      </c>
      <c r="S70" s="111">
        <v>1313.6520498459831</v>
      </c>
      <c r="T70" s="111">
        <v>962.15412223538681</v>
      </c>
      <c r="U70" s="111">
        <v>740.85528966198376</v>
      </c>
      <c r="V70" s="111">
        <v>366.28850048961129</v>
      </c>
      <c r="W70" s="111">
        <v>425.61872307434811</v>
      </c>
      <c r="X70" s="111">
        <v>427.42941803937845</v>
      </c>
      <c r="Y70" s="87"/>
    </row>
    <row r="71" spans="1:26" s="55" customFormat="1" ht="12.75" customHeight="1">
      <c r="A71" s="74">
        <v>67</v>
      </c>
      <c r="B71" s="89" t="s">
        <v>420</v>
      </c>
      <c r="C71" s="81" t="s">
        <v>421</v>
      </c>
      <c r="D71" s="111">
        <v>3213.7453239550036</v>
      </c>
      <c r="E71" s="111">
        <v>3278.0861069907933</v>
      </c>
      <c r="F71" s="111">
        <v>2561.2750385177542</v>
      </c>
      <c r="G71" s="111">
        <v>2302.9274981905692</v>
      </c>
      <c r="H71" s="111">
        <v>1979.385238829557</v>
      </c>
      <c r="I71" s="111">
        <v>1700.5154593081338</v>
      </c>
      <c r="J71" s="111">
        <v>1898.9343432032342</v>
      </c>
      <c r="K71" s="111">
        <v>1638.3935614628208</v>
      </c>
      <c r="L71" s="111">
        <v>1455.095950658266</v>
      </c>
      <c r="M71" s="111">
        <v>1237.4901577131036</v>
      </c>
      <c r="N71" s="111">
        <v>1302.9631357033115</v>
      </c>
      <c r="O71" s="111">
        <v>1179.3131280670239</v>
      </c>
      <c r="P71" s="111">
        <v>784.18726688619574</v>
      </c>
      <c r="Q71" s="111">
        <v>1196.1489547541255</v>
      </c>
      <c r="R71" s="111">
        <v>517.01987715594316</v>
      </c>
      <c r="S71" s="111">
        <v>514.55894888604439</v>
      </c>
      <c r="T71" s="111">
        <v>515.89293989163184</v>
      </c>
      <c r="U71" s="111">
        <v>613.50950185098077</v>
      </c>
      <c r="V71" s="111">
        <v>301.06147022819522</v>
      </c>
      <c r="W71" s="111">
        <v>323.19055731460332</v>
      </c>
      <c r="X71" s="111">
        <v>311.0866014359753</v>
      </c>
      <c r="Y71" s="159"/>
    </row>
    <row r="72" spans="1:26" s="55" customFormat="1" ht="6.95" customHeight="1">
      <c r="A72" s="90"/>
      <c r="B72" s="91"/>
      <c r="C72" s="92"/>
      <c r="D72" s="111"/>
      <c r="E72" s="111"/>
      <c r="F72" s="111"/>
      <c r="G72" s="111"/>
      <c r="H72" s="111"/>
      <c r="I72" s="111"/>
      <c r="J72" s="111"/>
      <c r="K72" s="111"/>
      <c r="L72" s="111"/>
      <c r="M72" s="111"/>
      <c r="N72" s="111"/>
      <c r="O72" s="111"/>
      <c r="P72" s="111"/>
      <c r="Q72" s="111"/>
      <c r="R72" s="111"/>
      <c r="S72" s="111"/>
      <c r="T72" s="111"/>
      <c r="U72" s="111"/>
      <c r="V72" s="111"/>
      <c r="W72" s="111"/>
      <c r="X72" s="111"/>
      <c r="Y72" s="87"/>
    </row>
    <row r="73" spans="1:26" s="55" customFormat="1" ht="15" customHeight="1">
      <c r="A73" s="74">
        <v>68</v>
      </c>
      <c r="B73" s="91"/>
      <c r="C73" s="95" t="s">
        <v>422</v>
      </c>
      <c r="D73" s="111">
        <v>1658024.8372794832</v>
      </c>
      <c r="E73" s="111">
        <v>1402053.0006783528</v>
      </c>
      <c r="F73" s="111">
        <v>1200410.8450351174</v>
      </c>
      <c r="G73" s="111">
        <v>969785.60894106526</v>
      </c>
      <c r="H73" s="111">
        <v>817950.017926828</v>
      </c>
      <c r="I73" s="111">
        <v>498615.44884899748</v>
      </c>
      <c r="J73" s="111">
        <v>608580.2317009836</v>
      </c>
      <c r="K73" s="111">
        <v>610275.56545959099</v>
      </c>
      <c r="L73" s="111">
        <v>576338.36773194466</v>
      </c>
      <c r="M73" s="111">
        <v>727665.6499043128</v>
      </c>
      <c r="N73" s="111">
        <v>626657.13545038865</v>
      </c>
      <c r="O73" s="111">
        <v>483742.43436750822</v>
      </c>
      <c r="P73" s="111">
        <v>559445.86592788808</v>
      </c>
      <c r="Q73" s="111">
        <v>579383.24785893271</v>
      </c>
      <c r="R73" s="111">
        <v>502953.39135401166</v>
      </c>
      <c r="S73" s="111">
        <v>437203.75077737024</v>
      </c>
      <c r="T73" s="111">
        <v>406783.31143962278</v>
      </c>
      <c r="U73" s="111">
        <v>428369.34064380277</v>
      </c>
      <c r="V73" s="111">
        <v>425582.95775453112</v>
      </c>
      <c r="W73" s="111">
        <v>404039.2711138826</v>
      </c>
      <c r="X73" s="111">
        <v>401205.77263855125</v>
      </c>
      <c r="Y73" s="159"/>
      <c r="Z73" s="80"/>
    </row>
    <row r="74" spans="1:26" s="55" customFormat="1" ht="15" customHeight="1">
      <c r="A74" s="74">
        <v>69</v>
      </c>
      <c r="B74" s="91"/>
      <c r="C74" s="162" t="s">
        <v>423</v>
      </c>
      <c r="D74" s="111">
        <v>133573.94540254842</v>
      </c>
      <c r="E74" s="111">
        <v>133819.77288427833</v>
      </c>
      <c r="F74" s="111">
        <v>110645.29641186044</v>
      </c>
      <c r="G74" s="111">
        <v>92688.480467570669</v>
      </c>
      <c r="H74" s="111">
        <v>77588.612365210545</v>
      </c>
      <c r="I74" s="111">
        <v>70495.627905759975</v>
      </c>
      <c r="J74" s="111">
        <v>77367.583306421759</v>
      </c>
      <c r="K74" s="111">
        <v>65580.313876700078</v>
      </c>
      <c r="L74" s="111">
        <v>60138.456912476875</v>
      </c>
      <c r="M74" s="111">
        <v>49702.131353019358</v>
      </c>
      <c r="N74" s="111">
        <v>48420.577801522755</v>
      </c>
      <c r="O74" s="111">
        <v>52275.940631817153</v>
      </c>
      <c r="P74" s="111">
        <v>36536.07013876296</v>
      </c>
      <c r="Q74" s="111">
        <v>47285.163663762338</v>
      </c>
      <c r="R74" s="111">
        <v>34562.684516146146</v>
      </c>
      <c r="S74" s="111">
        <v>37267.632179259221</v>
      </c>
      <c r="T74" s="111">
        <v>29755.9878395052</v>
      </c>
      <c r="U74" s="111">
        <v>18930.140685199938</v>
      </c>
      <c r="V74" s="111">
        <v>16203.527858891228</v>
      </c>
      <c r="W74" s="111">
        <v>13731.271969303119</v>
      </c>
      <c r="X74" s="111">
        <v>14279.901487746605</v>
      </c>
      <c r="Y74" s="159"/>
    </row>
    <row r="75" spans="1:26" s="55" customFormat="1" ht="15" customHeight="1">
      <c r="A75" s="74">
        <v>70</v>
      </c>
      <c r="B75" s="91"/>
      <c r="C75" s="95" t="s">
        <v>610</v>
      </c>
      <c r="D75" s="111">
        <v>1791598.7826820316</v>
      </c>
      <c r="E75" s="111">
        <v>1535872.7735626311</v>
      </c>
      <c r="F75" s="111">
        <v>1311056.1414469781</v>
      </c>
      <c r="G75" s="111">
        <v>1062474.0894086359</v>
      </c>
      <c r="H75" s="111">
        <v>895538.63029203878</v>
      </c>
      <c r="I75" s="111">
        <v>569111.07675475732</v>
      </c>
      <c r="J75" s="111">
        <v>685947.81500740547</v>
      </c>
      <c r="K75" s="111">
        <v>675855.87933629099</v>
      </c>
      <c r="L75" s="111">
        <v>636476.82464442146</v>
      </c>
      <c r="M75" s="111">
        <v>777367.7812573323</v>
      </c>
      <c r="N75" s="111">
        <v>675077.71325191145</v>
      </c>
      <c r="O75" s="111">
        <v>536018.37499932537</v>
      </c>
      <c r="P75" s="111">
        <v>595981.93606665113</v>
      </c>
      <c r="Q75" s="111">
        <v>626668.41152269498</v>
      </c>
      <c r="R75" s="111">
        <v>537516.07587015769</v>
      </c>
      <c r="S75" s="111">
        <v>474471.38295662944</v>
      </c>
      <c r="T75" s="111">
        <v>436539.29927912791</v>
      </c>
      <c r="U75" s="111">
        <v>447299.48132900271</v>
      </c>
      <c r="V75" s="111">
        <v>441786.48561342229</v>
      </c>
      <c r="W75" s="111">
        <v>417770.54308318568</v>
      </c>
      <c r="X75" s="111">
        <v>415485.67412629782</v>
      </c>
      <c r="Y75" s="159"/>
    </row>
    <row r="76" spans="1:26" s="55" customFormat="1" ht="15" customHeight="1">
      <c r="A76" s="74">
        <v>71</v>
      </c>
      <c r="B76" s="91"/>
      <c r="C76" s="162" t="s">
        <v>589</v>
      </c>
      <c r="D76" s="111">
        <v>-113625.64034077727</v>
      </c>
      <c r="E76" s="111">
        <v>-97839.484038278795</v>
      </c>
      <c r="F76" s="111">
        <v>-109946.92858486527</v>
      </c>
      <c r="G76" s="111">
        <v>-111595.19537716001</v>
      </c>
      <c r="H76" s="111">
        <v>-119306.08824201777</v>
      </c>
      <c r="I76" s="111">
        <v>29482.792955852921</v>
      </c>
      <c r="J76" s="111">
        <v>-94029.836970774879</v>
      </c>
      <c r="K76" s="111">
        <v>-123248.64941811396</v>
      </c>
      <c r="L76" s="111">
        <v>-95934.39153572738</v>
      </c>
      <c r="M76" s="111">
        <v>-269367.75651838118</v>
      </c>
      <c r="N76" s="111">
        <v>-192034.99647910488</v>
      </c>
      <c r="O76" s="111">
        <v>-97456.747110685203</v>
      </c>
      <c r="P76" s="111">
        <v>-160946.09275662631</v>
      </c>
      <c r="Q76" s="111">
        <v>-193924.3169809751</v>
      </c>
      <c r="R76" s="111">
        <v>-151602.1456522712</v>
      </c>
      <c r="S76" s="111">
        <v>-106427.09219809889</v>
      </c>
      <c r="T76" s="111">
        <v>-81351.350640839213</v>
      </c>
      <c r="U76" s="111">
        <v>-110046.96479527921</v>
      </c>
      <c r="V76" s="111">
        <v>-117857.17124382613</v>
      </c>
      <c r="W76" s="111">
        <v>-108546.4532925223</v>
      </c>
      <c r="X76" s="111">
        <v>-118773.68657881608</v>
      </c>
      <c r="Y76" s="159"/>
    </row>
    <row r="77" spans="1:26" s="55" customFormat="1" ht="15" customHeight="1">
      <c r="A77" s="74">
        <v>72</v>
      </c>
      <c r="B77" s="91"/>
      <c r="C77" s="106" t="s">
        <v>618</v>
      </c>
      <c r="D77" s="111">
        <v>1677973.1423412543</v>
      </c>
      <c r="E77" s="111">
        <v>1438033.2895243524</v>
      </c>
      <c r="F77" s="111">
        <v>1201109.2128621128</v>
      </c>
      <c r="G77" s="111">
        <v>950878.89403147588</v>
      </c>
      <c r="H77" s="111">
        <v>776232.542050021</v>
      </c>
      <c r="I77" s="111">
        <v>598593.86971061025</v>
      </c>
      <c r="J77" s="111">
        <v>591917.97803663055</v>
      </c>
      <c r="K77" s="111">
        <v>552607.22991817701</v>
      </c>
      <c r="L77" s="111">
        <v>540542.43310869404</v>
      </c>
      <c r="M77" s="111">
        <v>508000.02473895112</v>
      </c>
      <c r="N77" s="111">
        <v>483042.7167728066</v>
      </c>
      <c r="O77" s="111">
        <v>438561.62788864016</v>
      </c>
      <c r="P77" s="111">
        <v>435035.84331002482</v>
      </c>
      <c r="Q77" s="111">
        <v>432744.09454171988</v>
      </c>
      <c r="R77" s="111">
        <v>385913.93021788646</v>
      </c>
      <c r="S77" s="111">
        <v>368044.29075853055</v>
      </c>
      <c r="T77" s="111">
        <v>355187.94863828871</v>
      </c>
      <c r="U77" s="111">
        <v>337252.51653372351</v>
      </c>
      <c r="V77" s="111">
        <v>323929.31436959619</v>
      </c>
      <c r="W77" s="111">
        <v>309224.08979066339</v>
      </c>
      <c r="X77" s="111">
        <v>296711.98754748172</v>
      </c>
      <c r="Y77" s="159"/>
    </row>
    <row r="78" spans="1:26" ht="15" customHeight="1">
      <c r="A78" s="98" t="s">
        <v>569</v>
      </c>
    </row>
    <row r="79" spans="1:26" ht="15" customHeight="1">
      <c r="A79" s="99" t="s">
        <v>595</v>
      </c>
      <c r="C79" s="99"/>
    </row>
    <row r="80" spans="1:26" ht="15" customHeight="1">
      <c r="A80" s="102" t="s">
        <v>609</v>
      </c>
      <c r="C80" s="99"/>
    </row>
    <row r="81" spans="1:25" ht="15" customHeight="1">
      <c r="A81" s="99" t="s">
        <v>593</v>
      </c>
      <c r="C81" s="103"/>
    </row>
    <row r="82" spans="1:25" s="101" customFormat="1" ht="15" customHeight="1">
      <c r="C82" s="103"/>
      <c r="D82" s="104"/>
      <c r="E82" s="104"/>
      <c r="F82" s="104"/>
      <c r="G82" s="100"/>
      <c r="H82" s="100"/>
      <c r="I82" s="100"/>
      <c r="J82" s="100"/>
      <c r="K82" s="100"/>
      <c r="L82" s="100"/>
      <c r="M82" s="100"/>
      <c r="N82" s="100"/>
      <c r="O82" s="100"/>
      <c r="P82" s="100"/>
      <c r="Q82" s="100"/>
      <c r="R82" s="100"/>
      <c r="S82" s="100"/>
      <c r="T82" s="100"/>
      <c r="U82" s="100"/>
      <c r="V82" s="100"/>
      <c r="W82" s="100"/>
      <c r="X82" s="100"/>
      <c r="Y82" s="213"/>
    </row>
    <row r="83" spans="1:25" ht="12" customHeight="1">
      <c r="B83" s="102"/>
      <c r="C83" s="103"/>
    </row>
    <row r="84" spans="1:25" ht="12" customHeight="1">
      <c r="B84" s="102"/>
      <c r="C84" s="103"/>
    </row>
    <row r="85" spans="1:25" ht="12" customHeight="1">
      <c r="B85" s="102"/>
      <c r="C85" s="103"/>
      <c r="D85" s="108"/>
      <c r="E85" s="108"/>
      <c r="F85" s="108"/>
      <c r="G85" s="108"/>
      <c r="H85" s="108"/>
      <c r="I85" s="108"/>
      <c r="J85" s="108"/>
      <c r="K85" s="108"/>
      <c r="L85" s="108"/>
      <c r="M85" s="108"/>
      <c r="N85" s="108"/>
      <c r="O85" s="108"/>
      <c r="P85" s="108"/>
      <c r="Q85" s="108"/>
      <c r="R85" s="108"/>
      <c r="S85" s="108"/>
      <c r="T85" s="108"/>
      <c r="U85" s="108"/>
      <c r="V85" s="108"/>
      <c r="W85" s="108"/>
      <c r="X85" s="108"/>
    </row>
    <row r="86" spans="1:25" ht="12" customHeight="1">
      <c r="B86" s="102"/>
      <c r="C86" s="103"/>
      <c r="D86" s="109"/>
      <c r="E86" s="109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09"/>
      <c r="T86" s="109"/>
      <c r="U86" s="109"/>
      <c r="V86" s="109"/>
      <c r="W86" s="109"/>
      <c r="X86" s="109"/>
    </row>
    <row r="87" spans="1:25" ht="12" customHeight="1">
      <c r="B87" s="102"/>
      <c r="C87" s="103"/>
    </row>
    <row r="88" spans="1:25" ht="12" customHeight="1">
      <c r="B88" s="102"/>
    </row>
    <row r="89" spans="1:25" ht="12" customHeight="1">
      <c r="B89" s="102"/>
    </row>
    <row r="90" spans="1:25" ht="12" customHeight="1">
      <c r="B90" s="102"/>
    </row>
    <row r="91" spans="1:25" ht="15" customHeight="1">
      <c r="B91" s="102"/>
    </row>
    <row r="92" spans="1:25" ht="15" customHeight="1">
      <c r="B92" s="102"/>
    </row>
    <row r="93" spans="1:25" ht="15" customHeight="1">
      <c r="B93" s="102"/>
    </row>
    <row r="94" spans="1:25" ht="15" customHeight="1">
      <c r="B94" s="102"/>
    </row>
    <row r="95" spans="1:25" ht="15" customHeight="1">
      <c r="B95" s="102"/>
      <c r="C95" s="103"/>
    </row>
    <row r="96" spans="1:25" ht="15" customHeight="1">
      <c r="B96" s="102"/>
      <c r="C96" s="103"/>
    </row>
    <row r="97" spans="2:3" ht="15" customHeight="1">
      <c r="B97" s="102"/>
      <c r="C97" s="103"/>
    </row>
    <row r="98" spans="2:3" ht="15" customHeight="1">
      <c r="B98" s="102"/>
      <c r="C98" s="103"/>
    </row>
    <row r="99" spans="2:3" ht="15" customHeight="1">
      <c r="B99" s="102"/>
      <c r="C99" s="103"/>
    </row>
    <row r="100" spans="2:3" ht="15" customHeight="1">
      <c r="B100" s="102"/>
      <c r="C100" s="103"/>
    </row>
    <row r="101" spans="2:3" ht="15" customHeight="1">
      <c r="B101" s="102"/>
      <c r="C101" s="103"/>
    </row>
    <row r="102" spans="2:3" ht="15" customHeight="1">
      <c r="B102" s="102"/>
      <c r="C102" s="103"/>
    </row>
    <row r="103" spans="2:3" ht="15" customHeight="1">
      <c r="B103" s="102"/>
      <c r="C103" s="103"/>
    </row>
    <row r="104" spans="2:3" ht="15" customHeight="1">
      <c r="B104" s="102"/>
      <c r="C104" s="103"/>
    </row>
    <row r="105" spans="2:3" ht="15" customHeight="1">
      <c r="B105" s="102"/>
      <c r="C105" s="103"/>
    </row>
    <row r="106" spans="2:3" ht="15" customHeight="1">
      <c r="B106" s="102"/>
      <c r="C106" s="103"/>
    </row>
    <row r="107" spans="2:3" ht="15" customHeight="1">
      <c r="B107" s="102"/>
      <c r="C107" s="103"/>
    </row>
    <row r="108" spans="2:3" ht="15" customHeight="1">
      <c r="B108" s="102"/>
      <c r="C108" s="103"/>
    </row>
    <row r="109" spans="2:3" ht="15" customHeight="1">
      <c r="B109" s="102"/>
      <c r="C109" s="103"/>
    </row>
    <row r="110" spans="2:3" ht="15" customHeight="1">
      <c r="B110" s="102"/>
      <c r="C110" s="103"/>
    </row>
    <row r="111" spans="2:3" ht="15" customHeight="1">
      <c r="B111" s="102"/>
      <c r="C111" s="103"/>
    </row>
    <row r="112" spans="2:3" ht="15" customHeight="1">
      <c r="B112" s="102"/>
      <c r="C112" s="103"/>
    </row>
    <row r="113" spans="2:3" ht="15" customHeight="1">
      <c r="B113" s="102"/>
      <c r="C113" s="103"/>
    </row>
    <row r="114" spans="2:3" ht="15" customHeight="1">
      <c r="B114" s="102"/>
      <c r="C114" s="103"/>
    </row>
    <row r="115" spans="2:3" ht="15" customHeight="1">
      <c r="B115" s="102"/>
      <c r="C115" s="103"/>
    </row>
    <row r="116" spans="2:3" ht="15" customHeight="1">
      <c r="B116" s="102"/>
      <c r="C116" s="103"/>
    </row>
    <row r="117" spans="2:3" ht="15" customHeight="1">
      <c r="B117" s="102"/>
      <c r="C117" s="103"/>
    </row>
    <row r="118" spans="2:3" ht="15" customHeight="1">
      <c r="B118" s="102"/>
      <c r="C118" s="103"/>
    </row>
    <row r="119" spans="2:3" ht="15" customHeight="1">
      <c r="B119" s="102"/>
      <c r="C119" s="103"/>
    </row>
    <row r="120" spans="2:3" ht="15" customHeight="1">
      <c r="B120" s="102"/>
      <c r="C120" s="103"/>
    </row>
    <row r="121" spans="2:3" ht="15" customHeight="1">
      <c r="B121" s="102"/>
      <c r="C121" s="103"/>
    </row>
    <row r="122" spans="2:3" ht="15" customHeight="1">
      <c r="B122" s="102"/>
      <c r="C122" s="103"/>
    </row>
    <row r="123" spans="2:3" ht="15" customHeight="1">
      <c r="B123" s="102"/>
      <c r="C123" s="103"/>
    </row>
    <row r="124" spans="2:3" ht="15" customHeight="1">
      <c r="B124" s="102"/>
      <c r="C124" s="103"/>
    </row>
    <row r="125" spans="2:3" ht="15" customHeight="1">
      <c r="B125" s="102"/>
      <c r="C125" s="103"/>
    </row>
    <row r="126" spans="2:3" ht="15" customHeight="1">
      <c r="B126" s="102"/>
      <c r="C126" s="103"/>
    </row>
    <row r="127" spans="2:3" ht="15" customHeight="1">
      <c r="B127" s="102"/>
      <c r="C127" s="103"/>
    </row>
    <row r="128" spans="2:3" ht="15" customHeight="1">
      <c r="B128" s="102"/>
      <c r="C128" s="103"/>
    </row>
    <row r="129" spans="2:3" ht="15" customHeight="1">
      <c r="B129" s="102"/>
      <c r="C129" s="103"/>
    </row>
    <row r="130" spans="2:3" ht="15" customHeight="1">
      <c r="B130" s="102"/>
      <c r="C130" s="103"/>
    </row>
    <row r="131" spans="2:3" ht="15" customHeight="1">
      <c r="B131" s="102"/>
      <c r="C131" s="103"/>
    </row>
    <row r="132" spans="2:3" ht="15" customHeight="1">
      <c r="B132" s="102"/>
      <c r="C132" s="103"/>
    </row>
    <row r="133" spans="2:3" ht="15" customHeight="1">
      <c r="B133" s="102"/>
      <c r="C133" s="103"/>
    </row>
    <row r="134" spans="2:3" ht="15" customHeight="1">
      <c r="B134" s="102"/>
      <c r="C134" s="103"/>
    </row>
    <row r="135" spans="2:3" ht="15" customHeight="1">
      <c r="B135" s="102"/>
      <c r="C135" s="103"/>
    </row>
    <row r="136" spans="2:3" ht="15" customHeight="1">
      <c r="B136" s="102"/>
      <c r="C136" s="103"/>
    </row>
    <row r="137" spans="2:3" ht="15" customHeight="1">
      <c r="B137" s="102"/>
      <c r="C137" s="103"/>
    </row>
    <row r="138" spans="2:3" ht="15" customHeight="1">
      <c r="B138" s="102"/>
      <c r="C138" s="103"/>
    </row>
    <row r="139" spans="2:3" ht="15" customHeight="1">
      <c r="B139" s="102"/>
      <c r="C139" s="103"/>
    </row>
    <row r="140" spans="2:3" ht="15" customHeight="1">
      <c r="B140" s="102"/>
      <c r="C140" s="103"/>
    </row>
    <row r="141" spans="2:3" ht="15" customHeight="1">
      <c r="B141" s="102"/>
      <c r="C141" s="103"/>
    </row>
    <row r="142" spans="2:3" ht="15" customHeight="1">
      <c r="B142" s="102"/>
      <c r="C142" s="103"/>
    </row>
    <row r="143" spans="2:3" ht="15" customHeight="1">
      <c r="B143" s="102"/>
      <c r="C143" s="103"/>
    </row>
    <row r="144" spans="2:3" ht="15" customHeight="1">
      <c r="B144" s="102"/>
      <c r="C144" s="103"/>
    </row>
    <row r="145" spans="2:3" ht="15" customHeight="1">
      <c r="B145" s="102"/>
      <c r="C145" s="103"/>
    </row>
    <row r="146" spans="2:3" ht="15" customHeight="1">
      <c r="B146" s="102"/>
      <c r="C146" s="103"/>
    </row>
    <row r="147" spans="2:3" ht="15" customHeight="1">
      <c r="B147" s="102"/>
      <c r="C147" s="103"/>
    </row>
    <row r="148" spans="2:3" ht="15" customHeight="1">
      <c r="B148" s="102"/>
      <c r="C148" s="103"/>
    </row>
    <row r="149" spans="2:3" ht="15" customHeight="1">
      <c r="B149" s="102"/>
      <c r="C149" s="103"/>
    </row>
    <row r="150" spans="2:3" ht="15" customHeight="1">
      <c r="B150" s="102"/>
      <c r="C150" s="103"/>
    </row>
    <row r="151" spans="2:3" ht="15" customHeight="1">
      <c r="B151" s="102"/>
      <c r="C151" s="103"/>
    </row>
    <row r="152" spans="2:3" ht="15" customHeight="1">
      <c r="B152" s="102"/>
      <c r="C152" s="103"/>
    </row>
    <row r="153" spans="2:3" ht="15" customHeight="1">
      <c r="B153" s="102"/>
      <c r="C153" s="103"/>
    </row>
    <row r="154" spans="2:3" ht="15" customHeight="1">
      <c r="B154" s="102"/>
      <c r="C154" s="103"/>
    </row>
    <row r="155" spans="2:3" ht="15" customHeight="1">
      <c r="B155" s="102"/>
      <c r="C155" s="103"/>
    </row>
    <row r="156" spans="2:3" ht="15" customHeight="1">
      <c r="B156" s="102"/>
      <c r="C156" s="103"/>
    </row>
    <row r="157" spans="2:3" ht="15" customHeight="1">
      <c r="B157" s="102"/>
      <c r="C157" s="103"/>
    </row>
    <row r="158" spans="2:3" ht="15" customHeight="1">
      <c r="B158" s="102"/>
      <c r="C158" s="103"/>
    </row>
    <row r="159" spans="2:3" ht="15" customHeight="1">
      <c r="B159" s="102"/>
      <c r="C159" s="103"/>
    </row>
    <row r="160" spans="2:3" ht="15" customHeight="1">
      <c r="B160" s="102"/>
      <c r="C160" s="103"/>
    </row>
    <row r="161" spans="2:3" ht="15" customHeight="1">
      <c r="B161" s="102"/>
      <c r="C161" s="103"/>
    </row>
    <row r="162" spans="2:3" ht="15" customHeight="1">
      <c r="B162" s="102"/>
      <c r="C162" s="103"/>
    </row>
    <row r="163" spans="2:3" ht="15" customHeight="1">
      <c r="B163" s="102"/>
      <c r="C163" s="103"/>
    </row>
    <row r="164" spans="2:3" ht="15" customHeight="1">
      <c r="B164" s="102"/>
      <c r="C164" s="103"/>
    </row>
    <row r="165" spans="2:3" ht="15" customHeight="1">
      <c r="B165" s="102"/>
      <c r="C165" s="103"/>
    </row>
    <row r="166" spans="2:3" ht="15" customHeight="1">
      <c r="B166" s="102"/>
      <c r="C166" s="103"/>
    </row>
    <row r="167" spans="2:3" ht="15" customHeight="1">
      <c r="B167" s="102"/>
      <c r="C167" s="103"/>
    </row>
    <row r="168" spans="2:3" ht="15" customHeight="1">
      <c r="B168" s="102"/>
      <c r="C168" s="103"/>
    </row>
    <row r="169" spans="2:3" ht="15" customHeight="1">
      <c r="B169" s="102"/>
      <c r="C169" s="103"/>
    </row>
    <row r="170" spans="2:3" ht="15" customHeight="1">
      <c r="B170" s="102"/>
      <c r="C170" s="103"/>
    </row>
    <row r="171" spans="2:3" ht="15" customHeight="1">
      <c r="B171" s="102"/>
      <c r="C171" s="103"/>
    </row>
    <row r="172" spans="2:3" ht="15" customHeight="1">
      <c r="B172" s="102"/>
      <c r="C172" s="103"/>
    </row>
    <row r="173" spans="2:3" ht="15" customHeight="1">
      <c r="B173" s="102"/>
      <c r="C173" s="103"/>
    </row>
    <row r="174" spans="2:3" ht="15" customHeight="1">
      <c r="B174" s="102"/>
      <c r="C174" s="103"/>
    </row>
    <row r="175" spans="2:3" ht="15" customHeight="1">
      <c r="B175" s="102"/>
      <c r="C175" s="103"/>
    </row>
    <row r="176" spans="2:3" ht="15" customHeight="1">
      <c r="B176" s="102"/>
      <c r="C176" s="103"/>
    </row>
    <row r="177" spans="2:3" ht="15" customHeight="1">
      <c r="B177" s="102"/>
      <c r="C177" s="103"/>
    </row>
    <row r="178" spans="2:3" ht="15" customHeight="1">
      <c r="B178" s="102"/>
      <c r="C178" s="103"/>
    </row>
    <row r="179" spans="2:3" ht="15" customHeight="1">
      <c r="B179" s="102"/>
      <c r="C179" s="103"/>
    </row>
    <row r="180" spans="2:3" ht="15" customHeight="1">
      <c r="B180" s="102"/>
      <c r="C180" s="103"/>
    </row>
    <row r="181" spans="2:3" ht="15" customHeight="1">
      <c r="B181" s="102"/>
      <c r="C181" s="103"/>
    </row>
    <row r="182" spans="2:3" ht="15" customHeight="1">
      <c r="B182" s="102"/>
      <c r="C182" s="103"/>
    </row>
    <row r="183" spans="2:3" ht="15" customHeight="1">
      <c r="B183" s="102"/>
      <c r="C183" s="103"/>
    </row>
    <row r="184" spans="2:3" ht="15" customHeight="1">
      <c r="B184" s="102"/>
      <c r="C184" s="103"/>
    </row>
    <row r="185" spans="2:3" ht="15" customHeight="1">
      <c r="B185" s="102"/>
      <c r="C185" s="103"/>
    </row>
    <row r="186" spans="2:3" ht="15" customHeight="1">
      <c r="B186" s="102"/>
      <c r="C186" s="103"/>
    </row>
    <row r="187" spans="2:3" ht="15" customHeight="1">
      <c r="C187" s="103"/>
    </row>
    <row r="188" spans="2:3" ht="15" customHeight="1">
      <c r="C188" s="103"/>
    </row>
    <row r="189" spans="2:3" ht="15" customHeight="1">
      <c r="C189" s="103"/>
    </row>
    <row r="190" spans="2:3" ht="15" customHeight="1">
      <c r="C190" s="103"/>
    </row>
    <row r="191" spans="2:3" ht="15" customHeight="1">
      <c r="C191" s="103"/>
    </row>
    <row r="192" spans="2:3" ht="15" customHeight="1">
      <c r="C192" s="103"/>
    </row>
    <row r="193" spans="3:3" ht="15" customHeight="1">
      <c r="C193" s="103"/>
    </row>
    <row r="194" spans="3:3" ht="15" customHeight="1">
      <c r="C194" s="103"/>
    </row>
    <row r="195" spans="3:3" ht="15" customHeight="1">
      <c r="C195" s="103"/>
    </row>
    <row r="196" spans="3:3" ht="15" customHeight="1">
      <c r="C196" s="103"/>
    </row>
    <row r="197" spans="3:3" ht="15" customHeight="1">
      <c r="C197" s="103"/>
    </row>
    <row r="198" spans="3:3" ht="15" customHeight="1">
      <c r="C198" s="103"/>
    </row>
    <row r="199" spans="3:3" ht="15" customHeight="1">
      <c r="C199" s="103"/>
    </row>
    <row r="200" spans="3:3" ht="15" customHeight="1">
      <c r="C200" s="103"/>
    </row>
    <row r="201" spans="3:3" ht="15" customHeight="1">
      <c r="C201" s="103"/>
    </row>
    <row r="202" spans="3:3" ht="15" customHeight="1">
      <c r="C202" s="103"/>
    </row>
    <row r="203" spans="3:3" ht="15" customHeight="1">
      <c r="C203" s="103"/>
    </row>
    <row r="204" spans="3:3" ht="15" customHeight="1">
      <c r="C204" s="103"/>
    </row>
    <row r="205" spans="3:3" ht="15" customHeight="1">
      <c r="C205" s="103"/>
    </row>
    <row r="206" spans="3:3" ht="15" customHeight="1">
      <c r="C206" s="103"/>
    </row>
    <row r="207" spans="3:3" ht="15" customHeight="1">
      <c r="C207" s="103"/>
    </row>
    <row r="208" spans="3:3" ht="15" customHeight="1">
      <c r="C208" s="103"/>
    </row>
    <row r="209" spans="3:3" ht="15" customHeight="1">
      <c r="C209" s="103"/>
    </row>
    <row r="210" spans="3:3" ht="15" customHeight="1">
      <c r="C210" s="103"/>
    </row>
    <row r="211" spans="3:3" ht="15" customHeight="1">
      <c r="C211" s="103"/>
    </row>
    <row r="212" spans="3:3" ht="15" customHeight="1">
      <c r="C212" s="103"/>
    </row>
    <row r="213" spans="3:3" ht="15" customHeight="1">
      <c r="C213" s="103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78740157480314965" bottom="0.39370078740157483" header="0.11811023622047245" footer="0.11811023622047245"/>
  <pageSetup paperSize="9" scale="65" orientation="portrait" r:id="rId1"/>
  <headerFooter alignWithMargins="0">
    <oddFooter>&amp;L&amp;"MetaNormalLF-Roman,Standard"&amp;10Statistisches Bundesamt, Tabellen zu den UGR, Teil 3, 2017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5"/>
  <sheetViews>
    <sheetView workbookViewId="0"/>
  </sheetViews>
  <sheetFormatPr baseColWidth="10" defaultRowHeight="11.25"/>
  <cols>
    <col min="1" max="1" width="3.85546875" style="71" customWidth="1"/>
    <col min="2" max="2" width="8.7109375" style="71" customWidth="1"/>
    <col min="3" max="3" width="53.7109375" style="71" customWidth="1"/>
    <col min="4" max="8" width="10.28515625" style="71" hidden="1" customWidth="1"/>
    <col min="9" max="9" width="10.28515625" style="71" customWidth="1"/>
    <col min="10" max="13" width="10.28515625" style="71" hidden="1" customWidth="1"/>
    <col min="14" max="14" width="10.28515625" style="71" customWidth="1"/>
    <col min="15" max="18" width="10.28515625" style="71" hidden="1" customWidth="1"/>
    <col min="19" max="24" width="10.28515625" style="71" customWidth="1"/>
    <col min="25" max="25" width="11.42578125" style="156"/>
    <col min="26" max="16384" width="11.42578125" style="71"/>
  </cols>
  <sheetData>
    <row r="1" spans="1:25" s="68" customFormat="1" ht="20.100000000000001" customHeight="1">
      <c r="A1" s="200" t="s">
        <v>723</v>
      </c>
      <c r="B1" s="67"/>
      <c r="C1" s="67"/>
      <c r="E1" s="69"/>
      <c r="F1" s="69"/>
      <c r="G1" s="69"/>
      <c r="J1" s="66"/>
      <c r="K1" s="67"/>
      <c r="Y1" s="212"/>
    </row>
    <row r="2" spans="1:25" s="68" customFormat="1" ht="18" customHeight="1">
      <c r="A2" s="158" t="s">
        <v>697</v>
      </c>
      <c r="B2" s="67"/>
      <c r="C2" s="67"/>
      <c r="E2" s="69"/>
      <c r="F2" s="69"/>
      <c r="G2" s="69"/>
      <c r="J2" s="70"/>
      <c r="K2" s="67"/>
      <c r="Y2" s="212"/>
    </row>
    <row r="3" spans="1:25" ht="15" customHeight="1">
      <c r="C3" s="72"/>
      <c r="D3" s="104"/>
      <c r="G3" s="105"/>
    </row>
    <row r="4" spans="1:25" s="58" customFormat="1" ht="27" customHeight="1">
      <c r="A4" s="174" t="s">
        <v>282</v>
      </c>
      <c r="B4" s="175" t="s">
        <v>587</v>
      </c>
      <c r="C4" s="194" t="s">
        <v>284</v>
      </c>
      <c r="D4" s="216">
        <v>1995</v>
      </c>
      <c r="E4" s="216">
        <v>1996</v>
      </c>
      <c r="F4" s="216">
        <v>1997</v>
      </c>
      <c r="G4" s="216">
        <v>1998</v>
      </c>
      <c r="H4" s="216">
        <v>1999</v>
      </c>
      <c r="I4" s="216">
        <v>2000</v>
      </c>
      <c r="J4" s="216">
        <v>2001</v>
      </c>
      <c r="K4" s="216">
        <v>2002</v>
      </c>
      <c r="L4" s="216">
        <v>2003</v>
      </c>
      <c r="M4" s="216">
        <v>2004</v>
      </c>
      <c r="N4" s="216">
        <v>2005</v>
      </c>
      <c r="O4" s="216">
        <v>2006</v>
      </c>
      <c r="P4" s="216">
        <v>2007</v>
      </c>
      <c r="Q4" s="216">
        <v>2008</v>
      </c>
      <c r="R4" s="216">
        <v>2009</v>
      </c>
      <c r="S4" s="73">
        <v>2010</v>
      </c>
      <c r="T4" s="73">
        <v>2011</v>
      </c>
      <c r="U4" s="73">
        <v>2012</v>
      </c>
      <c r="V4" s="73">
        <v>2013</v>
      </c>
      <c r="W4" s="73">
        <v>2014</v>
      </c>
      <c r="X4" s="215">
        <v>2015</v>
      </c>
      <c r="Y4" s="177"/>
    </row>
    <row r="5" spans="1:25" s="55" customFormat="1" ht="15" customHeight="1">
      <c r="A5" s="74">
        <v>1</v>
      </c>
      <c r="B5" s="75" t="s">
        <v>289</v>
      </c>
      <c r="C5" s="76" t="s">
        <v>290</v>
      </c>
      <c r="D5" s="154">
        <v>0</v>
      </c>
      <c r="E5" s="154">
        <v>0</v>
      </c>
      <c r="F5" s="154">
        <v>0</v>
      </c>
      <c r="G5" s="154">
        <v>0</v>
      </c>
      <c r="H5" s="154">
        <v>0</v>
      </c>
      <c r="I5" s="154">
        <v>0</v>
      </c>
      <c r="J5" s="154">
        <v>0</v>
      </c>
      <c r="K5" s="154">
        <v>0</v>
      </c>
      <c r="L5" s="154">
        <v>0</v>
      </c>
      <c r="M5" s="154">
        <v>0</v>
      </c>
      <c r="N5" s="154">
        <v>0</v>
      </c>
      <c r="O5" s="154">
        <v>0</v>
      </c>
      <c r="P5" s="154">
        <v>0</v>
      </c>
      <c r="Q5" s="154">
        <v>0</v>
      </c>
      <c r="R5" s="154">
        <v>0</v>
      </c>
      <c r="S5" s="154">
        <v>0</v>
      </c>
      <c r="T5" s="154">
        <v>0</v>
      </c>
      <c r="U5" s="154">
        <v>0</v>
      </c>
      <c r="V5" s="154">
        <v>0</v>
      </c>
      <c r="W5" s="154">
        <v>0</v>
      </c>
      <c r="X5" s="154">
        <v>0</v>
      </c>
      <c r="Y5" s="87"/>
    </row>
    <row r="6" spans="1:25" s="55" customFormat="1" ht="12.75" customHeight="1">
      <c r="A6" s="74">
        <v>2</v>
      </c>
      <c r="B6" s="75" t="s">
        <v>291</v>
      </c>
      <c r="C6" s="79" t="s">
        <v>292</v>
      </c>
      <c r="D6" s="154">
        <v>0</v>
      </c>
      <c r="E6" s="154">
        <v>0</v>
      </c>
      <c r="F6" s="154">
        <v>0</v>
      </c>
      <c r="G6" s="154">
        <v>0</v>
      </c>
      <c r="H6" s="154">
        <v>0</v>
      </c>
      <c r="I6" s="154">
        <v>0</v>
      </c>
      <c r="J6" s="154">
        <v>0</v>
      </c>
      <c r="K6" s="154">
        <v>0</v>
      </c>
      <c r="L6" s="154">
        <v>0</v>
      </c>
      <c r="M6" s="154">
        <v>0</v>
      </c>
      <c r="N6" s="154">
        <v>0</v>
      </c>
      <c r="O6" s="154">
        <v>0</v>
      </c>
      <c r="P6" s="154">
        <v>0</v>
      </c>
      <c r="Q6" s="154">
        <v>0</v>
      </c>
      <c r="R6" s="154">
        <v>0</v>
      </c>
      <c r="S6" s="154">
        <v>0</v>
      </c>
      <c r="T6" s="154">
        <v>0</v>
      </c>
      <c r="U6" s="154">
        <v>0</v>
      </c>
      <c r="V6" s="154">
        <v>0</v>
      </c>
      <c r="W6" s="154">
        <v>0</v>
      </c>
      <c r="X6" s="154">
        <v>0</v>
      </c>
      <c r="Y6" s="87"/>
    </row>
    <row r="7" spans="1:25" s="55" customFormat="1" ht="12.75" customHeight="1">
      <c r="A7" s="74">
        <v>3</v>
      </c>
      <c r="B7" s="75" t="s">
        <v>293</v>
      </c>
      <c r="C7" s="79" t="s">
        <v>294</v>
      </c>
      <c r="D7" s="154">
        <v>0</v>
      </c>
      <c r="E7" s="154">
        <v>0</v>
      </c>
      <c r="F7" s="154">
        <v>0</v>
      </c>
      <c r="G7" s="154">
        <v>0</v>
      </c>
      <c r="H7" s="154">
        <v>0</v>
      </c>
      <c r="I7" s="154">
        <v>0</v>
      </c>
      <c r="J7" s="154">
        <v>0</v>
      </c>
      <c r="K7" s="154">
        <v>0</v>
      </c>
      <c r="L7" s="154">
        <v>0</v>
      </c>
      <c r="M7" s="154">
        <v>0</v>
      </c>
      <c r="N7" s="154">
        <v>0</v>
      </c>
      <c r="O7" s="154">
        <v>0</v>
      </c>
      <c r="P7" s="154">
        <v>0</v>
      </c>
      <c r="Q7" s="154">
        <v>0</v>
      </c>
      <c r="R7" s="154">
        <v>0</v>
      </c>
      <c r="S7" s="154">
        <v>0</v>
      </c>
      <c r="T7" s="154">
        <v>0</v>
      </c>
      <c r="U7" s="154">
        <v>0</v>
      </c>
      <c r="V7" s="154">
        <v>0</v>
      </c>
      <c r="W7" s="154">
        <v>0</v>
      </c>
      <c r="X7" s="154">
        <v>0</v>
      </c>
      <c r="Y7" s="159"/>
    </row>
    <row r="8" spans="1:25" s="55" customFormat="1" ht="12.75" customHeight="1">
      <c r="A8" s="74">
        <v>4</v>
      </c>
      <c r="B8" s="75" t="s">
        <v>295</v>
      </c>
      <c r="C8" s="79" t="s">
        <v>296</v>
      </c>
      <c r="D8" s="154">
        <v>0</v>
      </c>
      <c r="E8" s="154">
        <v>0</v>
      </c>
      <c r="F8" s="154">
        <v>0</v>
      </c>
      <c r="G8" s="154">
        <v>0</v>
      </c>
      <c r="H8" s="154">
        <v>0</v>
      </c>
      <c r="I8" s="154">
        <v>0</v>
      </c>
      <c r="J8" s="154">
        <v>0</v>
      </c>
      <c r="K8" s="154">
        <v>0</v>
      </c>
      <c r="L8" s="154">
        <v>0</v>
      </c>
      <c r="M8" s="154">
        <v>0</v>
      </c>
      <c r="N8" s="154">
        <v>0</v>
      </c>
      <c r="O8" s="154">
        <v>0</v>
      </c>
      <c r="P8" s="154">
        <v>0</v>
      </c>
      <c r="Q8" s="154">
        <v>0</v>
      </c>
      <c r="R8" s="154">
        <v>0</v>
      </c>
      <c r="S8" s="154">
        <v>0</v>
      </c>
      <c r="T8" s="154">
        <v>0</v>
      </c>
      <c r="U8" s="154">
        <v>0</v>
      </c>
      <c r="V8" s="154">
        <v>0</v>
      </c>
      <c r="W8" s="154">
        <v>0</v>
      </c>
      <c r="X8" s="154">
        <v>0</v>
      </c>
      <c r="Y8" s="87"/>
    </row>
    <row r="9" spans="1:25" s="55" customFormat="1" ht="12.75" customHeight="1">
      <c r="A9" s="74">
        <v>5</v>
      </c>
      <c r="B9" s="75" t="s">
        <v>297</v>
      </c>
      <c r="C9" s="81" t="s">
        <v>298</v>
      </c>
      <c r="D9" s="154">
        <v>1769.9250000000002</v>
      </c>
      <c r="E9" s="154">
        <v>1708.326876923077</v>
      </c>
      <c r="F9" s="154">
        <v>1708.3446615384619</v>
      </c>
      <c r="G9" s="154">
        <v>1596.0621538461539</v>
      </c>
      <c r="H9" s="154">
        <v>1442.463953846154</v>
      </c>
      <c r="I9" s="154">
        <v>1572.332884615385</v>
      </c>
      <c r="J9" s="154">
        <v>1512.3525384615382</v>
      </c>
      <c r="K9" s="154">
        <v>1483.8752615384619</v>
      </c>
      <c r="L9" s="154">
        <v>1396.7495942673079</v>
      </c>
      <c r="M9" s="154">
        <v>1318.876948561538</v>
      </c>
      <c r="N9" s="154">
        <v>1280.8634635346148</v>
      </c>
      <c r="O9" s="154">
        <v>1231.0564621794867</v>
      </c>
      <c r="P9" s="154">
        <v>1129.4940378205131</v>
      </c>
      <c r="Q9" s="154">
        <v>1090.718040875</v>
      </c>
      <c r="R9" s="154">
        <v>914.53140602500002</v>
      </c>
      <c r="S9" s="154">
        <v>1112.2853</v>
      </c>
      <c r="T9" s="154">
        <v>1172.5189668249998</v>
      </c>
      <c r="U9" s="154">
        <v>1051.90879565</v>
      </c>
      <c r="V9" s="154">
        <v>970.61811342500005</v>
      </c>
      <c r="W9" s="154">
        <v>1089.350275</v>
      </c>
      <c r="X9" s="154">
        <v>1081.8404747499999</v>
      </c>
      <c r="Y9" s="87"/>
    </row>
    <row r="10" spans="1:25" s="55" customFormat="1" ht="12.75" customHeight="1">
      <c r="A10" s="74">
        <v>6</v>
      </c>
      <c r="B10" s="75" t="s">
        <v>299</v>
      </c>
      <c r="C10" s="82" t="s">
        <v>300</v>
      </c>
      <c r="D10" s="154">
        <v>1472.1000000000001</v>
      </c>
      <c r="E10" s="154">
        <v>1419.526876923077</v>
      </c>
      <c r="F10" s="154">
        <v>1392.4696615384619</v>
      </c>
      <c r="G10" s="154">
        <v>1343.3621538461539</v>
      </c>
      <c r="H10" s="154">
        <v>1252.9389538461539</v>
      </c>
      <c r="I10" s="154">
        <v>1247.4328846153851</v>
      </c>
      <c r="J10" s="154">
        <v>1169.4025384615381</v>
      </c>
      <c r="K10" s="154">
        <v>1149.950261538462</v>
      </c>
      <c r="L10" s="154">
        <v>1144.5407076923079</v>
      </c>
      <c r="M10" s="154">
        <v>1135.765438461538</v>
      </c>
      <c r="N10" s="154">
        <v>1111.7876153846148</v>
      </c>
      <c r="O10" s="154">
        <v>1063.9224871794868</v>
      </c>
      <c r="P10" s="154">
        <v>1016.9613128205131</v>
      </c>
      <c r="Q10" s="154">
        <v>968.51019999999994</v>
      </c>
      <c r="R10" s="154">
        <v>782.05270000000007</v>
      </c>
      <c r="S10" s="154">
        <v>1003.155</v>
      </c>
      <c r="T10" s="154">
        <v>1030.5629999999999</v>
      </c>
      <c r="U10" s="154">
        <v>946.78499999999997</v>
      </c>
      <c r="V10" s="154">
        <v>871.61009999999999</v>
      </c>
      <c r="W10" s="154">
        <v>987.44899999999996</v>
      </c>
      <c r="X10" s="154">
        <v>987.56</v>
      </c>
      <c r="Y10" s="87"/>
    </row>
    <row r="11" spans="1:25" s="55" customFormat="1" ht="12.75" customHeight="1">
      <c r="A11" s="74">
        <v>7</v>
      </c>
      <c r="B11" s="75" t="s">
        <v>301</v>
      </c>
      <c r="C11" s="79" t="s">
        <v>302</v>
      </c>
      <c r="D11" s="154">
        <v>297.82499999999999</v>
      </c>
      <c r="E11" s="154">
        <v>288.8</v>
      </c>
      <c r="F11" s="154">
        <v>315.875</v>
      </c>
      <c r="G11" s="154">
        <v>252.7</v>
      </c>
      <c r="H11" s="154">
        <v>189.52500000000001</v>
      </c>
      <c r="I11" s="154">
        <v>324.89999999999998</v>
      </c>
      <c r="J11" s="154">
        <v>342.95</v>
      </c>
      <c r="K11" s="154">
        <v>333.92500000000001</v>
      </c>
      <c r="L11" s="154">
        <v>252.20888657500001</v>
      </c>
      <c r="M11" s="154">
        <v>183.11151009999998</v>
      </c>
      <c r="N11" s="154">
        <v>169.07584815000001</v>
      </c>
      <c r="O11" s="154">
        <v>167.13397499999999</v>
      </c>
      <c r="P11" s="154">
        <v>112.532725</v>
      </c>
      <c r="Q11" s="154">
        <v>122.207840875</v>
      </c>
      <c r="R11" s="154">
        <v>132.47870602500001</v>
      </c>
      <c r="S11" s="154">
        <v>109.13030000000001</v>
      </c>
      <c r="T11" s="154">
        <v>141.95596682499999</v>
      </c>
      <c r="U11" s="154">
        <v>105.12379565000001</v>
      </c>
      <c r="V11" s="154">
        <v>99.008013425000001</v>
      </c>
      <c r="W11" s="154">
        <v>101.901275</v>
      </c>
      <c r="X11" s="154">
        <v>94.280474749999996</v>
      </c>
      <c r="Y11" s="87"/>
    </row>
    <row r="12" spans="1:25" s="55" customFormat="1" ht="12.75" customHeight="1">
      <c r="A12" s="74">
        <v>8</v>
      </c>
      <c r="B12" s="75" t="s">
        <v>303</v>
      </c>
      <c r="C12" s="79" t="s">
        <v>304</v>
      </c>
      <c r="D12" s="154">
        <v>0</v>
      </c>
      <c r="E12" s="154">
        <v>0</v>
      </c>
      <c r="F12" s="154">
        <v>0</v>
      </c>
      <c r="G12" s="154">
        <v>0</v>
      </c>
      <c r="H12" s="154">
        <v>0</v>
      </c>
      <c r="I12" s="154">
        <v>0</v>
      </c>
      <c r="J12" s="154">
        <v>0</v>
      </c>
      <c r="K12" s="154">
        <v>0</v>
      </c>
      <c r="L12" s="154">
        <v>0</v>
      </c>
      <c r="M12" s="154">
        <v>0</v>
      </c>
      <c r="N12" s="154">
        <v>0</v>
      </c>
      <c r="O12" s="154">
        <v>0</v>
      </c>
      <c r="P12" s="154">
        <v>0</v>
      </c>
      <c r="Q12" s="154">
        <v>0</v>
      </c>
      <c r="R12" s="154">
        <v>0</v>
      </c>
      <c r="S12" s="154">
        <v>0</v>
      </c>
      <c r="T12" s="154">
        <v>0</v>
      </c>
      <c r="U12" s="154">
        <v>0</v>
      </c>
      <c r="V12" s="154">
        <v>0</v>
      </c>
      <c r="W12" s="154">
        <v>0</v>
      </c>
      <c r="X12" s="154">
        <v>0</v>
      </c>
      <c r="Y12" s="87"/>
    </row>
    <row r="13" spans="1:25" s="55" customFormat="1" ht="12.75" customHeight="1">
      <c r="A13" s="74">
        <v>9</v>
      </c>
      <c r="B13" s="75" t="s">
        <v>305</v>
      </c>
      <c r="C13" s="83" t="s">
        <v>306</v>
      </c>
      <c r="D13" s="154">
        <v>75637.233556589883</v>
      </c>
      <c r="E13" s="154">
        <v>72269.099509690597</v>
      </c>
      <c r="F13" s="154">
        <v>74022.051429277068</v>
      </c>
      <c r="G13" s="154">
        <v>75189.481933882984</v>
      </c>
      <c r="H13" s="154">
        <v>74658.725939054508</v>
      </c>
      <c r="I13" s="154">
        <v>108307.77761684646</v>
      </c>
      <c r="J13" s="154">
        <v>100911.38404157435</v>
      </c>
      <c r="K13" s="154">
        <v>96265.729913055766</v>
      </c>
      <c r="L13" s="154">
        <v>95523.138743447751</v>
      </c>
      <c r="M13" s="154">
        <v>95241.209123713299</v>
      </c>
      <c r="N13" s="154">
        <v>93091.80652268765</v>
      </c>
      <c r="O13" s="154">
        <v>93293.173994662793</v>
      </c>
      <c r="P13" s="154">
        <v>94321.571567352163</v>
      </c>
      <c r="Q13" s="154">
        <v>91385.022561362057</v>
      </c>
      <c r="R13" s="154">
        <v>73564.896410632588</v>
      </c>
      <c r="S13" s="154">
        <v>83445.70878141922</v>
      </c>
      <c r="T13" s="154">
        <v>85729.118535177666</v>
      </c>
      <c r="U13" s="154">
        <v>82811.503618791641</v>
      </c>
      <c r="V13" s="154">
        <v>83132.682655577533</v>
      </c>
      <c r="W13" s="154">
        <v>80693.162312739791</v>
      </c>
      <c r="X13" s="154">
        <v>80241.043702559211</v>
      </c>
      <c r="Y13" s="87"/>
    </row>
    <row r="14" spans="1:25" s="55" customFormat="1" ht="12.75" customHeight="1">
      <c r="A14" s="74">
        <v>10</v>
      </c>
      <c r="B14" s="75" t="s">
        <v>307</v>
      </c>
      <c r="C14" s="79" t="s">
        <v>308</v>
      </c>
      <c r="D14" s="154">
        <v>0</v>
      </c>
      <c r="E14" s="154">
        <v>0</v>
      </c>
      <c r="F14" s="154">
        <v>0</v>
      </c>
      <c r="G14" s="154">
        <v>0</v>
      </c>
      <c r="H14" s="154">
        <v>0</v>
      </c>
      <c r="I14" s="154">
        <v>0</v>
      </c>
      <c r="J14" s="154">
        <v>0</v>
      </c>
      <c r="K14" s="154">
        <v>0</v>
      </c>
      <c r="L14" s="154">
        <v>0</v>
      </c>
      <c r="M14" s="154">
        <v>0</v>
      </c>
      <c r="N14" s="154">
        <v>0</v>
      </c>
      <c r="O14" s="154">
        <v>0</v>
      </c>
      <c r="P14" s="154">
        <v>0</v>
      </c>
      <c r="Q14" s="154">
        <v>0</v>
      </c>
      <c r="R14" s="154">
        <v>0</v>
      </c>
      <c r="S14" s="154">
        <v>0</v>
      </c>
      <c r="T14" s="154">
        <v>0</v>
      </c>
      <c r="U14" s="154">
        <v>0</v>
      </c>
      <c r="V14" s="154">
        <v>0</v>
      </c>
      <c r="W14" s="154">
        <v>0</v>
      </c>
      <c r="X14" s="154">
        <v>0</v>
      </c>
      <c r="Y14" s="87"/>
    </row>
    <row r="15" spans="1:25" s="55" customFormat="1" ht="12.75" customHeight="1">
      <c r="A15" s="74">
        <v>11</v>
      </c>
      <c r="B15" s="75" t="s">
        <v>309</v>
      </c>
      <c r="C15" s="79" t="s">
        <v>310</v>
      </c>
      <c r="D15" s="154">
        <v>0</v>
      </c>
      <c r="E15" s="154">
        <v>0</v>
      </c>
      <c r="F15" s="154">
        <v>0</v>
      </c>
      <c r="G15" s="154">
        <v>0</v>
      </c>
      <c r="H15" s="154">
        <v>0</v>
      </c>
      <c r="I15" s="154">
        <v>0</v>
      </c>
      <c r="J15" s="154">
        <v>0</v>
      </c>
      <c r="K15" s="154">
        <v>0</v>
      </c>
      <c r="L15" s="154">
        <v>0</v>
      </c>
      <c r="M15" s="154">
        <v>0</v>
      </c>
      <c r="N15" s="154">
        <v>0</v>
      </c>
      <c r="O15" s="154">
        <v>0</v>
      </c>
      <c r="P15" s="154">
        <v>0</v>
      </c>
      <c r="Q15" s="154">
        <v>0</v>
      </c>
      <c r="R15" s="154">
        <v>0</v>
      </c>
      <c r="S15" s="154">
        <v>0</v>
      </c>
      <c r="T15" s="154">
        <v>0</v>
      </c>
      <c r="U15" s="154">
        <v>0</v>
      </c>
      <c r="V15" s="154">
        <v>0</v>
      </c>
      <c r="W15" s="154">
        <v>0</v>
      </c>
      <c r="X15" s="154">
        <v>0</v>
      </c>
      <c r="Y15" s="87"/>
    </row>
    <row r="16" spans="1:25" s="55" customFormat="1" ht="12.75" customHeight="1">
      <c r="A16" s="74">
        <v>12</v>
      </c>
      <c r="B16" s="75" t="s">
        <v>311</v>
      </c>
      <c r="C16" s="79" t="s">
        <v>312</v>
      </c>
      <c r="D16" s="154">
        <v>0</v>
      </c>
      <c r="E16" s="154">
        <v>0</v>
      </c>
      <c r="F16" s="154">
        <v>0</v>
      </c>
      <c r="G16" s="154">
        <v>0</v>
      </c>
      <c r="H16" s="154">
        <v>0</v>
      </c>
      <c r="I16" s="154">
        <v>0</v>
      </c>
      <c r="J16" s="154">
        <v>0</v>
      </c>
      <c r="K16" s="154">
        <v>0</v>
      </c>
      <c r="L16" s="154">
        <v>0</v>
      </c>
      <c r="M16" s="154">
        <v>0</v>
      </c>
      <c r="N16" s="154">
        <v>0</v>
      </c>
      <c r="O16" s="154">
        <v>0</v>
      </c>
      <c r="P16" s="154">
        <v>0</v>
      </c>
      <c r="Q16" s="154">
        <v>0</v>
      </c>
      <c r="R16" s="154">
        <v>0</v>
      </c>
      <c r="S16" s="154">
        <v>0</v>
      </c>
      <c r="T16" s="154">
        <v>0</v>
      </c>
      <c r="U16" s="154">
        <v>0</v>
      </c>
      <c r="V16" s="154">
        <v>0</v>
      </c>
      <c r="W16" s="154">
        <v>0</v>
      </c>
      <c r="X16" s="154">
        <v>0</v>
      </c>
      <c r="Y16" s="87"/>
    </row>
    <row r="17" spans="1:25" s="55" customFormat="1" ht="12.75" customHeight="1">
      <c r="A17" s="74">
        <v>13</v>
      </c>
      <c r="B17" s="75" t="s">
        <v>313</v>
      </c>
      <c r="C17" s="79" t="s">
        <v>314</v>
      </c>
      <c r="D17" s="154">
        <v>718</v>
      </c>
      <c r="E17" s="154">
        <v>718</v>
      </c>
      <c r="F17" s="154">
        <v>763</v>
      </c>
      <c r="G17" s="154">
        <v>782</v>
      </c>
      <c r="H17" s="154">
        <v>706</v>
      </c>
      <c r="I17" s="154">
        <v>628.80928999999992</v>
      </c>
      <c r="J17" s="154">
        <v>592.65537999999992</v>
      </c>
      <c r="K17" s="154">
        <v>600.22258999999997</v>
      </c>
      <c r="L17" s="154">
        <v>595.81396999999993</v>
      </c>
      <c r="M17" s="154">
        <v>631.08631000000003</v>
      </c>
      <c r="N17" s="154">
        <v>814.05169000000001</v>
      </c>
      <c r="O17" s="154">
        <v>632.79642000000001</v>
      </c>
      <c r="P17" s="154">
        <v>643.07837000000006</v>
      </c>
      <c r="Q17" s="154">
        <v>613.6818199999999</v>
      </c>
      <c r="R17" s="154">
        <v>576.15458000000001</v>
      </c>
      <c r="S17" s="154">
        <v>618.33539999999994</v>
      </c>
      <c r="T17" s="154">
        <v>626.51109999999994</v>
      </c>
      <c r="U17" s="154">
        <v>643.95771000000002</v>
      </c>
      <c r="V17" s="154">
        <v>637.82020000000011</v>
      </c>
      <c r="W17" s="154">
        <v>632.23221000000001</v>
      </c>
      <c r="X17" s="154">
        <v>634.23374000000001</v>
      </c>
      <c r="Y17" s="87"/>
    </row>
    <row r="18" spans="1:25" s="55" customFormat="1" ht="12.75" customHeight="1">
      <c r="A18" s="74">
        <v>14</v>
      </c>
      <c r="B18" s="75" t="s">
        <v>315</v>
      </c>
      <c r="C18" s="79" t="s">
        <v>316</v>
      </c>
      <c r="D18" s="154">
        <v>0</v>
      </c>
      <c r="E18" s="154">
        <v>0</v>
      </c>
      <c r="F18" s="154">
        <v>0</v>
      </c>
      <c r="G18" s="154">
        <v>0</v>
      </c>
      <c r="H18" s="154">
        <v>0</v>
      </c>
      <c r="I18" s="154">
        <v>0</v>
      </c>
      <c r="J18" s="154">
        <v>0</v>
      </c>
      <c r="K18" s="154">
        <v>0</v>
      </c>
      <c r="L18" s="154">
        <v>0</v>
      </c>
      <c r="M18" s="154">
        <v>0</v>
      </c>
      <c r="N18" s="154">
        <v>0</v>
      </c>
      <c r="O18" s="154">
        <v>0</v>
      </c>
      <c r="P18" s="154">
        <v>0</v>
      </c>
      <c r="Q18" s="154">
        <v>0</v>
      </c>
      <c r="R18" s="154">
        <v>0</v>
      </c>
      <c r="S18" s="154">
        <v>0</v>
      </c>
      <c r="T18" s="154">
        <v>0</v>
      </c>
      <c r="U18" s="154">
        <v>0</v>
      </c>
      <c r="V18" s="154">
        <v>0</v>
      </c>
      <c r="W18" s="154">
        <v>0</v>
      </c>
      <c r="X18" s="154">
        <v>0</v>
      </c>
      <c r="Y18" s="87"/>
    </row>
    <row r="19" spans="1:25" s="55" customFormat="1" ht="12.75" customHeight="1">
      <c r="A19" s="74">
        <v>15</v>
      </c>
      <c r="B19" s="75" t="s">
        <v>317</v>
      </c>
      <c r="C19" s="79" t="s">
        <v>318</v>
      </c>
      <c r="D19" s="154">
        <v>8738.5719919538205</v>
      </c>
      <c r="E19" s="154">
        <v>9170.9801425564892</v>
      </c>
      <c r="F19" s="154">
        <v>8869.359718349835</v>
      </c>
      <c r="G19" s="154">
        <v>8385.4048557325696</v>
      </c>
      <c r="H19" s="154">
        <v>7434.1001278641306</v>
      </c>
      <c r="I19" s="154">
        <v>6785.4996692183831</v>
      </c>
      <c r="J19" s="154">
        <v>6056.4129288048298</v>
      </c>
      <c r="K19" s="154">
        <v>5308.85028429864</v>
      </c>
      <c r="L19" s="154">
        <v>4792.8125493833631</v>
      </c>
      <c r="M19" s="154">
        <v>4192.4160024272951</v>
      </c>
      <c r="N19" s="154">
        <v>4436.6994315530965</v>
      </c>
      <c r="O19" s="154">
        <v>4371.8333802275993</v>
      </c>
      <c r="P19" s="154">
        <v>3936.2847716067445</v>
      </c>
      <c r="Q19" s="154">
        <v>3852.5369391766162</v>
      </c>
      <c r="R19" s="154">
        <v>3720.6341735059759</v>
      </c>
      <c r="S19" s="154">
        <v>3206.1836230577364</v>
      </c>
      <c r="T19" s="154">
        <v>3496.7446123926707</v>
      </c>
      <c r="U19" s="154">
        <v>3338.3250616842497</v>
      </c>
      <c r="V19" s="154">
        <v>3163.1252028038721</v>
      </c>
      <c r="W19" s="154">
        <v>3102.4631893347891</v>
      </c>
      <c r="X19" s="154">
        <v>3194.2157995256002</v>
      </c>
      <c r="Y19" s="87"/>
    </row>
    <row r="20" spans="1:25" s="55" customFormat="1" ht="12.75" customHeight="1">
      <c r="A20" s="74">
        <v>16</v>
      </c>
      <c r="B20" s="75" t="s">
        <v>319</v>
      </c>
      <c r="C20" s="84" t="s">
        <v>320</v>
      </c>
      <c r="D20" s="154">
        <v>0</v>
      </c>
      <c r="E20" s="154">
        <v>0</v>
      </c>
      <c r="F20" s="154">
        <v>0</v>
      </c>
      <c r="G20" s="154">
        <v>0</v>
      </c>
      <c r="H20" s="154">
        <v>0</v>
      </c>
      <c r="I20" s="154">
        <v>0</v>
      </c>
      <c r="J20" s="154">
        <v>0</v>
      </c>
      <c r="K20" s="154">
        <v>0</v>
      </c>
      <c r="L20" s="154">
        <v>0</v>
      </c>
      <c r="M20" s="154">
        <v>0</v>
      </c>
      <c r="N20" s="154">
        <v>0</v>
      </c>
      <c r="O20" s="154">
        <v>0</v>
      </c>
      <c r="P20" s="154">
        <v>0</v>
      </c>
      <c r="Q20" s="154">
        <v>0</v>
      </c>
      <c r="R20" s="154">
        <v>0</v>
      </c>
      <c r="S20" s="154">
        <v>0</v>
      </c>
      <c r="T20" s="154">
        <v>0</v>
      </c>
      <c r="U20" s="154">
        <v>0</v>
      </c>
      <c r="V20" s="154">
        <v>0</v>
      </c>
      <c r="W20" s="154">
        <v>0</v>
      </c>
      <c r="X20" s="154">
        <v>0</v>
      </c>
      <c r="Y20" s="87"/>
    </row>
    <row r="21" spans="1:25" s="55" customFormat="1" ht="12.75" customHeight="1">
      <c r="A21" s="74">
        <v>17</v>
      </c>
      <c r="B21" s="75" t="s">
        <v>321</v>
      </c>
      <c r="C21" s="85" t="s">
        <v>322</v>
      </c>
      <c r="D21" s="154">
        <v>8738.5719919538205</v>
      </c>
      <c r="E21" s="154">
        <v>9170.9801425564892</v>
      </c>
      <c r="F21" s="154">
        <v>8869.359718349835</v>
      </c>
      <c r="G21" s="154">
        <v>8385.4048557325696</v>
      </c>
      <c r="H21" s="154">
        <v>7434.1001278641306</v>
      </c>
      <c r="I21" s="154">
        <v>6785.4996692183831</v>
      </c>
      <c r="J21" s="154">
        <v>6056.4129288048298</v>
      </c>
      <c r="K21" s="154">
        <v>5308.85028429864</v>
      </c>
      <c r="L21" s="154">
        <v>4792.8125493833631</v>
      </c>
      <c r="M21" s="154">
        <v>4192.4160024272951</v>
      </c>
      <c r="N21" s="154">
        <v>4436.6994315530965</v>
      </c>
      <c r="O21" s="154">
        <v>4371.8333802275993</v>
      </c>
      <c r="P21" s="154">
        <v>3936.2847716067445</v>
      </c>
      <c r="Q21" s="154">
        <v>3852.5369391766162</v>
      </c>
      <c r="R21" s="154">
        <v>3720.6341735059759</v>
      </c>
      <c r="S21" s="154">
        <v>3206.1836230577364</v>
      </c>
      <c r="T21" s="154">
        <v>3496.7446123926707</v>
      </c>
      <c r="U21" s="154">
        <v>3338.3250616842497</v>
      </c>
      <c r="V21" s="154">
        <v>3163.1252028038721</v>
      </c>
      <c r="W21" s="154">
        <v>3102.4631893347891</v>
      </c>
      <c r="X21" s="154">
        <v>3194.2157995256002</v>
      </c>
      <c r="Y21" s="87"/>
    </row>
    <row r="22" spans="1:25" s="55" customFormat="1" ht="12.75" customHeight="1">
      <c r="A22" s="74">
        <v>18</v>
      </c>
      <c r="B22" s="75" t="s">
        <v>323</v>
      </c>
      <c r="C22" s="79" t="s">
        <v>324</v>
      </c>
      <c r="D22" s="154">
        <v>25031.583000000002</v>
      </c>
      <c r="E22" s="154">
        <v>22577.392000000003</v>
      </c>
      <c r="F22" s="154">
        <v>23105.684999999998</v>
      </c>
      <c r="G22" s="154">
        <v>24243.465999999997</v>
      </c>
      <c r="H22" s="154">
        <v>24639.462799999998</v>
      </c>
      <c r="I22" s="154">
        <v>24802.4928</v>
      </c>
      <c r="J22" s="154">
        <v>23383.646939999999</v>
      </c>
      <c r="K22" s="154">
        <v>23199.109759999999</v>
      </c>
      <c r="L22" s="154">
        <v>23894.615999999998</v>
      </c>
      <c r="M22" s="154">
        <v>25567.800900000002</v>
      </c>
      <c r="N22" s="154">
        <v>26269.475678555002</v>
      </c>
      <c r="O22" s="154">
        <v>27625.663999952001</v>
      </c>
      <c r="P22" s="154">
        <v>27780.705214238998</v>
      </c>
      <c r="Q22" s="154">
        <v>27426.367607157998</v>
      </c>
      <c r="R22" s="154">
        <v>23698.756321458004</v>
      </c>
      <c r="S22" s="154">
        <v>25477.447302900004</v>
      </c>
      <c r="T22" s="154">
        <v>26163.1478843</v>
      </c>
      <c r="U22" s="154">
        <v>25595.921594299998</v>
      </c>
      <c r="V22" s="154">
        <v>25421.782050000002</v>
      </c>
      <c r="W22" s="154">
        <v>21976.077741399997</v>
      </c>
      <c r="X22" s="154">
        <v>21296.5507014</v>
      </c>
      <c r="Y22" s="87"/>
    </row>
    <row r="23" spans="1:25" s="55" customFormat="1" ht="12.75" customHeight="1">
      <c r="A23" s="74">
        <v>19</v>
      </c>
      <c r="B23" s="75" t="s">
        <v>325</v>
      </c>
      <c r="C23" s="79" t="s">
        <v>326</v>
      </c>
      <c r="D23" s="154">
        <v>0</v>
      </c>
      <c r="E23" s="154">
        <v>0</v>
      </c>
      <c r="F23" s="154">
        <v>0</v>
      </c>
      <c r="G23" s="154">
        <v>0</v>
      </c>
      <c r="H23" s="154">
        <v>0</v>
      </c>
      <c r="I23" s="154">
        <v>0</v>
      </c>
      <c r="J23" s="154">
        <v>0</v>
      </c>
      <c r="K23" s="154">
        <v>0</v>
      </c>
      <c r="L23" s="154">
        <v>0</v>
      </c>
      <c r="M23" s="154">
        <v>0</v>
      </c>
      <c r="N23" s="154">
        <v>0</v>
      </c>
      <c r="O23" s="154">
        <v>0</v>
      </c>
      <c r="P23" s="154">
        <v>0</v>
      </c>
      <c r="Q23" s="154">
        <v>0</v>
      </c>
      <c r="R23" s="154">
        <v>0</v>
      </c>
      <c r="S23" s="154">
        <v>0</v>
      </c>
      <c r="T23" s="154">
        <v>0</v>
      </c>
      <c r="U23" s="154">
        <v>0</v>
      </c>
      <c r="V23" s="154">
        <v>0</v>
      </c>
      <c r="W23" s="154">
        <v>0</v>
      </c>
      <c r="X23" s="154">
        <v>0</v>
      </c>
      <c r="Y23" s="87"/>
    </row>
    <row r="24" spans="1:25" s="55" customFormat="1" ht="12.75" customHeight="1">
      <c r="A24" s="74">
        <v>20</v>
      </c>
      <c r="B24" s="75" t="s">
        <v>327</v>
      </c>
      <c r="C24" s="79" t="s">
        <v>328</v>
      </c>
      <c r="D24" s="154">
        <v>0</v>
      </c>
      <c r="E24" s="154">
        <v>0</v>
      </c>
      <c r="F24" s="154">
        <v>0</v>
      </c>
      <c r="G24" s="154">
        <v>0</v>
      </c>
      <c r="H24" s="154">
        <v>0</v>
      </c>
      <c r="I24" s="154">
        <v>0</v>
      </c>
      <c r="J24" s="154">
        <v>0</v>
      </c>
      <c r="K24" s="154">
        <v>0</v>
      </c>
      <c r="L24" s="154">
        <v>0</v>
      </c>
      <c r="M24" s="154">
        <v>0</v>
      </c>
      <c r="N24" s="154">
        <v>0</v>
      </c>
      <c r="O24" s="154">
        <v>0</v>
      </c>
      <c r="P24" s="154">
        <v>0</v>
      </c>
      <c r="Q24" s="154">
        <v>0</v>
      </c>
      <c r="R24" s="154">
        <v>0</v>
      </c>
      <c r="S24" s="154">
        <v>0</v>
      </c>
      <c r="T24" s="154">
        <v>0</v>
      </c>
      <c r="U24" s="154">
        <v>0</v>
      </c>
      <c r="V24" s="154">
        <v>0</v>
      </c>
      <c r="W24" s="154">
        <v>0</v>
      </c>
      <c r="X24" s="154">
        <v>0</v>
      </c>
      <c r="Y24" s="87"/>
    </row>
    <row r="25" spans="1:25" s="55" customFormat="1" ht="12.75" customHeight="1">
      <c r="A25" s="74">
        <v>21</v>
      </c>
      <c r="B25" s="75" t="s">
        <v>329</v>
      </c>
      <c r="C25" s="79" t="s">
        <v>330</v>
      </c>
      <c r="D25" s="154">
        <v>23539.450579636061</v>
      </c>
      <c r="E25" s="154">
        <v>22826.606091134101</v>
      </c>
      <c r="F25" s="154">
        <v>23144.139418816136</v>
      </c>
      <c r="G25" s="154">
        <v>23327.9886601504</v>
      </c>
      <c r="H25" s="154">
        <v>23833.712009857041</v>
      </c>
      <c r="I25" s="154">
        <v>23355.680501256305</v>
      </c>
      <c r="J25" s="154">
        <v>21134.830076112801</v>
      </c>
      <c r="K25" s="154">
        <v>19654.926616389603</v>
      </c>
      <c r="L25" s="154">
        <v>19570.173131429267</v>
      </c>
      <c r="M25" s="154">
        <v>19064.370888858</v>
      </c>
      <c r="N25" s="154">
        <v>17493.495858889313</v>
      </c>
      <c r="O25" s="154">
        <v>17883.632129919552</v>
      </c>
      <c r="P25" s="154">
        <v>18984.696460330688</v>
      </c>
      <c r="Q25" s="154">
        <v>18669.203063027449</v>
      </c>
      <c r="R25" s="154">
        <v>17198.337600568622</v>
      </c>
      <c r="S25" s="154">
        <v>18130.155472961476</v>
      </c>
      <c r="T25" s="154">
        <v>18757.020946585002</v>
      </c>
      <c r="U25" s="154">
        <v>18056.910758007398</v>
      </c>
      <c r="V25" s="154">
        <v>18022.024646873666</v>
      </c>
      <c r="W25" s="154">
        <v>18513.927049104997</v>
      </c>
      <c r="X25" s="154">
        <v>18283.26939593361</v>
      </c>
      <c r="Y25" s="87"/>
    </row>
    <row r="26" spans="1:25" s="55" customFormat="1" ht="12.75" customHeight="1">
      <c r="A26" s="74">
        <v>22</v>
      </c>
      <c r="B26" s="75" t="s">
        <v>331</v>
      </c>
      <c r="C26" s="85" t="s">
        <v>332</v>
      </c>
      <c r="D26" s="154">
        <v>10619.82885714286</v>
      </c>
      <c r="E26" s="154">
        <v>10645.382353238097</v>
      </c>
      <c r="F26" s="154">
        <v>10679.123391999998</v>
      </c>
      <c r="G26" s="154">
        <v>10761.614798000001</v>
      </c>
      <c r="H26" s="154">
        <v>11242.341572285708</v>
      </c>
      <c r="I26" s="154">
        <v>11254.676868095237</v>
      </c>
      <c r="J26" s="154">
        <v>10514.936854000001</v>
      </c>
      <c r="K26" s="154">
        <v>9683.9125380000005</v>
      </c>
      <c r="L26" s="154">
        <v>9374.3389945999988</v>
      </c>
      <c r="M26" s="154">
        <v>8635.5501988000015</v>
      </c>
      <c r="N26" s="154">
        <v>7950.3460669999995</v>
      </c>
      <c r="O26" s="154">
        <v>8142.5848752000011</v>
      </c>
      <c r="P26" s="154">
        <v>8696.0872058000004</v>
      </c>
      <c r="Q26" s="154">
        <v>9111.1271619999989</v>
      </c>
      <c r="R26" s="154">
        <v>8769.6694808000011</v>
      </c>
      <c r="S26" s="154">
        <v>9624.2888000000021</v>
      </c>
      <c r="T26" s="154">
        <v>9671.2506000000012</v>
      </c>
      <c r="U26" s="154">
        <v>9227.1532999999999</v>
      </c>
      <c r="V26" s="154">
        <v>9644.4146000000019</v>
      </c>
      <c r="W26" s="154">
        <v>9978.8237999999983</v>
      </c>
      <c r="X26" s="154">
        <v>9951.8729999999996</v>
      </c>
      <c r="Y26" s="87"/>
    </row>
    <row r="27" spans="1:25" s="55" customFormat="1" ht="12.75" customHeight="1">
      <c r="A27" s="74">
        <v>23</v>
      </c>
      <c r="B27" s="75" t="s">
        <v>333</v>
      </c>
      <c r="C27" s="85" t="s">
        <v>334</v>
      </c>
      <c r="D27" s="154">
        <v>12919.621722493199</v>
      </c>
      <c r="E27" s="154">
        <v>12181.223737896004</v>
      </c>
      <c r="F27" s="154">
        <v>12465.016026816138</v>
      </c>
      <c r="G27" s="154">
        <v>12566.3738621504</v>
      </c>
      <c r="H27" s="154">
        <v>12591.370437571333</v>
      </c>
      <c r="I27" s="154">
        <v>12101.003633161066</v>
      </c>
      <c r="J27" s="154">
        <v>10619.8932221128</v>
      </c>
      <c r="K27" s="154">
        <v>9971.0140783896004</v>
      </c>
      <c r="L27" s="154">
        <v>10195.834136829268</v>
      </c>
      <c r="M27" s="154">
        <v>10428.820690058001</v>
      </c>
      <c r="N27" s="154">
        <v>9543.1497918893128</v>
      </c>
      <c r="O27" s="154">
        <v>9741.0472547195495</v>
      </c>
      <c r="P27" s="154">
        <v>10288.609254530687</v>
      </c>
      <c r="Q27" s="154">
        <v>9558.0759010274505</v>
      </c>
      <c r="R27" s="154">
        <v>8428.668119768623</v>
      </c>
      <c r="S27" s="154">
        <v>8505.8666729614743</v>
      </c>
      <c r="T27" s="154">
        <v>9085.7703465850009</v>
      </c>
      <c r="U27" s="154">
        <v>8829.7574580073997</v>
      </c>
      <c r="V27" s="154">
        <v>8377.6100468736622</v>
      </c>
      <c r="W27" s="154">
        <v>8535.1032491049991</v>
      </c>
      <c r="X27" s="154">
        <v>8331.3963959336124</v>
      </c>
      <c r="Y27" s="87"/>
    </row>
    <row r="28" spans="1:25" s="55" customFormat="1" ht="12.75" customHeight="1">
      <c r="A28" s="74">
        <v>24</v>
      </c>
      <c r="B28" s="75" t="s">
        <v>335</v>
      </c>
      <c r="C28" s="79" t="s">
        <v>336</v>
      </c>
      <c r="D28" s="154">
        <v>17609.627985000003</v>
      </c>
      <c r="E28" s="154">
        <v>16976.121275999998</v>
      </c>
      <c r="F28" s="154">
        <v>18139.86729211111</v>
      </c>
      <c r="G28" s="154">
        <v>18450.622417999999</v>
      </c>
      <c r="H28" s="154">
        <v>18045.451001333331</v>
      </c>
      <c r="I28" s="154">
        <v>52735.295356371767</v>
      </c>
      <c r="J28" s="154">
        <v>49743.838716656704</v>
      </c>
      <c r="K28" s="154">
        <v>47502.620662367524</v>
      </c>
      <c r="L28" s="154">
        <v>46669.72309263514</v>
      </c>
      <c r="M28" s="154">
        <v>45785.535022427997</v>
      </c>
      <c r="N28" s="154">
        <v>44078.083863690234</v>
      </c>
      <c r="O28" s="154">
        <v>42779.248064563631</v>
      </c>
      <c r="P28" s="154">
        <v>42976.806751175733</v>
      </c>
      <c r="Q28" s="154">
        <v>40823.233132000001</v>
      </c>
      <c r="R28" s="154">
        <v>28371.013735099998</v>
      </c>
      <c r="S28" s="154">
        <v>36013.58698249999</v>
      </c>
      <c r="T28" s="154">
        <v>36685.6939919</v>
      </c>
      <c r="U28" s="154">
        <v>35176.388494799998</v>
      </c>
      <c r="V28" s="154">
        <v>35887.930555899999</v>
      </c>
      <c r="W28" s="154">
        <v>36468.462122900004</v>
      </c>
      <c r="X28" s="154">
        <v>36832.774065700003</v>
      </c>
      <c r="Y28" s="87"/>
    </row>
    <row r="29" spans="1:25" s="55" customFormat="1" ht="12.75" customHeight="1">
      <c r="A29" s="74">
        <v>25</v>
      </c>
      <c r="B29" s="75" t="s">
        <v>337</v>
      </c>
      <c r="C29" s="85" t="s">
        <v>338</v>
      </c>
      <c r="D29" s="154">
        <v>9700.627985000001</v>
      </c>
      <c r="E29" s="154">
        <v>9074.0212759999995</v>
      </c>
      <c r="F29" s="154">
        <v>10165.60729211111</v>
      </c>
      <c r="G29" s="154">
        <v>9969.9072180000003</v>
      </c>
      <c r="H29" s="154">
        <v>9357.6510013333318</v>
      </c>
      <c r="I29" s="154">
        <v>42808.108156371774</v>
      </c>
      <c r="J29" s="154">
        <v>39837.002816656706</v>
      </c>
      <c r="K29" s="154">
        <v>37632.049862367523</v>
      </c>
      <c r="L29" s="154">
        <v>36958.907692635141</v>
      </c>
      <c r="M29" s="154">
        <v>36931.005888427993</v>
      </c>
      <c r="N29" s="154">
        <v>35513.70779869023</v>
      </c>
      <c r="O29" s="154">
        <v>35308.358889563635</v>
      </c>
      <c r="P29" s="154">
        <v>35075.678517175736</v>
      </c>
      <c r="Q29" s="154">
        <v>32484.809799999999</v>
      </c>
      <c r="R29" s="154">
        <v>23330.345622099998</v>
      </c>
      <c r="S29" s="154">
        <v>29762.251026499995</v>
      </c>
      <c r="T29" s="154">
        <v>29989.748491899998</v>
      </c>
      <c r="U29" s="154">
        <v>28779.978721800002</v>
      </c>
      <c r="V29" s="154">
        <v>28838.135087899998</v>
      </c>
      <c r="W29" s="154">
        <v>29099.7300899</v>
      </c>
      <c r="X29" s="154">
        <v>29371.2461367</v>
      </c>
      <c r="Y29" s="87"/>
    </row>
    <row r="30" spans="1:25" s="55" customFormat="1" ht="12.75" customHeight="1">
      <c r="A30" s="74">
        <v>26</v>
      </c>
      <c r="B30" s="75" t="s">
        <v>339</v>
      </c>
      <c r="C30" s="85" t="s">
        <v>340</v>
      </c>
      <c r="D30" s="154">
        <v>7909.0000000000009</v>
      </c>
      <c r="E30" s="154">
        <v>7902.0999999999995</v>
      </c>
      <c r="F30" s="154">
        <v>7974.26</v>
      </c>
      <c r="G30" s="154">
        <v>8480.7152000000006</v>
      </c>
      <c r="H30" s="154">
        <v>8687.7999999999993</v>
      </c>
      <c r="I30" s="154">
        <v>8874.9471999999987</v>
      </c>
      <c r="J30" s="154">
        <v>8928.0784000000003</v>
      </c>
      <c r="K30" s="154">
        <v>8989.3207999999995</v>
      </c>
      <c r="L30" s="154">
        <v>8890.9904000000006</v>
      </c>
      <c r="M30" s="154">
        <v>8077.7331339999992</v>
      </c>
      <c r="N30" s="154">
        <v>7753.1900649999989</v>
      </c>
      <c r="O30" s="154">
        <v>6613.0201749999997</v>
      </c>
      <c r="P30" s="154">
        <v>6992.263234</v>
      </c>
      <c r="Q30" s="154">
        <v>7429.1973319999997</v>
      </c>
      <c r="R30" s="154">
        <v>4430.388113</v>
      </c>
      <c r="S30" s="154">
        <v>5517.1189560000012</v>
      </c>
      <c r="T30" s="154">
        <v>5833.3074999999999</v>
      </c>
      <c r="U30" s="154">
        <v>5585.6037729999998</v>
      </c>
      <c r="V30" s="154">
        <v>6266.4824680000002</v>
      </c>
      <c r="W30" s="154">
        <v>6580.061033</v>
      </c>
      <c r="X30" s="154">
        <v>6685.3019289999993</v>
      </c>
      <c r="Y30" s="87"/>
    </row>
    <row r="31" spans="1:25" s="55" customFormat="1" ht="12.75" customHeight="1">
      <c r="A31" s="74">
        <v>27</v>
      </c>
      <c r="B31" s="75" t="s">
        <v>341</v>
      </c>
      <c r="C31" s="85" t="s">
        <v>342</v>
      </c>
      <c r="D31" s="154">
        <v>0</v>
      </c>
      <c r="E31" s="154">
        <v>0</v>
      </c>
      <c r="F31" s="154">
        <v>0</v>
      </c>
      <c r="G31" s="154">
        <v>0</v>
      </c>
      <c r="H31" s="154">
        <v>0</v>
      </c>
      <c r="I31" s="154">
        <v>1052.24</v>
      </c>
      <c r="J31" s="154">
        <v>978.75749999999994</v>
      </c>
      <c r="K31" s="154">
        <v>881.25</v>
      </c>
      <c r="L31" s="154">
        <v>819.82500000000005</v>
      </c>
      <c r="M31" s="154">
        <v>776.79600000000005</v>
      </c>
      <c r="N31" s="154">
        <v>811.18599999999992</v>
      </c>
      <c r="O31" s="154">
        <v>857.86900000000003</v>
      </c>
      <c r="P31" s="154">
        <v>908.86500000000001</v>
      </c>
      <c r="Q31" s="154">
        <v>909.226</v>
      </c>
      <c r="R31" s="154">
        <v>610.28000000000009</v>
      </c>
      <c r="S31" s="154">
        <v>734.21699999999998</v>
      </c>
      <c r="T31" s="154">
        <v>862.63800000000003</v>
      </c>
      <c r="U31" s="154">
        <v>810.80600000000004</v>
      </c>
      <c r="V31" s="154">
        <v>783.31299999999999</v>
      </c>
      <c r="W31" s="154">
        <v>788.67100000000005</v>
      </c>
      <c r="X31" s="154">
        <v>776.226</v>
      </c>
      <c r="Y31" s="87"/>
    </row>
    <row r="32" spans="1:25" s="55" customFormat="1" ht="12.75" customHeight="1">
      <c r="A32" s="74">
        <v>28</v>
      </c>
      <c r="B32" s="75" t="s">
        <v>343</v>
      </c>
      <c r="C32" s="79" t="s">
        <v>344</v>
      </c>
      <c r="D32" s="154">
        <v>0</v>
      </c>
      <c r="E32" s="154">
        <v>0</v>
      </c>
      <c r="F32" s="154">
        <v>0</v>
      </c>
      <c r="G32" s="154">
        <v>0</v>
      </c>
      <c r="H32" s="154">
        <v>0</v>
      </c>
      <c r="I32" s="154">
        <v>0</v>
      </c>
      <c r="J32" s="154">
        <v>0</v>
      </c>
      <c r="K32" s="154">
        <v>0</v>
      </c>
      <c r="L32" s="154">
        <v>0</v>
      </c>
      <c r="M32" s="154">
        <v>0</v>
      </c>
      <c r="N32" s="154">
        <v>0</v>
      </c>
      <c r="O32" s="154">
        <v>0</v>
      </c>
      <c r="P32" s="154">
        <v>0</v>
      </c>
      <c r="Q32" s="154">
        <v>0</v>
      </c>
      <c r="R32" s="154">
        <v>0</v>
      </c>
      <c r="S32" s="154">
        <v>0</v>
      </c>
      <c r="T32" s="154">
        <v>0</v>
      </c>
      <c r="U32" s="154">
        <v>0</v>
      </c>
      <c r="V32" s="154">
        <v>0</v>
      </c>
      <c r="W32" s="154">
        <v>0</v>
      </c>
      <c r="X32" s="154">
        <v>0</v>
      </c>
      <c r="Y32" s="87"/>
    </row>
    <row r="33" spans="1:26" s="55" customFormat="1" ht="12.75" customHeight="1">
      <c r="A33" s="74">
        <v>29</v>
      </c>
      <c r="B33" s="75" t="s">
        <v>345</v>
      </c>
      <c r="C33" s="82" t="s">
        <v>346</v>
      </c>
      <c r="D33" s="154">
        <v>0</v>
      </c>
      <c r="E33" s="154">
        <v>0</v>
      </c>
      <c r="F33" s="154">
        <v>0</v>
      </c>
      <c r="G33" s="154">
        <v>0</v>
      </c>
      <c r="H33" s="154">
        <v>0</v>
      </c>
      <c r="I33" s="154">
        <v>0</v>
      </c>
      <c r="J33" s="154">
        <v>0</v>
      </c>
      <c r="K33" s="154">
        <v>0</v>
      </c>
      <c r="L33" s="154">
        <v>0</v>
      </c>
      <c r="M33" s="154">
        <v>0</v>
      </c>
      <c r="N33" s="154">
        <v>0</v>
      </c>
      <c r="O33" s="154">
        <v>0</v>
      </c>
      <c r="P33" s="154">
        <v>0</v>
      </c>
      <c r="Q33" s="154">
        <v>0</v>
      </c>
      <c r="R33" s="154">
        <v>0</v>
      </c>
      <c r="S33" s="154">
        <v>0</v>
      </c>
      <c r="T33" s="154">
        <v>0</v>
      </c>
      <c r="U33" s="154">
        <v>0</v>
      </c>
      <c r="V33" s="154">
        <v>0</v>
      </c>
      <c r="W33" s="154">
        <v>0</v>
      </c>
      <c r="X33" s="154">
        <v>0</v>
      </c>
      <c r="Y33" s="87"/>
    </row>
    <row r="34" spans="1:26" s="55" customFormat="1" ht="12.75" customHeight="1">
      <c r="A34" s="74">
        <v>30</v>
      </c>
      <c r="B34" s="75" t="s">
        <v>347</v>
      </c>
      <c r="C34" s="82" t="s">
        <v>348</v>
      </c>
      <c r="D34" s="154">
        <v>0</v>
      </c>
      <c r="E34" s="154">
        <v>0</v>
      </c>
      <c r="F34" s="154">
        <v>0</v>
      </c>
      <c r="G34" s="154">
        <v>0</v>
      </c>
      <c r="H34" s="154">
        <v>0</v>
      </c>
      <c r="I34" s="154">
        <v>0</v>
      </c>
      <c r="J34" s="154">
        <v>0</v>
      </c>
      <c r="K34" s="154">
        <v>0</v>
      </c>
      <c r="L34" s="154">
        <v>0</v>
      </c>
      <c r="M34" s="154">
        <v>0</v>
      </c>
      <c r="N34" s="154">
        <v>0</v>
      </c>
      <c r="O34" s="154">
        <v>0</v>
      </c>
      <c r="P34" s="154">
        <v>0</v>
      </c>
      <c r="Q34" s="154">
        <v>0</v>
      </c>
      <c r="R34" s="154">
        <v>0</v>
      </c>
      <c r="S34" s="154">
        <v>0</v>
      </c>
      <c r="T34" s="154">
        <v>0</v>
      </c>
      <c r="U34" s="154">
        <v>0</v>
      </c>
      <c r="V34" s="154">
        <v>0</v>
      </c>
      <c r="W34" s="154">
        <v>0</v>
      </c>
      <c r="X34" s="154">
        <v>0</v>
      </c>
      <c r="Y34" s="87"/>
    </row>
    <row r="35" spans="1:26" s="55" customFormat="1" ht="12.75" customHeight="1">
      <c r="A35" s="74">
        <v>31</v>
      </c>
      <c r="B35" s="75" t="s">
        <v>349</v>
      </c>
      <c r="C35" s="79" t="s">
        <v>350</v>
      </c>
      <c r="D35" s="154">
        <v>0</v>
      </c>
      <c r="E35" s="154">
        <v>0</v>
      </c>
      <c r="F35" s="154">
        <v>0</v>
      </c>
      <c r="G35" s="154">
        <v>0</v>
      </c>
      <c r="H35" s="154">
        <v>0</v>
      </c>
      <c r="I35" s="154">
        <v>0</v>
      </c>
      <c r="J35" s="154">
        <v>0</v>
      </c>
      <c r="K35" s="154">
        <v>0</v>
      </c>
      <c r="L35" s="154">
        <v>0</v>
      </c>
      <c r="M35" s="154">
        <v>0</v>
      </c>
      <c r="N35" s="154">
        <v>0</v>
      </c>
      <c r="O35" s="154">
        <v>0</v>
      </c>
      <c r="P35" s="154">
        <v>0</v>
      </c>
      <c r="Q35" s="154">
        <v>0</v>
      </c>
      <c r="R35" s="154">
        <v>0</v>
      </c>
      <c r="S35" s="154">
        <v>0</v>
      </c>
      <c r="T35" s="154">
        <v>0</v>
      </c>
      <c r="U35" s="154">
        <v>0</v>
      </c>
      <c r="V35" s="154">
        <v>0</v>
      </c>
      <c r="W35" s="154">
        <v>0</v>
      </c>
      <c r="X35" s="154">
        <v>0</v>
      </c>
      <c r="Y35" s="87"/>
    </row>
    <row r="36" spans="1:26" s="55" customFormat="1" ht="12.75" customHeight="1">
      <c r="A36" s="74">
        <v>32</v>
      </c>
      <c r="B36" s="75" t="s">
        <v>351</v>
      </c>
      <c r="C36" s="79" t="s">
        <v>352</v>
      </c>
      <c r="D36" s="154">
        <v>0</v>
      </c>
      <c r="E36" s="154">
        <v>0</v>
      </c>
      <c r="F36" s="154">
        <v>0</v>
      </c>
      <c r="G36" s="154">
        <v>0</v>
      </c>
      <c r="H36" s="154">
        <v>0</v>
      </c>
      <c r="I36" s="154">
        <v>0</v>
      </c>
      <c r="J36" s="154">
        <v>0</v>
      </c>
      <c r="K36" s="154">
        <v>0</v>
      </c>
      <c r="L36" s="154">
        <v>0</v>
      </c>
      <c r="M36" s="154">
        <v>0</v>
      </c>
      <c r="N36" s="154">
        <v>0</v>
      </c>
      <c r="O36" s="154">
        <v>0</v>
      </c>
      <c r="P36" s="154">
        <v>0</v>
      </c>
      <c r="Q36" s="154">
        <v>0</v>
      </c>
      <c r="R36" s="154">
        <v>0</v>
      </c>
      <c r="S36" s="154">
        <v>0</v>
      </c>
      <c r="T36" s="154">
        <v>0</v>
      </c>
      <c r="U36" s="154">
        <v>0</v>
      </c>
      <c r="V36" s="154">
        <v>0</v>
      </c>
      <c r="W36" s="154">
        <v>0</v>
      </c>
      <c r="X36" s="154">
        <v>0</v>
      </c>
      <c r="Y36" s="87"/>
    </row>
    <row r="37" spans="1:26" s="55" customFormat="1" ht="12.75" customHeight="1">
      <c r="A37" s="74">
        <v>33</v>
      </c>
      <c r="B37" s="75" t="s">
        <v>353</v>
      </c>
      <c r="C37" s="79" t="s">
        <v>354</v>
      </c>
      <c r="D37" s="154">
        <v>0</v>
      </c>
      <c r="E37" s="154">
        <v>0</v>
      </c>
      <c r="F37" s="154">
        <v>0</v>
      </c>
      <c r="G37" s="154">
        <v>0</v>
      </c>
      <c r="H37" s="154">
        <v>0</v>
      </c>
      <c r="I37" s="154">
        <v>0</v>
      </c>
      <c r="J37" s="154">
        <v>0</v>
      </c>
      <c r="K37" s="154">
        <v>0</v>
      </c>
      <c r="L37" s="154">
        <v>0</v>
      </c>
      <c r="M37" s="154">
        <v>0</v>
      </c>
      <c r="N37" s="154">
        <v>0</v>
      </c>
      <c r="O37" s="154">
        <v>0</v>
      </c>
      <c r="P37" s="154">
        <v>0</v>
      </c>
      <c r="Q37" s="154">
        <v>0</v>
      </c>
      <c r="R37" s="154">
        <v>0</v>
      </c>
      <c r="S37" s="154">
        <v>0</v>
      </c>
      <c r="T37" s="154">
        <v>0</v>
      </c>
      <c r="U37" s="154">
        <v>0</v>
      </c>
      <c r="V37" s="154">
        <v>0</v>
      </c>
      <c r="W37" s="154">
        <v>0</v>
      </c>
      <c r="X37" s="154">
        <v>0</v>
      </c>
      <c r="Y37" s="87"/>
    </row>
    <row r="38" spans="1:26" s="87" customFormat="1" ht="12.75" customHeight="1">
      <c r="A38" s="74">
        <v>34</v>
      </c>
      <c r="B38" s="75" t="s">
        <v>355</v>
      </c>
      <c r="C38" s="79" t="s">
        <v>356</v>
      </c>
      <c r="D38" s="154">
        <v>0</v>
      </c>
      <c r="E38" s="154">
        <v>0</v>
      </c>
      <c r="F38" s="154">
        <v>0</v>
      </c>
      <c r="G38" s="154">
        <v>0</v>
      </c>
      <c r="H38" s="154">
        <v>0</v>
      </c>
      <c r="I38" s="154">
        <v>0</v>
      </c>
      <c r="J38" s="154">
        <v>0</v>
      </c>
      <c r="K38" s="154">
        <v>0</v>
      </c>
      <c r="L38" s="154">
        <v>0</v>
      </c>
      <c r="M38" s="154">
        <v>0</v>
      </c>
      <c r="N38" s="154">
        <v>0</v>
      </c>
      <c r="O38" s="154">
        <v>0</v>
      </c>
      <c r="P38" s="154">
        <v>0</v>
      </c>
      <c r="Q38" s="154">
        <v>0</v>
      </c>
      <c r="R38" s="154">
        <v>0</v>
      </c>
      <c r="S38" s="154">
        <v>0</v>
      </c>
      <c r="T38" s="154">
        <v>0</v>
      </c>
      <c r="U38" s="154">
        <v>0</v>
      </c>
      <c r="V38" s="154">
        <v>0</v>
      </c>
      <c r="W38" s="154">
        <v>0</v>
      </c>
      <c r="X38" s="154">
        <v>0</v>
      </c>
      <c r="Y38" s="160"/>
      <c r="Z38" s="86"/>
    </row>
    <row r="39" spans="1:26" s="87" customFormat="1" ht="12.75" customHeight="1">
      <c r="A39" s="74">
        <v>35</v>
      </c>
      <c r="B39" s="75" t="s">
        <v>357</v>
      </c>
      <c r="C39" s="79" t="s">
        <v>358</v>
      </c>
      <c r="D39" s="154">
        <v>0</v>
      </c>
      <c r="E39" s="154">
        <v>0</v>
      </c>
      <c r="F39" s="154">
        <v>0</v>
      </c>
      <c r="G39" s="154">
        <v>0</v>
      </c>
      <c r="H39" s="154">
        <v>0</v>
      </c>
      <c r="I39" s="154">
        <v>0</v>
      </c>
      <c r="J39" s="154">
        <v>0</v>
      </c>
      <c r="K39" s="154">
        <v>0</v>
      </c>
      <c r="L39" s="154">
        <v>0</v>
      </c>
      <c r="M39" s="154">
        <v>0</v>
      </c>
      <c r="N39" s="154">
        <v>0</v>
      </c>
      <c r="O39" s="154">
        <v>0</v>
      </c>
      <c r="P39" s="154">
        <v>0</v>
      </c>
      <c r="Q39" s="154">
        <v>0</v>
      </c>
      <c r="R39" s="154">
        <v>0</v>
      </c>
      <c r="S39" s="154">
        <v>0</v>
      </c>
      <c r="T39" s="154">
        <v>0</v>
      </c>
      <c r="U39" s="154">
        <v>0</v>
      </c>
      <c r="V39" s="154">
        <v>0</v>
      </c>
      <c r="W39" s="154">
        <v>0</v>
      </c>
      <c r="X39" s="154">
        <v>0</v>
      </c>
    </row>
    <row r="40" spans="1:26" s="87" customFormat="1" ht="12.75" customHeight="1">
      <c r="A40" s="74">
        <v>36</v>
      </c>
      <c r="B40" s="75" t="s">
        <v>359</v>
      </c>
      <c r="C40" s="83" t="s">
        <v>360</v>
      </c>
      <c r="D40" s="154">
        <v>0</v>
      </c>
      <c r="E40" s="154">
        <v>0</v>
      </c>
      <c r="F40" s="154">
        <v>0</v>
      </c>
      <c r="G40" s="154">
        <v>0</v>
      </c>
      <c r="H40" s="154">
        <v>0</v>
      </c>
      <c r="I40" s="154">
        <v>0</v>
      </c>
      <c r="J40" s="154">
        <v>0</v>
      </c>
      <c r="K40" s="154">
        <v>0</v>
      </c>
      <c r="L40" s="154">
        <v>0</v>
      </c>
      <c r="M40" s="154">
        <v>0</v>
      </c>
      <c r="N40" s="154">
        <v>0</v>
      </c>
      <c r="O40" s="154">
        <v>0</v>
      </c>
      <c r="P40" s="154">
        <v>0</v>
      </c>
      <c r="Q40" s="154">
        <v>0</v>
      </c>
      <c r="R40" s="154">
        <v>0</v>
      </c>
      <c r="S40" s="154">
        <v>0</v>
      </c>
      <c r="T40" s="154">
        <v>0</v>
      </c>
      <c r="U40" s="154">
        <v>0</v>
      </c>
      <c r="V40" s="154">
        <v>0</v>
      </c>
      <c r="W40" s="154">
        <v>0</v>
      </c>
      <c r="X40" s="154">
        <v>0</v>
      </c>
    </row>
    <row r="41" spans="1:26" s="87" customFormat="1" ht="12.75" customHeight="1">
      <c r="A41" s="74">
        <v>37</v>
      </c>
      <c r="B41" s="75" t="s">
        <v>361</v>
      </c>
      <c r="C41" s="79" t="s">
        <v>362</v>
      </c>
      <c r="D41" s="154">
        <v>0</v>
      </c>
      <c r="E41" s="154">
        <v>0</v>
      </c>
      <c r="F41" s="154">
        <v>0</v>
      </c>
      <c r="G41" s="154">
        <v>0</v>
      </c>
      <c r="H41" s="154">
        <v>0</v>
      </c>
      <c r="I41" s="154">
        <v>0</v>
      </c>
      <c r="J41" s="154">
        <v>0</v>
      </c>
      <c r="K41" s="154">
        <v>0</v>
      </c>
      <c r="L41" s="154">
        <v>0</v>
      </c>
      <c r="M41" s="154">
        <v>0</v>
      </c>
      <c r="N41" s="154">
        <v>0</v>
      </c>
      <c r="O41" s="154">
        <v>0</v>
      </c>
      <c r="P41" s="154">
        <v>0</v>
      </c>
      <c r="Q41" s="154">
        <v>0</v>
      </c>
      <c r="R41" s="154">
        <v>0</v>
      </c>
      <c r="S41" s="154">
        <v>0</v>
      </c>
      <c r="T41" s="154">
        <v>0</v>
      </c>
      <c r="U41" s="154">
        <v>0</v>
      </c>
      <c r="V41" s="154">
        <v>0</v>
      </c>
      <c r="W41" s="154">
        <v>0</v>
      </c>
      <c r="X41" s="154">
        <v>0</v>
      </c>
    </row>
    <row r="42" spans="1:26" s="87" customFormat="1" ht="12.75" customHeight="1">
      <c r="A42" s="74">
        <v>38</v>
      </c>
      <c r="B42" s="75" t="s">
        <v>363</v>
      </c>
      <c r="C42" s="79" t="s">
        <v>364</v>
      </c>
      <c r="D42" s="154">
        <v>0</v>
      </c>
      <c r="E42" s="154">
        <v>0</v>
      </c>
      <c r="F42" s="154">
        <v>0</v>
      </c>
      <c r="G42" s="154">
        <v>0</v>
      </c>
      <c r="H42" s="154">
        <v>0</v>
      </c>
      <c r="I42" s="154">
        <v>0</v>
      </c>
      <c r="J42" s="154">
        <v>0</v>
      </c>
      <c r="K42" s="154">
        <v>0</v>
      </c>
      <c r="L42" s="154">
        <v>0</v>
      </c>
      <c r="M42" s="154">
        <v>0</v>
      </c>
      <c r="N42" s="154">
        <v>0</v>
      </c>
      <c r="O42" s="154">
        <v>0</v>
      </c>
      <c r="P42" s="154">
        <v>0</v>
      </c>
      <c r="Q42" s="154">
        <v>0</v>
      </c>
      <c r="R42" s="154">
        <v>0</v>
      </c>
      <c r="S42" s="154">
        <v>0</v>
      </c>
      <c r="T42" s="154">
        <v>0</v>
      </c>
      <c r="U42" s="154">
        <v>0</v>
      </c>
      <c r="V42" s="154">
        <v>0</v>
      </c>
      <c r="W42" s="154">
        <v>0</v>
      </c>
      <c r="X42" s="154">
        <v>0</v>
      </c>
    </row>
    <row r="43" spans="1:26" s="88" customFormat="1" ht="12.75" customHeight="1">
      <c r="A43" s="74">
        <v>39</v>
      </c>
      <c r="B43" s="75" t="s">
        <v>365</v>
      </c>
      <c r="C43" s="83" t="s">
        <v>366</v>
      </c>
      <c r="D43" s="154">
        <v>0</v>
      </c>
      <c r="E43" s="154">
        <v>0</v>
      </c>
      <c r="F43" s="154">
        <v>0</v>
      </c>
      <c r="G43" s="154">
        <v>0</v>
      </c>
      <c r="H43" s="154">
        <v>0</v>
      </c>
      <c r="I43" s="154">
        <v>0</v>
      </c>
      <c r="J43" s="154">
        <v>0</v>
      </c>
      <c r="K43" s="154">
        <v>0</v>
      </c>
      <c r="L43" s="154">
        <v>0</v>
      </c>
      <c r="M43" s="154">
        <v>0</v>
      </c>
      <c r="N43" s="154">
        <v>0</v>
      </c>
      <c r="O43" s="154">
        <v>0</v>
      </c>
      <c r="P43" s="154">
        <v>0</v>
      </c>
      <c r="Q43" s="154">
        <v>0</v>
      </c>
      <c r="R43" s="154">
        <v>0</v>
      </c>
      <c r="S43" s="154">
        <v>0</v>
      </c>
      <c r="T43" s="154">
        <v>0</v>
      </c>
      <c r="U43" s="154">
        <v>0</v>
      </c>
      <c r="V43" s="154">
        <v>0</v>
      </c>
      <c r="W43" s="154">
        <v>0</v>
      </c>
      <c r="X43" s="154">
        <v>0</v>
      </c>
    </row>
    <row r="44" spans="1:26" s="87" customFormat="1" ht="12.75" customHeight="1">
      <c r="A44" s="74">
        <v>40</v>
      </c>
      <c r="B44" s="75" t="s">
        <v>367</v>
      </c>
      <c r="C44" s="79" t="s">
        <v>368</v>
      </c>
      <c r="D44" s="154">
        <v>0</v>
      </c>
      <c r="E44" s="154">
        <v>0</v>
      </c>
      <c r="F44" s="154">
        <v>0</v>
      </c>
      <c r="G44" s="154">
        <v>0</v>
      </c>
      <c r="H44" s="154">
        <v>0</v>
      </c>
      <c r="I44" s="154">
        <v>0</v>
      </c>
      <c r="J44" s="154">
        <v>0</v>
      </c>
      <c r="K44" s="154">
        <v>0</v>
      </c>
      <c r="L44" s="154">
        <v>0</v>
      </c>
      <c r="M44" s="154">
        <v>0</v>
      </c>
      <c r="N44" s="154">
        <v>0</v>
      </c>
      <c r="O44" s="154">
        <v>0</v>
      </c>
      <c r="P44" s="154">
        <v>0</v>
      </c>
      <c r="Q44" s="154">
        <v>0</v>
      </c>
      <c r="R44" s="154">
        <v>0</v>
      </c>
      <c r="S44" s="154">
        <v>0</v>
      </c>
      <c r="T44" s="154">
        <v>0</v>
      </c>
      <c r="U44" s="154">
        <v>0</v>
      </c>
      <c r="V44" s="154">
        <v>0</v>
      </c>
      <c r="W44" s="154">
        <v>0</v>
      </c>
      <c r="X44" s="154">
        <v>0</v>
      </c>
    </row>
    <row r="45" spans="1:26" s="55" customFormat="1" ht="12.75" customHeight="1">
      <c r="A45" s="74">
        <v>41</v>
      </c>
      <c r="B45" s="75" t="s">
        <v>369</v>
      </c>
      <c r="C45" s="79" t="s">
        <v>370</v>
      </c>
      <c r="D45" s="154">
        <v>0</v>
      </c>
      <c r="E45" s="154">
        <v>0</v>
      </c>
      <c r="F45" s="154">
        <v>0</v>
      </c>
      <c r="G45" s="154">
        <v>0</v>
      </c>
      <c r="H45" s="154">
        <v>0</v>
      </c>
      <c r="I45" s="154">
        <v>0</v>
      </c>
      <c r="J45" s="154">
        <v>0</v>
      </c>
      <c r="K45" s="154">
        <v>0</v>
      </c>
      <c r="L45" s="154">
        <v>0</v>
      </c>
      <c r="M45" s="154">
        <v>0</v>
      </c>
      <c r="N45" s="154">
        <v>0</v>
      </c>
      <c r="O45" s="154">
        <v>0</v>
      </c>
      <c r="P45" s="154">
        <v>0</v>
      </c>
      <c r="Q45" s="154">
        <v>0</v>
      </c>
      <c r="R45" s="154">
        <v>0</v>
      </c>
      <c r="S45" s="154">
        <v>0</v>
      </c>
      <c r="T45" s="154">
        <v>0</v>
      </c>
      <c r="U45" s="154">
        <v>0</v>
      </c>
      <c r="V45" s="154">
        <v>0</v>
      </c>
      <c r="W45" s="154">
        <v>0</v>
      </c>
      <c r="X45" s="154">
        <v>0</v>
      </c>
      <c r="Y45" s="87"/>
    </row>
    <row r="46" spans="1:26" s="55" customFormat="1" ht="12.75" customHeight="1">
      <c r="A46" s="74">
        <v>42</v>
      </c>
      <c r="B46" s="75">
        <v>37</v>
      </c>
      <c r="C46" s="85" t="s">
        <v>371</v>
      </c>
      <c r="D46" s="154">
        <v>0</v>
      </c>
      <c r="E46" s="154">
        <v>0</v>
      </c>
      <c r="F46" s="154">
        <v>0</v>
      </c>
      <c r="G46" s="154">
        <v>0</v>
      </c>
      <c r="H46" s="154">
        <v>0</v>
      </c>
      <c r="I46" s="154">
        <v>0</v>
      </c>
      <c r="J46" s="154">
        <v>0</v>
      </c>
      <c r="K46" s="154">
        <v>0</v>
      </c>
      <c r="L46" s="154">
        <v>0</v>
      </c>
      <c r="M46" s="154">
        <v>0</v>
      </c>
      <c r="N46" s="154">
        <v>0</v>
      </c>
      <c r="O46" s="154">
        <v>0</v>
      </c>
      <c r="P46" s="154">
        <v>0</v>
      </c>
      <c r="Q46" s="154">
        <v>0</v>
      </c>
      <c r="R46" s="154">
        <v>0</v>
      </c>
      <c r="S46" s="154">
        <v>0</v>
      </c>
      <c r="T46" s="154">
        <v>0</v>
      </c>
      <c r="U46" s="154">
        <v>0</v>
      </c>
      <c r="V46" s="154">
        <v>0</v>
      </c>
      <c r="W46" s="154">
        <v>0</v>
      </c>
      <c r="X46" s="154">
        <v>0</v>
      </c>
      <c r="Y46" s="87"/>
    </row>
    <row r="47" spans="1:26" s="55" customFormat="1" ht="12.75" customHeight="1">
      <c r="A47" s="74">
        <v>43</v>
      </c>
      <c r="B47" s="75" t="s">
        <v>372</v>
      </c>
      <c r="C47" s="85" t="s">
        <v>373</v>
      </c>
      <c r="D47" s="154">
        <v>0</v>
      </c>
      <c r="E47" s="154">
        <v>0</v>
      </c>
      <c r="F47" s="154">
        <v>0</v>
      </c>
      <c r="G47" s="154">
        <v>0</v>
      </c>
      <c r="H47" s="154">
        <v>0</v>
      </c>
      <c r="I47" s="154">
        <v>0</v>
      </c>
      <c r="J47" s="154">
        <v>0</v>
      </c>
      <c r="K47" s="154">
        <v>0</v>
      </c>
      <c r="L47" s="154">
        <v>0</v>
      </c>
      <c r="M47" s="154">
        <v>0</v>
      </c>
      <c r="N47" s="154">
        <v>0</v>
      </c>
      <c r="O47" s="154">
        <v>0</v>
      </c>
      <c r="P47" s="154">
        <v>0</v>
      </c>
      <c r="Q47" s="154">
        <v>0</v>
      </c>
      <c r="R47" s="154">
        <v>0</v>
      </c>
      <c r="S47" s="154">
        <v>0</v>
      </c>
      <c r="T47" s="154">
        <v>0</v>
      </c>
      <c r="U47" s="154">
        <v>0</v>
      </c>
      <c r="V47" s="154">
        <v>0</v>
      </c>
      <c r="W47" s="154">
        <v>0</v>
      </c>
      <c r="X47" s="154">
        <v>0</v>
      </c>
      <c r="Y47" s="87"/>
    </row>
    <row r="48" spans="1:26" s="55" customFormat="1" ht="12.75" customHeight="1">
      <c r="A48" s="74">
        <v>44</v>
      </c>
      <c r="B48" s="75" t="s">
        <v>374</v>
      </c>
      <c r="C48" s="83" t="s">
        <v>375</v>
      </c>
      <c r="D48" s="154">
        <v>0</v>
      </c>
      <c r="E48" s="154">
        <v>0</v>
      </c>
      <c r="F48" s="154">
        <v>0</v>
      </c>
      <c r="G48" s="154">
        <v>0</v>
      </c>
      <c r="H48" s="154">
        <v>0</v>
      </c>
      <c r="I48" s="154">
        <v>0</v>
      </c>
      <c r="J48" s="154">
        <v>0</v>
      </c>
      <c r="K48" s="154">
        <v>0</v>
      </c>
      <c r="L48" s="154">
        <v>0</v>
      </c>
      <c r="M48" s="154">
        <v>0</v>
      </c>
      <c r="N48" s="154">
        <v>0</v>
      </c>
      <c r="O48" s="154">
        <v>0</v>
      </c>
      <c r="P48" s="154">
        <v>0</v>
      </c>
      <c r="Q48" s="154">
        <v>0</v>
      </c>
      <c r="R48" s="154">
        <v>0</v>
      </c>
      <c r="S48" s="154">
        <v>0</v>
      </c>
      <c r="T48" s="154">
        <v>0</v>
      </c>
      <c r="U48" s="154">
        <v>0</v>
      </c>
      <c r="V48" s="154">
        <v>0</v>
      </c>
      <c r="W48" s="154">
        <v>0</v>
      </c>
      <c r="X48" s="154">
        <v>0</v>
      </c>
      <c r="Y48" s="87"/>
    </row>
    <row r="49" spans="1:25" s="55" customFormat="1" ht="12.75" customHeight="1">
      <c r="A49" s="74">
        <v>45</v>
      </c>
      <c r="B49" s="75" t="s">
        <v>376</v>
      </c>
      <c r="C49" s="79" t="s">
        <v>377</v>
      </c>
      <c r="D49" s="154">
        <v>0</v>
      </c>
      <c r="E49" s="154">
        <v>0</v>
      </c>
      <c r="F49" s="154">
        <v>0</v>
      </c>
      <c r="G49" s="154">
        <v>0</v>
      </c>
      <c r="H49" s="154">
        <v>0</v>
      </c>
      <c r="I49" s="154">
        <v>0</v>
      </c>
      <c r="J49" s="154">
        <v>0</v>
      </c>
      <c r="K49" s="154">
        <v>0</v>
      </c>
      <c r="L49" s="154">
        <v>0</v>
      </c>
      <c r="M49" s="154">
        <v>0</v>
      </c>
      <c r="N49" s="154">
        <v>0</v>
      </c>
      <c r="O49" s="154">
        <v>0</v>
      </c>
      <c r="P49" s="154">
        <v>0</v>
      </c>
      <c r="Q49" s="154">
        <v>0</v>
      </c>
      <c r="R49" s="154">
        <v>0</v>
      </c>
      <c r="S49" s="154">
        <v>0</v>
      </c>
      <c r="T49" s="154">
        <v>0</v>
      </c>
      <c r="U49" s="154">
        <v>0</v>
      </c>
      <c r="V49" s="154">
        <v>0</v>
      </c>
      <c r="W49" s="154">
        <v>0</v>
      </c>
      <c r="X49" s="154">
        <v>0</v>
      </c>
      <c r="Y49" s="87"/>
    </row>
    <row r="50" spans="1:25" s="55" customFormat="1" ht="12.75" customHeight="1">
      <c r="A50" s="74">
        <v>46</v>
      </c>
      <c r="B50" s="75" t="s">
        <v>378</v>
      </c>
      <c r="C50" s="79" t="s">
        <v>379</v>
      </c>
      <c r="D50" s="154">
        <v>0</v>
      </c>
      <c r="E50" s="154">
        <v>0</v>
      </c>
      <c r="F50" s="154">
        <v>0</v>
      </c>
      <c r="G50" s="154">
        <v>0</v>
      </c>
      <c r="H50" s="154">
        <v>0</v>
      </c>
      <c r="I50" s="154">
        <v>0</v>
      </c>
      <c r="J50" s="154">
        <v>0</v>
      </c>
      <c r="K50" s="154">
        <v>0</v>
      </c>
      <c r="L50" s="154">
        <v>0</v>
      </c>
      <c r="M50" s="154">
        <v>0</v>
      </c>
      <c r="N50" s="154">
        <v>0</v>
      </c>
      <c r="O50" s="154">
        <v>0</v>
      </c>
      <c r="P50" s="154">
        <v>0</v>
      </c>
      <c r="Q50" s="154">
        <v>0</v>
      </c>
      <c r="R50" s="154">
        <v>0</v>
      </c>
      <c r="S50" s="154">
        <v>0</v>
      </c>
      <c r="T50" s="154">
        <v>0</v>
      </c>
      <c r="U50" s="154">
        <v>0</v>
      </c>
      <c r="V50" s="154">
        <v>0</v>
      </c>
      <c r="W50" s="154">
        <v>0</v>
      </c>
      <c r="X50" s="154">
        <v>0</v>
      </c>
      <c r="Y50" s="87"/>
    </row>
    <row r="51" spans="1:25" s="55" customFormat="1" ht="12.75" customHeight="1">
      <c r="A51" s="74">
        <v>47</v>
      </c>
      <c r="B51" s="75" t="s">
        <v>380</v>
      </c>
      <c r="C51" s="83" t="s">
        <v>381</v>
      </c>
      <c r="D51" s="154">
        <v>0</v>
      </c>
      <c r="E51" s="154">
        <v>0</v>
      </c>
      <c r="F51" s="154">
        <v>0</v>
      </c>
      <c r="G51" s="154">
        <v>0</v>
      </c>
      <c r="H51" s="154">
        <v>0</v>
      </c>
      <c r="I51" s="154">
        <v>0</v>
      </c>
      <c r="J51" s="154">
        <v>0</v>
      </c>
      <c r="K51" s="154">
        <v>0</v>
      </c>
      <c r="L51" s="154">
        <v>0</v>
      </c>
      <c r="M51" s="154">
        <v>0</v>
      </c>
      <c r="N51" s="154">
        <v>0</v>
      </c>
      <c r="O51" s="154">
        <v>0</v>
      </c>
      <c r="P51" s="154">
        <v>0</v>
      </c>
      <c r="Q51" s="154">
        <v>0</v>
      </c>
      <c r="R51" s="154">
        <v>0</v>
      </c>
      <c r="S51" s="154">
        <v>0</v>
      </c>
      <c r="T51" s="154">
        <v>0</v>
      </c>
      <c r="U51" s="154">
        <v>0</v>
      </c>
      <c r="V51" s="154">
        <v>0</v>
      </c>
      <c r="W51" s="154">
        <v>0</v>
      </c>
      <c r="X51" s="154">
        <v>0</v>
      </c>
      <c r="Y51" s="87"/>
    </row>
    <row r="52" spans="1:25" s="55" customFormat="1" ht="12.75" customHeight="1">
      <c r="A52" s="74">
        <v>48</v>
      </c>
      <c r="B52" s="75" t="s">
        <v>382</v>
      </c>
      <c r="C52" s="79" t="s">
        <v>383</v>
      </c>
      <c r="D52" s="154">
        <v>0</v>
      </c>
      <c r="E52" s="154">
        <v>0</v>
      </c>
      <c r="F52" s="154">
        <v>0</v>
      </c>
      <c r="G52" s="154">
        <v>0</v>
      </c>
      <c r="H52" s="154">
        <v>0</v>
      </c>
      <c r="I52" s="154">
        <v>0</v>
      </c>
      <c r="J52" s="154">
        <v>0</v>
      </c>
      <c r="K52" s="154">
        <v>0</v>
      </c>
      <c r="L52" s="154">
        <v>0</v>
      </c>
      <c r="M52" s="154">
        <v>0</v>
      </c>
      <c r="N52" s="154">
        <v>0</v>
      </c>
      <c r="O52" s="154">
        <v>0</v>
      </c>
      <c r="P52" s="154">
        <v>0</v>
      </c>
      <c r="Q52" s="154">
        <v>0</v>
      </c>
      <c r="R52" s="154">
        <v>0</v>
      </c>
      <c r="S52" s="154">
        <v>0</v>
      </c>
      <c r="T52" s="154">
        <v>0</v>
      </c>
      <c r="U52" s="154">
        <v>0</v>
      </c>
      <c r="V52" s="154">
        <v>0</v>
      </c>
      <c r="W52" s="154">
        <v>0</v>
      </c>
      <c r="X52" s="154">
        <v>0</v>
      </c>
      <c r="Y52" s="159"/>
    </row>
    <row r="53" spans="1:25" s="55" customFormat="1" ht="12.75" customHeight="1">
      <c r="A53" s="74">
        <v>49</v>
      </c>
      <c r="B53" s="75" t="s">
        <v>384</v>
      </c>
      <c r="C53" s="79" t="s">
        <v>385</v>
      </c>
      <c r="D53" s="154">
        <v>0</v>
      </c>
      <c r="E53" s="154">
        <v>0</v>
      </c>
      <c r="F53" s="154">
        <v>0</v>
      </c>
      <c r="G53" s="154">
        <v>0</v>
      </c>
      <c r="H53" s="154">
        <v>0</v>
      </c>
      <c r="I53" s="154">
        <v>0</v>
      </c>
      <c r="J53" s="154">
        <v>0</v>
      </c>
      <c r="K53" s="154">
        <v>0</v>
      </c>
      <c r="L53" s="154">
        <v>0</v>
      </c>
      <c r="M53" s="154">
        <v>0</v>
      </c>
      <c r="N53" s="154">
        <v>0</v>
      </c>
      <c r="O53" s="154">
        <v>0</v>
      </c>
      <c r="P53" s="154">
        <v>0</v>
      </c>
      <c r="Q53" s="154">
        <v>0</v>
      </c>
      <c r="R53" s="154">
        <v>0</v>
      </c>
      <c r="S53" s="154">
        <v>0</v>
      </c>
      <c r="T53" s="154">
        <v>0</v>
      </c>
      <c r="U53" s="154">
        <v>0</v>
      </c>
      <c r="V53" s="154">
        <v>0</v>
      </c>
      <c r="W53" s="154">
        <v>0</v>
      </c>
      <c r="X53" s="154">
        <v>0</v>
      </c>
      <c r="Y53" s="87"/>
    </row>
    <row r="54" spans="1:25" s="55" customFormat="1" ht="12.75" customHeight="1">
      <c r="A54" s="74">
        <v>50</v>
      </c>
      <c r="B54" s="75" t="s">
        <v>386</v>
      </c>
      <c r="C54" s="79" t="s">
        <v>387</v>
      </c>
      <c r="D54" s="154">
        <v>0</v>
      </c>
      <c r="E54" s="154">
        <v>0</v>
      </c>
      <c r="F54" s="154">
        <v>0</v>
      </c>
      <c r="G54" s="154">
        <v>0</v>
      </c>
      <c r="H54" s="154">
        <v>0</v>
      </c>
      <c r="I54" s="154">
        <v>0</v>
      </c>
      <c r="J54" s="154">
        <v>0</v>
      </c>
      <c r="K54" s="154">
        <v>0</v>
      </c>
      <c r="L54" s="154">
        <v>0</v>
      </c>
      <c r="M54" s="154">
        <v>0</v>
      </c>
      <c r="N54" s="154">
        <v>0</v>
      </c>
      <c r="O54" s="154">
        <v>0</v>
      </c>
      <c r="P54" s="154">
        <v>0</v>
      </c>
      <c r="Q54" s="154">
        <v>0</v>
      </c>
      <c r="R54" s="154">
        <v>0</v>
      </c>
      <c r="S54" s="154">
        <v>0</v>
      </c>
      <c r="T54" s="154">
        <v>0</v>
      </c>
      <c r="U54" s="154">
        <v>0</v>
      </c>
      <c r="V54" s="154">
        <v>0</v>
      </c>
      <c r="W54" s="154">
        <v>0</v>
      </c>
      <c r="X54" s="154">
        <v>0</v>
      </c>
      <c r="Y54" s="87"/>
    </row>
    <row r="55" spans="1:25" s="55" customFormat="1" ht="12.75" customHeight="1">
      <c r="A55" s="74">
        <v>51</v>
      </c>
      <c r="B55" s="75" t="s">
        <v>388</v>
      </c>
      <c r="C55" s="83" t="s">
        <v>389</v>
      </c>
      <c r="D55" s="154">
        <v>0</v>
      </c>
      <c r="E55" s="154">
        <v>0</v>
      </c>
      <c r="F55" s="154">
        <v>0</v>
      </c>
      <c r="G55" s="154">
        <v>0</v>
      </c>
      <c r="H55" s="154">
        <v>0</v>
      </c>
      <c r="I55" s="154">
        <v>0</v>
      </c>
      <c r="J55" s="154">
        <v>0</v>
      </c>
      <c r="K55" s="154">
        <v>0</v>
      </c>
      <c r="L55" s="154">
        <v>0</v>
      </c>
      <c r="M55" s="154">
        <v>0</v>
      </c>
      <c r="N55" s="154">
        <v>0</v>
      </c>
      <c r="O55" s="154">
        <v>0</v>
      </c>
      <c r="P55" s="154">
        <v>0</v>
      </c>
      <c r="Q55" s="154">
        <v>0</v>
      </c>
      <c r="R55" s="154">
        <v>0</v>
      </c>
      <c r="S55" s="154">
        <v>0</v>
      </c>
      <c r="T55" s="154">
        <v>0</v>
      </c>
      <c r="U55" s="154">
        <v>0</v>
      </c>
      <c r="V55" s="154">
        <v>0</v>
      </c>
      <c r="W55" s="154">
        <v>0</v>
      </c>
      <c r="X55" s="154">
        <v>0</v>
      </c>
      <c r="Y55" s="87"/>
    </row>
    <row r="56" spans="1:25" s="55" customFormat="1" ht="12.75" customHeight="1">
      <c r="A56" s="74">
        <v>52</v>
      </c>
      <c r="B56" s="75" t="s">
        <v>390</v>
      </c>
      <c r="C56" s="79" t="s">
        <v>391</v>
      </c>
      <c r="D56" s="154">
        <v>0</v>
      </c>
      <c r="E56" s="154">
        <v>0</v>
      </c>
      <c r="F56" s="154">
        <v>0</v>
      </c>
      <c r="G56" s="154">
        <v>0</v>
      </c>
      <c r="H56" s="154">
        <v>0</v>
      </c>
      <c r="I56" s="154">
        <v>0</v>
      </c>
      <c r="J56" s="154">
        <v>0</v>
      </c>
      <c r="K56" s="154">
        <v>0</v>
      </c>
      <c r="L56" s="154">
        <v>0</v>
      </c>
      <c r="M56" s="154">
        <v>0</v>
      </c>
      <c r="N56" s="154">
        <v>0</v>
      </c>
      <c r="O56" s="154">
        <v>0</v>
      </c>
      <c r="P56" s="154">
        <v>0</v>
      </c>
      <c r="Q56" s="154">
        <v>0</v>
      </c>
      <c r="R56" s="154">
        <v>0</v>
      </c>
      <c r="S56" s="154">
        <v>0</v>
      </c>
      <c r="T56" s="154">
        <v>0</v>
      </c>
      <c r="U56" s="154">
        <v>0</v>
      </c>
      <c r="V56" s="154">
        <v>0</v>
      </c>
      <c r="W56" s="154">
        <v>0</v>
      </c>
      <c r="X56" s="154">
        <v>0</v>
      </c>
      <c r="Y56" s="87"/>
    </row>
    <row r="57" spans="1:25" s="55" customFormat="1" ht="12.75" customHeight="1">
      <c r="A57" s="74">
        <v>53</v>
      </c>
      <c r="B57" s="75" t="s">
        <v>392</v>
      </c>
      <c r="C57" s="79" t="s">
        <v>393</v>
      </c>
      <c r="D57" s="154">
        <v>0</v>
      </c>
      <c r="E57" s="154">
        <v>0</v>
      </c>
      <c r="F57" s="154">
        <v>0</v>
      </c>
      <c r="G57" s="154">
        <v>0</v>
      </c>
      <c r="H57" s="154">
        <v>0</v>
      </c>
      <c r="I57" s="154">
        <v>0</v>
      </c>
      <c r="J57" s="154">
        <v>0</v>
      </c>
      <c r="K57" s="154">
        <v>0</v>
      </c>
      <c r="L57" s="154">
        <v>0</v>
      </c>
      <c r="M57" s="154">
        <v>0</v>
      </c>
      <c r="N57" s="154">
        <v>0</v>
      </c>
      <c r="O57" s="154">
        <v>0</v>
      </c>
      <c r="P57" s="154">
        <v>0</v>
      </c>
      <c r="Q57" s="154">
        <v>0</v>
      </c>
      <c r="R57" s="154">
        <v>0</v>
      </c>
      <c r="S57" s="154">
        <v>0</v>
      </c>
      <c r="T57" s="154">
        <v>0</v>
      </c>
      <c r="U57" s="154">
        <v>0</v>
      </c>
      <c r="V57" s="154">
        <v>0</v>
      </c>
      <c r="W57" s="154">
        <v>0</v>
      </c>
      <c r="X57" s="154">
        <v>0</v>
      </c>
      <c r="Y57" s="87"/>
    </row>
    <row r="58" spans="1:25" s="55" customFormat="1" ht="12.75" customHeight="1">
      <c r="A58" s="74">
        <v>54</v>
      </c>
      <c r="B58" s="75" t="s">
        <v>394</v>
      </c>
      <c r="C58" s="79" t="s">
        <v>395</v>
      </c>
      <c r="D58" s="154">
        <v>0</v>
      </c>
      <c r="E58" s="154">
        <v>0</v>
      </c>
      <c r="F58" s="154">
        <v>0</v>
      </c>
      <c r="G58" s="154">
        <v>0</v>
      </c>
      <c r="H58" s="154">
        <v>0</v>
      </c>
      <c r="I58" s="154">
        <v>0</v>
      </c>
      <c r="J58" s="154">
        <v>0</v>
      </c>
      <c r="K58" s="154">
        <v>0</v>
      </c>
      <c r="L58" s="154">
        <v>0</v>
      </c>
      <c r="M58" s="154">
        <v>0</v>
      </c>
      <c r="N58" s="154">
        <v>0</v>
      </c>
      <c r="O58" s="154">
        <v>0</v>
      </c>
      <c r="P58" s="154">
        <v>0</v>
      </c>
      <c r="Q58" s="154">
        <v>0</v>
      </c>
      <c r="R58" s="154">
        <v>0</v>
      </c>
      <c r="S58" s="154">
        <v>0</v>
      </c>
      <c r="T58" s="154">
        <v>0</v>
      </c>
      <c r="U58" s="154">
        <v>0</v>
      </c>
      <c r="V58" s="154">
        <v>0</v>
      </c>
      <c r="W58" s="154">
        <v>0</v>
      </c>
      <c r="X58" s="154">
        <v>0</v>
      </c>
      <c r="Y58" s="87"/>
    </row>
    <row r="59" spans="1:25" s="55" customFormat="1" ht="12.75" customHeight="1">
      <c r="A59" s="74">
        <v>55</v>
      </c>
      <c r="B59" s="75" t="s">
        <v>396</v>
      </c>
      <c r="C59" s="79" t="s">
        <v>397</v>
      </c>
      <c r="D59" s="154">
        <v>0</v>
      </c>
      <c r="E59" s="154">
        <v>0</v>
      </c>
      <c r="F59" s="154">
        <v>0</v>
      </c>
      <c r="G59" s="154">
        <v>0</v>
      </c>
      <c r="H59" s="154">
        <v>0</v>
      </c>
      <c r="I59" s="154">
        <v>0</v>
      </c>
      <c r="J59" s="154">
        <v>0</v>
      </c>
      <c r="K59" s="154">
        <v>0</v>
      </c>
      <c r="L59" s="154">
        <v>0</v>
      </c>
      <c r="M59" s="154">
        <v>0</v>
      </c>
      <c r="N59" s="154">
        <v>0</v>
      </c>
      <c r="O59" s="154">
        <v>0</v>
      </c>
      <c r="P59" s="154">
        <v>0</v>
      </c>
      <c r="Q59" s="154">
        <v>0</v>
      </c>
      <c r="R59" s="154">
        <v>0</v>
      </c>
      <c r="S59" s="154">
        <v>0</v>
      </c>
      <c r="T59" s="154">
        <v>0</v>
      </c>
      <c r="U59" s="154">
        <v>0</v>
      </c>
      <c r="V59" s="154">
        <v>0</v>
      </c>
      <c r="W59" s="154">
        <v>0</v>
      </c>
      <c r="X59" s="154">
        <v>0</v>
      </c>
      <c r="Y59" s="87"/>
    </row>
    <row r="60" spans="1:25" s="55" customFormat="1" ht="12.75" customHeight="1">
      <c r="A60" s="74">
        <v>56</v>
      </c>
      <c r="B60" s="75" t="s">
        <v>398</v>
      </c>
      <c r="C60" s="79" t="s">
        <v>399</v>
      </c>
      <c r="D60" s="154">
        <v>0</v>
      </c>
      <c r="E60" s="154">
        <v>0</v>
      </c>
      <c r="F60" s="154">
        <v>0</v>
      </c>
      <c r="G60" s="154">
        <v>0</v>
      </c>
      <c r="H60" s="154">
        <v>0</v>
      </c>
      <c r="I60" s="154">
        <v>0</v>
      </c>
      <c r="J60" s="154">
        <v>0</v>
      </c>
      <c r="K60" s="154">
        <v>0</v>
      </c>
      <c r="L60" s="154">
        <v>0</v>
      </c>
      <c r="M60" s="154">
        <v>0</v>
      </c>
      <c r="N60" s="154">
        <v>0</v>
      </c>
      <c r="O60" s="154">
        <v>0</v>
      </c>
      <c r="P60" s="154">
        <v>0</v>
      </c>
      <c r="Q60" s="154">
        <v>0</v>
      </c>
      <c r="R60" s="154">
        <v>0</v>
      </c>
      <c r="S60" s="154">
        <v>0</v>
      </c>
      <c r="T60" s="154">
        <v>0</v>
      </c>
      <c r="U60" s="154">
        <v>0</v>
      </c>
      <c r="V60" s="154">
        <v>0</v>
      </c>
      <c r="W60" s="154">
        <v>0</v>
      </c>
      <c r="X60" s="154">
        <v>0</v>
      </c>
      <c r="Y60" s="87"/>
    </row>
    <row r="61" spans="1:25" s="55" customFormat="1" ht="12.75" customHeight="1">
      <c r="A61" s="74">
        <v>57</v>
      </c>
      <c r="B61" s="75" t="s">
        <v>400</v>
      </c>
      <c r="C61" s="79" t="s">
        <v>401</v>
      </c>
      <c r="D61" s="154">
        <v>0</v>
      </c>
      <c r="E61" s="154">
        <v>0</v>
      </c>
      <c r="F61" s="154">
        <v>0</v>
      </c>
      <c r="G61" s="154">
        <v>0</v>
      </c>
      <c r="H61" s="154">
        <v>0</v>
      </c>
      <c r="I61" s="154">
        <v>0</v>
      </c>
      <c r="J61" s="154">
        <v>0</v>
      </c>
      <c r="K61" s="154">
        <v>0</v>
      </c>
      <c r="L61" s="154">
        <v>0</v>
      </c>
      <c r="M61" s="154">
        <v>0</v>
      </c>
      <c r="N61" s="154">
        <v>0</v>
      </c>
      <c r="O61" s="154">
        <v>0</v>
      </c>
      <c r="P61" s="154">
        <v>0</v>
      </c>
      <c r="Q61" s="154">
        <v>0</v>
      </c>
      <c r="R61" s="154">
        <v>0</v>
      </c>
      <c r="S61" s="154">
        <v>0</v>
      </c>
      <c r="T61" s="154">
        <v>0</v>
      </c>
      <c r="U61" s="154">
        <v>0</v>
      </c>
      <c r="V61" s="154">
        <v>0</v>
      </c>
      <c r="W61" s="154">
        <v>0</v>
      </c>
      <c r="X61" s="154">
        <v>0</v>
      </c>
      <c r="Y61" s="87"/>
    </row>
    <row r="62" spans="1:25" s="55" customFormat="1" ht="12.75" customHeight="1">
      <c r="A62" s="74">
        <v>58</v>
      </c>
      <c r="B62" s="75" t="s">
        <v>402</v>
      </c>
      <c r="C62" s="83" t="s">
        <v>403</v>
      </c>
      <c r="D62" s="154">
        <v>0</v>
      </c>
      <c r="E62" s="154">
        <v>0</v>
      </c>
      <c r="F62" s="154">
        <v>0</v>
      </c>
      <c r="G62" s="154">
        <v>0</v>
      </c>
      <c r="H62" s="154">
        <v>0</v>
      </c>
      <c r="I62" s="154">
        <v>0</v>
      </c>
      <c r="J62" s="154">
        <v>0</v>
      </c>
      <c r="K62" s="154">
        <v>0</v>
      </c>
      <c r="L62" s="154">
        <v>0</v>
      </c>
      <c r="M62" s="154">
        <v>0</v>
      </c>
      <c r="N62" s="154">
        <v>0</v>
      </c>
      <c r="O62" s="154">
        <v>0</v>
      </c>
      <c r="P62" s="154">
        <v>0</v>
      </c>
      <c r="Q62" s="154">
        <v>0</v>
      </c>
      <c r="R62" s="154">
        <v>0</v>
      </c>
      <c r="S62" s="154">
        <v>0</v>
      </c>
      <c r="T62" s="154">
        <v>0</v>
      </c>
      <c r="U62" s="154">
        <v>0</v>
      </c>
      <c r="V62" s="154">
        <v>0</v>
      </c>
      <c r="W62" s="154">
        <v>0</v>
      </c>
      <c r="X62" s="154">
        <v>0</v>
      </c>
      <c r="Y62" s="87"/>
    </row>
    <row r="63" spans="1:25" s="55" customFormat="1" ht="12.75" customHeight="1">
      <c r="A63" s="74">
        <v>59</v>
      </c>
      <c r="B63" s="75" t="s">
        <v>404</v>
      </c>
      <c r="C63" s="83" t="s">
        <v>405</v>
      </c>
      <c r="D63" s="154">
        <v>0</v>
      </c>
      <c r="E63" s="154">
        <v>0</v>
      </c>
      <c r="F63" s="154">
        <v>0</v>
      </c>
      <c r="G63" s="154">
        <v>0</v>
      </c>
      <c r="H63" s="154">
        <v>0</v>
      </c>
      <c r="I63" s="154">
        <v>0</v>
      </c>
      <c r="J63" s="154">
        <v>0</v>
      </c>
      <c r="K63" s="154">
        <v>0</v>
      </c>
      <c r="L63" s="154">
        <v>0</v>
      </c>
      <c r="M63" s="154">
        <v>0</v>
      </c>
      <c r="N63" s="154">
        <v>0</v>
      </c>
      <c r="O63" s="154">
        <v>0</v>
      </c>
      <c r="P63" s="154">
        <v>0</v>
      </c>
      <c r="Q63" s="154">
        <v>0</v>
      </c>
      <c r="R63" s="154">
        <v>0</v>
      </c>
      <c r="S63" s="154">
        <v>0</v>
      </c>
      <c r="T63" s="154">
        <v>0</v>
      </c>
      <c r="U63" s="154">
        <v>0</v>
      </c>
      <c r="V63" s="154">
        <v>0</v>
      </c>
      <c r="W63" s="154">
        <v>0</v>
      </c>
      <c r="X63" s="154">
        <v>0</v>
      </c>
      <c r="Y63" s="87"/>
    </row>
    <row r="64" spans="1:25" s="55" customFormat="1" ht="12.75" customHeight="1">
      <c r="A64" s="74">
        <v>60</v>
      </c>
      <c r="B64" s="75" t="s">
        <v>406</v>
      </c>
      <c r="C64" s="83" t="s">
        <v>407</v>
      </c>
      <c r="D64" s="154">
        <v>0</v>
      </c>
      <c r="E64" s="154">
        <v>0</v>
      </c>
      <c r="F64" s="154">
        <v>0</v>
      </c>
      <c r="G64" s="154">
        <v>0</v>
      </c>
      <c r="H64" s="154">
        <v>0</v>
      </c>
      <c r="I64" s="154">
        <v>0</v>
      </c>
      <c r="J64" s="154">
        <v>0</v>
      </c>
      <c r="K64" s="154">
        <v>0</v>
      </c>
      <c r="L64" s="154">
        <v>0</v>
      </c>
      <c r="M64" s="154">
        <v>0</v>
      </c>
      <c r="N64" s="154">
        <v>0</v>
      </c>
      <c r="O64" s="154">
        <v>0</v>
      </c>
      <c r="P64" s="154">
        <v>0</v>
      </c>
      <c r="Q64" s="154">
        <v>0</v>
      </c>
      <c r="R64" s="154">
        <v>0</v>
      </c>
      <c r="S64" s="154">
        <v>0</v>
      </c>
      <c r="T64" s="154">
        <v>0</v>
      </c>
      <c r="U64" s="154">
        <v>0</v>
      </c>
      <c r="V64" s="154">
        <v>0</v>
      </c>
      <c r="W64" s="154">
        <v>0</v>
      </c>
      <c r="X64" s="154">
        <v>0</v>
      </c>
      <c r="Y64" s="87"/>
    </row>
    <row r="65" spans="1:26" s="55" customFormat="1" ht="12.75" customHeight="1">
      <c r="A65" s="74">
        <v>61</v>
      </c>
      <c r="B65" s="75" t="s">
        <v>408</v>
      </c>
      <c r="C65" s="83" t="s">
        <v>409</v>
      </c>
      <c r="D65" s="154">
        <v>0</v>
      </c>
      <c r="E65" s="154">
        <v>0</v>
      </c>
      <c r="F65" s="154">
        <v>0</v>
      </c>
      <c r="G65" s="154">
        <v>0</v>
      </c>
      <c r="H65" s="154">
        <v>0</v>
      </c>
      <c r="I65" s="154">
        <v>0</v>
      </c>
      <c r="J65" s="154">
        <v>0</v>
      </c>
      <c r="K65" s="154">
        <v>0</v>
      </c>
      <c r="L65" s="154">
        <v>0</v>
      </c>
      <c r="M65" s="154">
        <v>0</v>
      </c>
      <c r="N65" s="154">
        <v>0</v>
      </c>
      <c r="O65" s="154">
        <v>0</v>
      </c>
      <c r="P65" s="154">
        <v>0</v>
      </c>
      <c r="Q65" s="154">
        <v>0</v>
      </c>
      <c r="R65" s="154">
        <v>0</v>
      </c>
      <c r="S65" s="154">
        <v>0</v>
      </c>
      <c r="T65" s="154">
        <v>0</v>
      </c>
      <c r="U65" s="154">
        <v>0</v>
      </c>
      <c r="V65" s="154">
        <v>0</v>
      </c>
      <c r="W65" s="154">
        <v>0</v>
      </c>
      <c r="X65" s="154">
        <v>0</v>
      </c>
      <c r="Y65" s="87"/>
    </row>
    <row r="66" spans="1:26" s="55" customFormat="1" ht="12.75" customHeight="1">
      <c r="A66" s="74">
        <v>62</v>
      </c>
      <c r="B66" s="89" t="s">
        <v>410</v>
      </c>
      <c r="C66" s="83" t="s">
        <v>411</v>
      </c>
      <c r="D66" s="154">
        <v>0</v>
      </c>
      <c r="E66" s="154">
        <v>0</v>
      </c>
      <c r="F66" s="154">
        <v>0</v>
      </c>
      <c r="G66" s="154">
        <v>0</v>
      </c>
      <c r="H66" s="154">
        <v>0</v>
      </c>
      <c r="I66" s="154">
        <v>0</v>
      </c>
      <c r="J66" s="154">
        <v>0</v>
      </c>
      <c r="K66" s="154">
        <v>0</v>
      </c>
      <c r="L66" s="154">
        <v>0</v>
      </c>
      <c r="M66" s="154">
        <v>0</v>
      </c>
      <c r="N66" s="154">
        <v>0</v>
      </c>
      <c r="O66" s="154">
        <v>0</v>
      </c>
      <c r="P66" s="154">
        <v>0</v>
      </c>
      <c r="Q66" s="154">
        <v>0</v>
      </c>
      <c r="R66" s="154">
        <v>0</v>
      </c>
      <c r="S66" s="154">
        <v>0</v>
      </c>
      <c r="T66" s="154">
        <v>0</v>
      </c>
      <c r="U66" s="154">
        <v>0</v>
      </c>
      <c r="V66" s="154">
        <v>0</v>
      </c>
      <c r="W66" s="154">
        <v>0</v>
      </c>
      <c r="X66" s="154">
        <v>0</v>
      </c>
      <c r="Y66" s="87"/>
    </row>
    <row r="67" spans="1:26" s="55" customFormat="1" ht="12.75" customHeight="1">
      <c r="A67" s="74">
        <v>63</v>
      </c>
      <c r="B67" s="89" t="s">
        <v>412</v>
      </c>
      <c r="C67" s="83" t="s">
        <v>413</v>
      </c>
      <c r="D67" s="154">
        <v>0</v>
      </c>
      <c r="E67" s="154">
        <v>0</v>
      </c>
      <c r="F67" s="154">
        <v>0</v>
      </c>
      <c r="G67" s="154">
        <v>0</v>
      </c>
      <c r="H67" s="154">
        <v>0</v>
      </c>
      <c r="I67" s="154">
        <v>0</v>
      </c>
      <c r="J67" s="154">
        <v>0</v>
      </c>
      <c r="K67" s="154">
        <v>0</v>
      </c>
      <c r="L67" s="154">
        <v>0</v>
      </c>
      <c r="M67" s="154">
        <v>0</v>
      </c>
      <c r="N67" s="154">
        <v>0</v>
      </c>
      <c r="O67" s="154">
        <v>0</v>
      </c>
      <c r="P67" s="154">
        <v>0</v>
      </c>
      <c r="Q67" s="154">
        <v>0</v>
      </c>
      <c r="R67" s="154">
        <v>0</v>
      </c>
      <c r="S67" s="154">
        <v>0</v>
      </c>
      <c r="T67" s="154">
        <v>0</v>
      </c>
      <c r="U67" s="154">
        <v>0</v>
      </c>
      <c r="V67" s="154">
        <v>0</v>
      </c>
      <c r="W67" s="154">
        <v>0</v>
      </c>
      <c r="X67" s="154">
        <v>0</v>
      </c>
      <c r="Y67" s="87"/>
    </row>
    <row r="68" spans="1:26" s="55" customFormat="1" ht="12.75" customHeight="1">
      <c r="A68" s="74">
        <v>64</v>
      </c>
      <c r="B68" s="89" t="s">
        <v>414</v>
      </c>
      <c r="C68" s="83" t="s">
        <v>415</v>
      </c>
      <c r="D68" s="154">
        <v>0</v>
      </c>
      <c r="E68" s="154">
        <v>0</v>
      </c>
      <c r="F68" s="154">
        <v>0</v>
      </c>
      <c r="G68" s="154">
        <v>0</v>
      </c>
      <c r="H68" s="154">
        <v>0</v>
      </c>
      <c r="I68" s="154">
        <v>0</v>
      </c>
      <c r="J68" s="154">
        <v>0</v>
      </c>
      <c r="K68" s="154">
        <v>0</v>
      </c>
      <c r="L68" s="154">
        <v>0</v>
      </c>
      <c r="M68" s="154">
        <v>0</v>
      </c>
      <c r="N68" s="154">
        <v>0</v>
      </c>
      <c r="O68" s="154">
        <v>0</v>
      </c>
      <c r="P68" s="154">
        <v>0</v>
      </c>
      <c r="Q68" s="154">
        <v>0</v>
      </c>
      <c r="R68" s="154">
        <v>0</v>
      </c>
      <c r="S68" s="154">
        <v>0</v>
      </c>
      <c r="T68" s="154">
        <v>0</v>
      </c>
      <c r="U68" s="154">
        <v>0</v>
      </c>
      <c r="V68" s="154">
        <v>0</v>
      </c>
      <c r="W68" s="154">
        <v>0</v>
      </c>
      <c r="X68" s="154">
        <v>0</v>
      </c>
      <c r="Y68" s="87"/>
    </row>
    <row r="69" spans="1:26" s="55" customFormat="1" ht="12.75" customHeight="1">
      <c r="A69" s="74">
        <v>65</v>
      </c>
      <c r="B69" s="75" t="s">
        <v>416</v>
      </c>
      <c r="C69" s="83" t="s">
        <v>417</v>
      </c>
      <c r="D69" s="154">
        <v>0</v>
      </c>
      <c r="E69" s="154">
        <v>0</v>
      </c>
      <c r="F69" s="154">
        <v>0</v>
      </c>
      <c r="G69" s="154">
        <v>0</v>
      </c>
      <c r="H69" s="154">
        <v>0</v>
      </c>
      <c r="I69" s="154">
        <v>0</v>
      </c>
      <c r="J69" s="154">
        <v>0</v>
      </c>
      <c r="K69" s="154">
        <v>0</v>
      </c>
      <c r="L69" s="154">
        <v>0</v>
      </c>
      <c r="M69" s="154">
        <v>0</v>
      </c>
      <c r="N69" s="154">
        <v>0</v>
      </c>
      <c r="O69" s="154">
        <v>0</v>
      </c>
      <c r="P69" s="154">
        <v>0</v>
      </c>
      <c r="Q69" s="154">
        <v>0</v>
      </c>
      <c r="R69" s="154">
        <v>0</v>
      </c>
      <c r="S69" s="154">
        <v>0</v>
      </c>
      <c r="T69" s="154">
        <v>0</v>
      </c>
      <c r="U69" s="154">
        <v>0</v>
      </c>
      <c r="V69" s="154">
        <v>0</v>
      </c>
      <c r="W69" s="154">
        <v>0</v>
      </c>
      <c r="X69" s="154">
        <v>0</v>
      </c>
      <c r="Y69" s="87"/>
    </row>
    <row r="70" spans="1:26" s="55" customFormat="1" ht="12.75" customHeight="1">
      <c r="A70" s="74">
        <v>66</v>
      </c>
      <c r="B70" s="75" t="s">
        <v>418</v>
      </c>
      <c r="C70" s="83" t="s">
        <v>419</v>
      </c>
      <c r="D70" s="154">
        <v>0</v>
      </c>
      <c r="E70" s="154">
        <v>0</v>
      </c>
      <c r="F70" s="154">
        <v>0</v>
      </c>
      <c r="G70" s="154">
        <v>0</v>
      </c>
      <c r="H70" s="154">
        <v>0</v>
      </c>
      <c r="I70" s="154">
        <v>0</v>
      </c>
      <c r="J70" s="154">
        <v>0</v>
      </c>
      <c r="K70" s="154">
        <v>0</v>
      </c>
      <c r="L70" s="154">
        <v>0</v>
      </c>
      <c r="M70" s="154">
        <v>0</v>
      </c>
      <c r="N70" s="154">
        <v>0</v>
      </c>
      <c r="O70" s="154">
        <v>0</v>
      </c>
      <c r="P70" s="154">
        <v>0</v>
      </c>
      <c r="Q70" s="154">
        <v>0</v>
      </c>
      <c r="R70" s="154">
        <v>0</v>
      </c>
      <c r="S70" s="154">
        <v>0</v>
      </c>
      <c r="T70" s="154">
        <v>0</v>
      </c>
      <c r="U70" s="154">
        <v>0</v>
      </c>
      <c r="V70" s="154">
        <v>0</v>
      </c>
      <c r="W70" s="154">
        <v>0</v>
      </c>
      <c r="X70" s="154">
        <v>0</v>
      </c>
      <c r="Y70" s="87"/>
    </row>
    <row r="71" spans="1:26" s="55" customFormat="1" ht="12.75" customHeight="1">
      <c r="A71" s="74">
        <v>67</v>
      </c>
      <c r="B71" s="89" t="s">
        <v>420</v>
      </c>
      <c r="C71" s="81" t="s">
        <v>421</v>
      </c>
      <c r="D71" s="154">
        <v>35.767212000000001</v>
      </c>
      <c r="E71" s="154">
        <v>37.671148999999993</v>
      </c>
      <c r="F71" s="154">
        <v>36.897325000000002</v>
      </c>
      <c r="G71" s="154">
        <v>38.240782000000003</v>
      </c>
      <c r="H71" s="154">
        <v>38.246997</v>
      </c>
      <c r="I71" s="154">
        <v>37.064</v>
      </c>
      <c r="J71" s="154">
        <v>37.527299999999997</v>
      </c>
      <c r="K71" s="154">
        <v>38.917200000000008</v>
      </c>
      <c r="L71" s="154">
        <v>42.307200000000002</v>
      </c>
      <c r="M71" s="154">
        <v>42.688575</v>
      </c>
      <c r="N71" s="154">
        <v>41.2789</v>
      </c>
      <c r="O71" s="154">
        <v>41.315511999999998</v>
      </c>
      <c r="P71" s="154">
        <v>42.45975</v>
      </c>
      <c r="Q71" s="154">
        <v>44.845179999999999</v>
      </c>
      <c r="R71" s="154">
        <v>46.350340000000003</v>
      </c>
      <c r="S71" s="154">
        <v>48.281736000000002</v>
      </c>
      <c r="T71" s="154">
        <v>51.527999999999999</v>
      </c>
      <c r="U71" s="154">
        <v>52.355159999999998</v>
      </c>
      <c r="V71" s="154">
        <v>54.4208</v>
      </c>
      <c r="W71" s="154">
        <v>59.392800000000001</v>
      </c>
      <c r="X71" s="154">
        <v>64.805499999999995</v>
      </c>
      <c r="Y71" s="159"/>
    </row>
    <row r="72" spans="1:26" s="55" customFormat="1" ht="6.95" customHeight="1">
      <c r="A72" s="90"/>
      <c r="B72" s="91"/>
      <c r="C72" s="92"/>
      <c r="D72" s="154"/>
      <c r="E72" s="154"/>
      <c r="F72" s="154"/>
      <c r="G72" s="154"/>
      <c r="H72" s="154"/>
      <c r="I72" s="154"/>
      <c r="J72" s="154"/>
      <c r="K72" s="154"/>
      <c r="L72" s="154"/>
      <c r="M72" s="154"/>
      <c r="N72" s="154"/>
      <c r="O72" s="154"/>
      <c r="P72" s="154"/>
      <c r="Q72" s="154"/>
      <c r="R72" s="154"/>
      <c r="S72" s="154"/>
      <c r="T72" s="154"/>
      <c r="U72" s="154"/>
      <c r="V72" s="154"/>
      <c r="W72" s="154"/>
      <c r="X72" s="154"/>
      <c r="Y72" s="87"/>
    </row>
    <row r="73" spans="1:26" s="55" customFormat="1" ht="15" customHeight="1">
      <c r="A73" s="74">
        <v>68</v>
      </c>
      <c r="B73" s="91"/>
      <c r="C73" s="95" t="s">
        <v>422</v>
      </c>
      <c r="D73" s="154">
        <v>77442.925768589892</v>
      </c>
      <c r="E73" s="154">
        <v>74015.097535613677</v>
      </c>
      <c r="F73" s="154">
        <v>75767.293415815526</v>
      </c>
      <c r="G73" s="154">
        <v>76823.784869729134</v>
      </c>
      <c r="H73" s="154">
        <v>76139.436889900651</v>
      </c>
      <c r="I73" s="154">
        <v>109917.17450146185</v>
      </c>
      <c r="J73" s="154">
        <v>102461.26388003588</v>
      </c>
      <c r="K73" s="154">
        <v>97788.52237459422</v>
      </c>
      <c r="L73" s="154">
        <v>96962.195537715059</v>
      </c>
      <c r="M73" s="154">
        <v>96602.774647274826</v>
      </c>
      <c r="N73" s="154">
        <v>94413.948886222264</v>
      </c>
      <c r="O73" s="154">
        <v>94565.545968842285</v>
      </c>
      <c r="P73" s="154">
        <v>95493.525355172664</v>
      </c>
      <c r="Q73" s="154">
        <v>92520.58578223706</v>
      </c>
      <c r="R73" s="154">
        <v>74525.778156657587</v>
      </c>
      <c r="S73" s="154">
        <v>84606.275817419228</v>
      </c>
      <c r="T73" s="154">
        <v>86953.165502002666</v>
      </c>
      <c r="U73" s="154">
        <v>83915.767574441648</v>
      </c>
      <c r="V73" s="154">
        <v>84157.721569002533</v>
      </c>
      <c r="W73" s="154">
        <v>81841.905387739796</v>
      </c>
      <c r="X73" s="154">
        <v>81387.689677309216</v>
      </c>
      <c r="Y73" s="159"/>
      <c r="Z73" s="80"/>
    </row>
    <row r="74" spans="1:26" s="55" customFormat="1" ht="15" customHeight="1">
      <c r="A74" s="74">
        <v>69</v>
      </c>
      <c r="B74" s="91"/>
      <c r="C74" s="162" t="s">
        <v>423</v>
      </c>
      <c r="D74" s="154">
        <v>200.14083599999998</v>
      </c>
      <c r="E74" s="154">
        <v>208.40899199999998</v>
      </c>
      <c r="F74" s="154">
        <v>179.87120000000002</v>
      </c>
      <c r="G74" s="154">
        <v>77.326194000000001</v>
      </c>
      <c r="H74" s="154">
        <v>130.59778599999999</v>
      </c>
      <c r="I74" s="154">
        <v>146.033006</v>
      </c>
      <c r="J74" s="154">
        <v>72.931792000000002</v>
      </c>
      <c r="K74" s="154">
        <v>110.114636</v>
      </c>
      <c r="L74" s="154">
        <v>109.782134</v>
      </c>
      <c r="M74" s="154">
        <v>139.968242</v>
      </c>
      <c r="N74" s="154">
        <v>115.207362666667</v>
      </c>
      <c r="O74" s="154">
        <v>131.331545333333</v>
      </c>
      <c r="P74" s="154">
        <v>135.008194</v>
      </c>
      <c r="Q74" s="154">
        <v>127.528962666667</v>
      </c>
      <c r="R74" s="154">
        <v>126.355189333333</v>
      </c>
      <c r="S74" s="154">
        <v>128.808134</v>
      </c>
      <c r="T74" s="154">
        <v>116.68535066666701</v>
      </c>
      <c r="U74" s="154">
        <v>129.42713333333299</v>
      </c>
      <c r="V74" s="154">
        <v>114.29703400000001</v>
      </c>
      <c r="W74" s="154">
        <v>136.42004399999999</v>
      </c>
      <c r="X74" s="154">
        <v>147.97999999999999</v>
      </c>
      <c r="Y74" s="159"/>
    </row>
    <row r="75" spans="1:26" s="55" customFormat="1" ht="15" customHeight="1">
      <c r="A75" s="74">
        <v>70</v>
      </c>
      <c r="B75" s="91"/>
      <c r="C75" s="95" t="s">
        <v>425</v>
      </c>
      <c r="D75" s="154">
        <v>77643.066604589898</v>
      </c>
      <c r="E75" s="154">
        <v>74223.506527613674</v>
      </c>
      <c r="F75" s="154">
        <v>75947.16461581552</v>
      </c>
      <c r="G75" s="154">
        <v>76901.111063729128</v>
      </c>
      <c r="H75" s="154">
        <v>76270.03467590065</v>
      </c>
      <c r="I75" s="154">
        <v>110063.20750746185</v>
      </c>
      <c r="J75" s="154">
        <v>102534.19567203589</v>
      </c>
      <c r="K75" s="154">
        <v>97898.637010594219</v>
      </c>
      <c r="L75" s="154">
        <v>97071.977671715053</v>
      </c>
      <c r="M75" s="154">
        <v>96742.742889274828</v>
      </c>
      <c r="N75" s="154">
        <v>94529.156248888932</v>
      </c>
      <c r="O75" s="154">
        <v>94696.87751417562</v>
      </c>
      <c r="P75" s="154">
        <v>95628.533549172658</v>
      </c>
      <c r="Q75" s="154">
        <v>92648.114744903723</v>
      </c>
      <c r="R75" s="154">
        <v>74652.133345990922</v>
      </c>
      <c r="S75" s="154">
        <v>84735.083951419234</v>
      </c>
      <c r="T75" s="154">
        <v>87069.850852669333</v>
      </c>
      <c r="U75" s="154">
        <v>84045.194707774979</v>
      </c>
      <c r="V75" s="154">
        <v>84272.018603002536</v>
      </c>
      <c r="W75" s="154">
        <v>81978.325431739795</v>
      </c>
      <c r="X75" s="154">
        <v>81535.669677309212</v>
      </c>
      <c r="Y75" s="159"/>
    </row>
    <row r="76" spans="1:26" ht="15" customHeight="1">
      <c r="A76" s="98" t="s">
        <v>569</v>
      </c>
    </row>
    <row r="77" spans="1:26" ht="15" customHeight="1">
      <c r="A77" s="99" t="s">
        <v>595</v>
      </c>
      <c r="C77" s="99"/>
    </row>
    <row r="78" spans="1:26" ht="12" customHeight="1">
      <c r="B78" s="99"/>
      <c r="C78" s="99"/>
    </row>
    <row r="79" spans="1:26" ht="12" customHeight="1">
      <c r="B79" s="102"/>
      <c r="C79" s="103"/>
    </row>
    <row r="80" spans="1:26" s="101" customFormat="1" ht="12" customHeight="1">
      <c r="B80" s="113"/>
      <c r="C80" s="114"/>
      <c r="D80" s="100"/>
      <c r="E80" s="100"/>
      <c r="F80" s="100"/>
      <c r="G80" s="100"/>
      <c r="H80" s="100"/>
      <c r="I80" s="100"/>
      <c r="J80" s="100"/>
      <c r="K80" s="100"/>
      <c r="L80" s="100"/>
      <c r="M80" s="100"/>
      <c r="N80" s="100"/>
      <c r="O80" s="100"/>
      <c r="P80" s="100"/>
      <c r="Q80" s="100"/>
      <c r="R80" s="100"/>
      <c r="S80" s="100"/>
      <c r="T80" s="100"/>
      <c r="U80" s="100"/>
      <c r="V80" s="100"/>
      <c r="W80" s="100"/>
      <c r="X80" s="100"/>
      <c r="Y80" s="213"/>
    </row>
    <row r="81" spans="2:24" ht="12" customHeight="1">
      <c r="B81" s="102"/>
      <c r="C81" s="103"/>
    </row>
    <row r="82" spans="2:24" ht="12" customHeight="1">
      <c r="B82" s="102"/>
      <c r="C82" s="103"/>
    </row>
    <row r="83" spans="2:24" ht="12" customHeight="1">
      <c r="B83" s="102"/>
      <c r="C83" s="103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ht="12" customHeight="1">
      <c r="B84" s="102"/>
      <c r="C84" s="103"/>
      <c r="D84" s="109"/>
      <c r="E84" s="109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09"/>
      <c r="T84" s="109"/>
      <c r="U84" s="109"/>
      <c r="V84" s="109"/>
      <c r="W84" s="109"/>
      <c r="X84" s="109"/>
    </row>
    <row r="85" spans="2:24" ht="12" customHeight="1">
      <c r="B85" s="102"/>
      <c r="C85" s="103"/>
    </row>
    <row r="86" spans="2:24" ht="12" customHeight="1">
      <c r="B86" s="102"/>
    </row>
    <row r="87" spans="2:24" ht="12" customHeight="1">
      <c r="B87" s="102"/>
    </row>
    <row r="88" spans="2:24" ht="12" customHeight="1">
      <c r="B88" s="102"/>
    </row>
    <row r="89" spans="2:24" ht="15" customHeight="1">
      <c r="B89" s="102"/>
    </row>
    <row r="90" spans="2:24" ht="15" customHeight="1">
      <c r="B90" s="102"/>
    </row>
    <row r="91" spans="2:24" ht="15" customHeight="1">
      <c r="B91" s="102"/>
    </row>
    <row r="92" spans="2:24" ht="15" customHeight="1">
      <c r="B92" s="102"/>
    </row>
    <row r="93" spans="2:24" ht="15" customHeight="1">
      <c r="B93" s="102"/>
      <c r="C93" s="103"/>
    </row>
    <row r="94" spans="2:24" ht="15" customHeight="1">
      <c r="B94" s="102"/>
      <c r="C94" s="103"/>
    </row>
    <row r="95" spans="2:24" ht="15" customHeight="1">
      <c r="B95" s="102"/>
      <c r="C95" s="103"/>
    </row>
    <row r="96" spans="2:24" ht="15" customHeight="1">
      <c r="B96" s="102"/>
      <c r="C96" s="103"/>
    </row>
    <row r="97" spans="2:3" ht="15" customHeight="1">
      <c r="B97" s="102"/>
      <c r="C97" s="103"/>
    </row>
    <row r="98" spans="2:3" ht="15" customHeight="1">
      <c r="B98" s="102"/>
      <c r="C98" s="103"/>
    </row>
    <row r="99" spans="2:3" ht="15" customHeight="1">
      <c r="B99" s="102"/>
      <c r="C99" s="103"/>
    </row>
    <row r="100" spans="2:3" ht="15" customHeight="1">
      <c r="B100" s="102"/>
      <c r="C100" s="103"/>
    </row>
    <row r="101" spans="2:3" ht="15" customHeight="1">
      <c r="B101" s="102"/>
      <c r="C101" s="103"/>
    </row>
    <row r="102" spans="2:3" ht="15" customHeight="1">
      <c r="B102" s="102"/>
      <c r="C102" s="103"/>
    </row>
    <row r="103" spans="2:3" ht="15" customHeight="1">
      <c r="B103" s="102"/>
      <c r="C103" s="103"/>
    </row>
    <row r="104" spans="2:3" ht="15" customHeight="1">
      <c r="B104" s="102"/>
      <c r="C104" s="103"/>
    </row>
    <row r="105" spans="2:3" ht="15" customHeight="1">
      <c r="B105" s="102"/>
      <c r="C105" s="103"/>
    </row>
    <row r="106" spans="2:3" ht="15" customHeight="1">
      <c r="B106" s="102"/>
      <c r="C106" s="103"/>
    </row>
    <row r="107" spans="2:3" ht="15" customHeight="1">
      <c r="B107" s="102"/>
      <c r="C107" s="103"/>
    </row>
    <row r="108" spans="2:3" ht="15" customHeight="1">
      <c r="B108" s="102"/>
      <c r="C108" s="103"/>
    </row>
    <row r="109" spans="2:3" ht="15" customHeight="1">
      <c r="B109" s="102"/>
      <c r="C109" s="103"/>
    </row>
    <row r="110" spans="2:3" ht="15" customHeight="1">
      <c r="B110" s="102"/>
      <c r="C110" s="103"/>
    </row>
    <row r="111" spans="2:3" ht="15" customHeight="1">
      <c r="B111" s="102"/>
      <c r="C111" s="103"/>
    </row>
    <row r="112" spans="2:3" ht="15" customHeight="1">
      <c r="B112" s="102"/>
      <c r="C112" s="103"/>
    </row>
    <row r="113" spans="2:3" ht="15" customHeight="1">
      <c r="B113" s="102"/>
      <c r="C113" s="103"/>
    </row>
    <row r="114" spans="2:3" ht="15" customHeight="1">
      <c r="B114" s="102"/>
      <c r="C114" s="103"/>
    </row>
    <row r="115" spans="2:3" ht="15" customHeight="1">
      <c r="B115" s="102"/>
      <c r="C115" s="103"/>
    </row>
    <row r="116" spans="2:3" ht="15" customHeight="1">
      <c r="B116" s="102"/>
      <c r="C116" s="103"/>
    </row>
    <row r="117" spans="2:3" ht="15" customHeight="1">
      <c r="B117" s="102"/>
      <c r="C117" s="103"/>
    </row>
    <row r="118" spans="2:3" ht="15" customHeight="1">
      <c r="B118" s="102"/>
      <c r="C118" s="103"/>
    </row>
    <row r="119" spans="2:3" ht="15" customHeight="1">
      <c r="B119" s="102"/>
      <c r="C119" s="103"/>
    </row>
    <row r="120" spans="2:3" ht="15" customHeight="1">
      <c r="B120" s="102"/>
      <c r="C120" s="103"/>
    </row>
    <row r="121" spans="2:3" ht="15" customHeight="1">
      <c r="B121" s="102"/>
      <c r="C121" s="103"/>
    </row>
    <row r="122" spans="2:3" ht="15" customHeight="1">
      <c r="B122" s="102"/>
      <c r="C122" s="103"/>
    </row>
    <row r="123" spans="2:3" ht="15" customHeight="1">
      <c r="B123" s="102"/>
      <c r="C123" s="103"/>
    </row>
    <row r="124" spans="2:3" ht="15" customHeight="1">
      <c r="B124" s="102"/>
      <c r="C124" s="103"/>
    </row>
    <row r="125" spans="2:3" ht="15" customHeight="1">
      <c r="B125" s="102"/>
      <c r="C125" s="103"/>
    </row>
    <row r="126" spans="2:3" ht="15" customHeight="1">
      <c r="B126" s="102"/>
      <c r="C126" s="103"/>
    </row>
    <row r="127" spans="2:3" ht="15" customHeight="1">
      <c r="B127" s="102"/>
      <c r="C127" s="103"/>
    </row>
    <row r="128" spans="2:3" ht="15" customHeight="1">
      <c r="B128" s="102"/>
      <c r="C128" s="103"/>
    </row>
    <row r="129" spans="2:3" ht="15" customHeight="1">
      <c r="B129" s="102"/>
      <c r="C129" s="103"/>
    </row>
    <row r="130" spans="2:3" ht="15" customHeight="1">
      <c r="B130" s="102"/>
      <c r="C130" s="103"/>
    </row>
    <row r="131" spans="2:3" ht="15" customHeight="1">
      <c r="B131" s="102"/>
      <c r="C131" s="103"/>
    </row>
    <row r="132" spans="2:3" ht="15" customHeight="1">
      <c r="B132" s="102"/>
      <c r="C132" s="103"/>
    </row>
    <row r="133" spans="2:3" ht="15" customHeight="1">
      <c r="B133" s="102"/>
      <c r="C133" s="103"/>
    </row>
    <row r="134" spans="2:3" ht="15" customHeight="1">
      <c r="B134" s="102"/>
      <c r="C134" s="103"/>
    </row>
    <row r="135" spans="2:3" ht="15" customHeight="1">
      <c r="B135" s="102"/>
      <c r="C135" s="103"/>
    </row>
    <row r="136" spans="2:3" ht="15" customHeight="1">
      <c r="B136" s="102"/>
      <c r="C136" s="103"/>
    </row>
    <row r="137" spans="2:3" ht="15" customHeight="1">
      <c r="B137" s="102"/>
      <c r="C137" s="103"/>
    </row>
    <row r="138" spans="2:3" ht="15" customHeight="1">
      <c r="B138" s="102"/>
      <c r="C138" s="103"/>
    </row>
    <row r="139" spans="2:3" ht="15" customHeight="1">
      <c r="B139" s="102"/>
      <c r="C139" s="103"/>
    </row>
    <row r="140" spans="2:3" ht="15" customHeight="1">
      <c r="B140" s="102"/>
      <c r="C140" s="103"/>
    </row>
    <row r="141" spans="2:3" ht="15" customHeight="1">
      <c r="B141" s="102"/>
      <c r="C141" s="103"/>
    </row>
    <row r="142" spans="2:3" ht="15" customHeight="1">
      <c r="B142" s="102"/>
      <c r="C142" s="103"/>
    </row>
    <row r="143" spans="2:3" ht="15" customHeight="1">
      <c r="B143" s="102"/>
      <c r="C143" s="103"/>
    </row>
    <row r="144" spans="2:3" ht="15" customHeight="1">
      <c r="B144" s="102"/>
      <c r="C144" s="103"/>
    </row>
    <row r="145" spans="2:3" ht="15" customHeight="1">
      <c r="B145" s="102"/>
      <c r="C145" s="103"/>
    </row>
    <row r="146" spans="2:3" ht="15" customHeight="1">
      <c r="B146" s="102"/>
      <c r="C146" s="103"/>
    </row>
    <row r="147" spans="2:3" ht="15" customHeight="1">
      <c r="B147" s="102"/>
      <c r="C147" s="103"/>
    </row>
    <row r="148" spans="2:3" ht="15" customHeight="1">
      <c r="B148" s="102"/>
      <c r="C148" s="103"/>
    </row>
    <row r="149" spans="2:3" ht="15" customHeight="1">
      <c r="B149" s="102"/>
      <c r="C149" s="103"/>
    </row>
    <row r="150" spans="2:3" ht="15" customHeight="1">
      <c r="B150" s="102"/>
      <c r="C150" s="103"/>
    </row>
    <row r="151" spans="2:3" ht="15" customHeight="1">
      <c r="B151" s="102"/>
      <c r="C151" s="103"/>
    </row>
    <row r="152" spans="2:3" ht="15" customHeight="1">
      <c r="B152" s="102"/>
      <c r="C152" s="103"/>
    </row>
    <row r="153" spans="2:3" ht="15" customHeight="1">
      <c r="B153" s="102"/>
      <c r="C153" s="103"/>
    </row>
    <row r="154" spans="2:3" ht="15" customHeight="1">
      <c r="B154" s="102"/>
      <c r="C154" s="103"/>
    </row>
    <row r="155" spans="2:3" ht="15" customHeight="1">
      <c r="B155" s="102"/>
      <c r="C155" s="103"/>
    </row>
    <row r="156" spans="2:3" ht="15" customHeight="1">
      <c r="B156" s="102"/>
      <c r="C156" s="103"/>
    </row>
    <row r="157" spans="2:3" ht="15" customHeight="1">
      <c r="B157" s="102"/>
      <c r="C157" s="103"/>
    </row>
    <row r="158" spans="2:3" ht="15" customHeight="1">
      <c r="B158" s="102"/>
      <c r="C158" s="103"/>
    </row>
    <row r="159" spans="2:3" ht="15" customHeight="1">
      <c r="B159" s="102"/>
      <c r="C159" s="103"/>
    </row>
    <row r="160" spans="2:3" ht="15" customHeight="1">
      <c r="B160" s="102"/>
      <c r="C160" s="103"/>
    </row>
    <row r="161" spans="2:3" ht="15" customHeight="1">
      <c r="B161" s="102"/>
      <c r="C161" s="103"/>
    </row>
    <row r="162" spans="2:3" ht="15" customHeight="1">
      <c r="B162" s="102"/>
      <c r="C162" s="103"/>
    </row>
    <row r="163" spans="2:3" ht="15" customHeight="1">
      <c r="B163" s="102"/>
      <c r="C163" s="103"/>
    </row>
    <row r="164" spans="2:3" ht="15" customHeight="1">
      <c r="B164" s="102"/>
      <c r="C164" s="103"/>
    </row>
    <row r="165" spans="2:3" ht="15" customHeight="1">
      <c r="B165" s="102"/>
      <c r="C165" s="103"/>
    </row>
    <row r="166" spans="2:3" ht="15" customHeight="1">
      <c r="B166" s="102"/>
      <c r="C166" s="103"/>
    </row>
    <row r="167" spans="2:3" ht="15" customHeight="1">
      <c r="B167" s="102"/>
      <c r="C167" s="103"/>
    </row>
    <row r="168" spans="2:3" ht="15" customHeight="1">
      <c r="B168" s="102"/>
      <c r="C168" s="103"/>
    </row>
    <row r="169" spans="2:3" ht="15" customHeight="1">
      <c r="B169" s="102"/>
      <c r="C169" s="103"/>
    </row>
    <row r="170" spans="2:3" ht="15" customHeight="1">
      <c r="B170" s="102"/>
      <c r="C170" s="103"/>
    </row>
    <row r="171" spans="2:3" ht="15" customHeight="1">
      <c r="B171" s="102"/>
      <c r="C171" s="103"/>
    </row>
    <row r="172" spans="2:3" ht="15" customHeight="1">
      <c r="B172" s="102"/>
      <c r="C172" s="103"/>
    </row>
    <row r="173" spans="2:3" ht="15" customHeight="1">
      <c r="B173" s="102"/>
      <c r="C173" s="103"/>
    </row>
    <row r="174" spans="2:3" ht="15" customHeight="1">
      <c r="B174" s="102"/>
      <c r="C174" s="103"/>
    </row>
    <row r="175" spans="2:3" ht="15" customHeight="1">
      <c r="B175" s="102"/>
      <c r="C175" s="103"/>
    </row>
    <row r="176" spans="2:3" ht="15" customHeight="1">
      <c r="B176" s="102"/>
      <c r="C176" s="103"/>
    </row>
    <row r="177" spans="2:3" ht="15" customHeight="1">
      <c r="B177" s="102"/>
      <c r="C177" s="103"/>
    </row>
    <row r="178" spans="2:3" ht="15" customHeight="1">
      <c r="B178" s="102"/>
      <c r="C178" s="103"/>
    </row>
    <row r="179" spans="2:3" ht="15" customHeight="1">
      <c r="B179" s="102"/>
      <c r="C179" s="103"/>
    </row>
    <row r="180" spans="2:3" ht="15" customHeight="1">
      <c r="B180" s="102"/>
      <c r="C180" s="103"/>
    </row>
    <row r="181" spans="2:3" ht="15" customHeight="1">
      <c r="B181" s="102"/>
      <c r="C181" s="103"/>
    </row>
    <row r="182" spans="2:3" ht="15" customHeight="1">
      <c r="B182" s="102"/>
      <c r="C182" s="103"/>
    </row>
    <row r="183" spans="2:3" ht="15" customHeight="1">
      <c r="B183" s="102"/>
      <c r="C183" s="103"/>
    </row>
    <row r="184" spans="2:3" ht="15" customHeight="1">
      <c r="B184" s="102"/>
      <c r="C184" s="103"/>
    </row>
    <row r="185" spans="2:3" ht="15" customHeight="1">
      <c r="C185" s="103"/>
    </row>
    <row r="186" spans="2:3" ht="15" customHeight="1">
      <c r="C186" s="103"/>
    </row>
    <row r="187" spans="2:3" ht="15" customHeight="1">
      <c r="C187" s="103"/>
    </row>
    <row r="188" spans="2:3" ht="15" customHeight="1">
      <c r="C188" s="103"/>
    </row>
    <row r="189" spans="2:3" ht="15" customHeight="1">
      <c r="C189" s="103"/>
    </row>
    <row r="190" spans="2:3" ht="15" customHeight="1">
      <c r="C190" s="103"/>
    </row>
    <row r="191" spans="2:3" ht="15" customHeight="1">
      <c r="C191" s="103"/>
    </row>
    <row r="192" spans="2:3" ht="15" customHeight="1">
      <c r="C192" s="103"/>
    </row>
    <row r="193" spans="3:3" ht="15" customHeight="1">
      <c r="C193" s="103"/>
    </row>
    <row r="194" spans="3:3" ht="15" customHeight="1">
      <c r="C194" s="103"/>
    </row>
    <row r="195" spans="3:3" ht="15" customHeight="1">
      <c r="C195" s="103"/>
    </row>
    <row r="196" spans="3:3" ht="15" customHeight="1">
      <c r="C196" s="103"/>
    </row>
    <row r="197" spans="3:3" ht="15" customHeight="1">
      <c r="C197" s="103"/>
    </row>
    <row r="198" spans="3:3" ht="15" customHeight="1">
      <c r="C198" s="103"/>
    </row>
    <row r="199" spans="3:3" ht="15" customHeight="1">
      <c r="C199" s="103"/>
    </row>
    <row r="200" spans="3:3" ht="15" customHeight="1">
      <c r="C200" s="103"/>
    </row>
    <row r="201" spans="3:3" ht="15" customHeight="1">
      <c r="C201" s="103"/>
    </row>
    <row r="202" spans="3:3" ht="15" customHeight="1">
      <c r="C202" s="103"/>
    </row>
    <row r="203" spans="3:3" ht="15" customHeight="1">
      <c r="C203" s="103"/>
    </row>
    <row r="204" spans="3:3" ht="15" customHeight="1">
      <c r="C204" s="103"/>
    </row>
    <row r="205" spans="3:3" ht="15" customHeight="1">
      <c r="C205" s="103"/>
    </row>
    <row r="206" spans="3:3" ht="15" customHeight="1">
      <c r="C206" s="103"/>
    </row>
    <row r="207" spans="3:3" ht="15" customHeight="1">
      <c r="C207" s="103"/>
    </row>
    <row r="208" spans="3:3" ht="15" customHeight="1">
      <c r="C208" s="103"/>
    </row>
    <row r="209" spans="3:3" ht="15" customHeight="1">
      <c r="C209" s="103"/>
    </row>
    <row r="210" spans="3:3" ht="15" customHeight="1">
      <c r="C210" s="103"/>
    </row>
    <row r="211" spans="3:3" ht="15" customHeight="1">
      <c r="C211" s="103"/>
    </row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ageMargins left="0.59055118110236227" right="0.19685039370078741" top="0.78740157480314965" bottom="0.39370078740157483" header="0.11811023622047245" footer="0.11811023622047245"/>
  <pageSetup paperSize="9" scale="65" orientation="portrait" r:id="rId1"/>
  <headerFooter alignWithMargins="0">
    <oddFooter>&amp;L&amp;"MetaNormalLF-Roman,Standard"&amp;10Statistisches Bundesamt, Tabellen zu den UGR, Teil 3, 2017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6"/>
  <sheetViews>
    <sheetView workbookViewId="0"/>
  </sheetViews>
  <sheetFormatPr baseColWidth="10" defaultRowHeight="11.25"/>
  <cols>
    <col min="1" max="1" width="3.85546875" style="71" customWidth="1"/>
    <col min="2" max="2" width="8.7109375" style="71" customWidth="1"/>
    <col min="3" max="3" width="53.7109375" style="71" customWidth="1"/>
    <col min="4" max="8" width="10.28515625" style="71" hidden="1" customWidth="1"/>
    <col min="9" max="9" width="10.28515625" style="71" customWidth="1"/>
    <col min="10" max="13" width="10.28515625" style="71" hidden="1" customWidth="1"/>
    <col min="14" max="14" width="10.28515625" style="71" customWidth="1"/>
    <col min="15" max="18" width="10.28515625" style="71" hidden="1" customWidth="1"/>
    <col min="19" max="24" width="10.28515625" style="71" customWidth="1"/>
    <col min="25" max="25" width="11.42578125" style="156"/>
    <col min="26" max="16384" width="11.42578125" style="71"/>
  </cols>
  <sheetData>
    <row r="1" spans="1:25" s="68" customFormat="1" ht="20.100000000000001" customHeight="1">
      <c r="A1" s="200" t="s">
        <v>724</v>
      </c>
      <c r="B1" s="67"/>
      <c r="C1" s="67"/>
      <c r="E1" s="69"/>
      <c r="F1" s="69"/>
      <c r="G1" s="69"/>
      <c r="J1" s="66"/>
      <c r="K1" s="67"/>
      <c r="Y1" s="212"/>
    </row>
    <row r="2" spans="1:25" s="68" customFormat="1" ht="18" customHeight="1">
      <c r="A2" s="158" t="s">
        <v>697</v>
      </c>
      <c r="B2" s="67"/>
      <c r="C2" s="67"/>
      <c r="E2" s="69"/>
      <c r="F2" s="69"/>
      <c r="G2" s="69"/>
      <c r="J2" s="70"/>
      <c r="K2" s="67"/>
      <c r="Y2" s="212"/>
    </row>
    <row r="3" spans="1:25" ht="15" customHeight="1">
      <c r="C3" s="72"/>
      <c r="D3" s="104"/>
      <c r="G3" s="105"/>
    </row>
    <row r="4" spans="1:25" s="58" customFormat="1" ht="27" customHeight="1">
      <c r="A4" s="174" t="s">
        <v>282</v>
      </c>
      <c r="B4" s="175" t="s">
        <v>587</v>
      </c>
      <c r="C4" s="194" t="s">
        <v>284</v>
      </c>
      <c r="D4" s="216">
        <v>1995</v>
      </c>
      <c r="E4" s="216">
        <v>1996</v>
      </c>
      <c r="F4" s="216">
        <v>1997</v>
      </c>
      <c r="G4" s="216">
        <v>1998</v>
      </c>
      <c r="H4" s="216">
        <v>1999</v>
      </c>
      <c r="I4" s="216">
        <v>2000</v>
      </c>
      <c r="J4" s="216">
        <v>2001</v>
      </c>
      <c r="K4" s="216">
        <v>2002</v>
      </c>
      <c r="L4" s="216">
        <v>2003</v>
      </c>
      <c r="M4" s="216">
        <v>2004</v>
      </c>
      <c r="N4" s="216">
        <v>2005</v>
      </c>
      <c r="O4" s="216">
        <v>2006</v>
      </c>
      <c r="P4" s="216">
        <v>2007</v>
      </c>
      <c r="Q4" s="216">
        <v>2008</v>
      </c>
      <c r="R4" s="216">
        <v>2009</v>
      </c>
      <c r="S4" s="73">
        <v>2010</v>
      </c>
      <c r="T4" s="73">
        <v>2011</v>
      </c>
      <c r="U4" s="73">
        <v>2012</v>
      </c>
      <c r="V4" s="73">
        <v>2013</v>
      </c>
      <c r="W4" s="73">
        <v>2014</v>
      </c>
      <c r="X4" s="215">
        <v>2015</v>
      </c>
      <c r="Y4" s="177"/>
    </row>
    <row r="5" spans="1:25" s="55" customFormat="1" ht="15" customHeight="1">
      <c r="A5" s="74">
        <v>1</v>
      </c>
      <c r="B5" s="75" t="s">
        <v>289</v>
      </c>
      <c r="C5" s="76" t="s">
        <v>290</v>
      </c>
      <c r="D5" s="111">
        <v>361.18041435678543</v>
      </c>
      <c r="E5" s="111">
        <v>176.46088677169493</v>
      </c>
      <c r="F5" s="111">
        <v>123.93619384480905</v>
      </c>
      <c r="G5" s="111">
        <v>114.34059312775219</v>
      </c>
      <c r="H5" s="111">
        <v>112.50159383711258</v>
      </c>
      <c r="I5" s="111">
        <v>97.031764487306859</v>
      </c>
      <c r="J5" s="111">
        <v>85.023777103268714</v>
      </c>
      <c r="K5" s="111">
        <v>15.07413630724122</v>
      </c>
      <c r="L5" s="111">
        <v>3.2574902648225836</v>
      </c>
      <c r="M5" s="111">
        <v>3.3798678228884986</v>
      </c>
      <c r="N5" s="111">
        <v>3.3919741035262509</v>
      </c>
      <c r="O5" s="111">
        <v>3.4713387484017928</v>
      </c>
      <c r="P5" s="111">
        <v>3.5322513673599087</v>
      </c>
      <c r="Q5" s="111">
        <v>3.5059297213104768</v>
      </c>
      <c r="R5" s="111">
        <v>3.479275204987867</v>
      </c>
      <c r="S5" s="111">
        <v>3.5119147124617349</v>
      </c>
      <c r="T5" s="111">
        <v>3.6732865363160934</v>
      </c>
      <c r="U5" s="111">
        <v>3.7441239066989249</v>
      </c>
      <c r="V5" s="111">
        <v>3.8722691876142723</v>
      </c>
      <c r="W5" s="111">
        <v>3.8980145604042926</v>
      </c>
      <c r="X5" s="111">
        <v>3.831303134170188</v>
      </c>
      <c r="Y5" s="87"/>
    </row>
    <row r="6" spans="1:25" s="55" customFormat="1" ht="12.75" customHeight="1">
      <c r="A6" s="74">
        <v>2</v>
      </c>
      <c r="B6" s="75" t="s">
        <v>291</v>
      </c>
      <c r="C6" s="79" t="s">
        <v>292</v>
      </c>
      <c r="D6" s="111">
        <v>328.17044374968981</v>
      </c>
      <c r="E6" s="111">
        <v>160.33171185768592</v>
      </c>
      <c r="F6" s="111">
        <v>112.60704624742579</v>
      </c>
      <c r="G6" s="111">
        <v>103.88860245537028</v>
      </c>
      <c r="H6" s="111">
        <v>102.21791078130407</v>
      </c>
      <c r="I6" s="111">
        <v>88.163250793433704</v>
      </c>
      <c r="J6" s="111">
        <v>77.252892124187213</v>
      </c>
      <c r="K6" s="111">
        <v>13.69617133397653</v>
      </c>
      <c r="L6" s="111">
        <v>2.9596778175947747</v>
      </c>
      <c r="M6" s="111">
        <v>3.0708742491735008</v>
      </c>
      <c r="N6" s="111">
        <v>3.0818810769986196</v>
      </c>
      <c r="O6" s="111">
        <v>3.1539974487692399</v>
      </c>
      <c r="P6" s="111">
        <v>3.2093476203581677</v>
      </c>
      <c r="Q6" s="111">
        <v>3.1854336246012291</v>
      </c>
      <c r="R6" s="111">
        <v>3.1612157924439397</v>
      </c>
      <c r="S6" s="111">
        <v>3.2016437077584112</v>
      </c>
      <c r="T6" s="111">
        <v>3.3067095115341019</v>
      </c>
      <c r="U6" s="111">
        <v>3.4029618207072336</v>
      </c>
      <c r="V6" s="111">
        <v>3.5303035304180757</v>
      </c>
      <c r="W6" s="111">
        <v>3.5743183839857351</v>
      </c>
      <c r="X6" s="111">
        <v>3.513146760967031</v>
      </c>
      <c r="Y6" s="87"/>
    </row>
    <row r="7" spans="1:25" s="55" customFormat="1" ht="12.75" customHeight="1">
      <c r="A7" s="74">
        <v>3</v>
      </c>
      <c r="B7" s="75" t="s">
        <v>293</v>
      </c>
      <c r="C7" s="79" t="s">
        <v>294</v>
      </c>
      <c r="D7" s="111">
        <v>29.350909163311002</v>
      </c>
      <c r="E7" s="111">
        <v>14.34256221843617</v>
      </c>
      <c r="F7" s="111">
        <v>10.074961992294915</v>
      </c>
      <c r="G7" s="111">
        <v>9.2949004331505929</v>
      </c>
      <c r="H7" s="111">
        <v>9.1450643525294879</v>
      </c>
      <c r="I7" s="111">
        <v>7.8857230206923763</v>
      </c>
      <c r="J7" s="111">
        <v>6.9096343239414688</v>
      </c>
      <c r="K7" s="111">
        <v>1.2254350700065797</v>
      </c>
      <c r="L7" s="111">
        <v>0.26487633005170386</v>
      </c>
      <c r="M7" s="111">
        <v>0.27481525602381635</v>
      </c>
      <c r="N7" s="111">
        <v>0.27578728209258535</v>
      </c>
      <c r="O7" s="111">
        <v>0.28222794917430355</v>
      </c>
      <c r="P7" s="111">
        <v>0.28717012906802059</v>
      </c>
      <c r="Q7" s="111">
        <v>0.28502777855442035</v>
      </c>
      <c r="R7" s="111">
        <v>0.28286071511515898</v>
      </c>
      <c r="S7" s="111">
        <v>0.27594510971004133</v>
      </c>
      <c r="T7" s="111">
        <v>0.33482758799369394</v>
      </c>
      <c r="U7" s="111">
        <v>0.31374539662809114</v>
      </c>
      <c r="V7" s="111">
        <v>0.31437711420573194</v>
      </c>
      <c r="W7" s="111">
        <v>0.29736109484785089</v>
      </c>
      <c r="X7" s="111">
        <v>0.29227199565737022</v>
      </c>
      <c r="Y7" s="159"/>
    </row>
    <row r="8" spans="1:25" s="55" customFormat="1" ht="12.75" customHeight="1">
      <c r="A8" s="74">
        <v>4</v>
      </c>
      <c r="B8" s="75" t="s">
        <v>295</v>
      </c>
      <c r="C8" s="79" t="s">
        <v>296</v>
      </c>
      <c r="D8" s="111">
        <v>3.6590614437846174</v>
      </c>
      <c r="E8" s="111">
        <v>1.7866126955728234</v>
      </c>
      <c r="F8" s="111">
        <v>1.2541856050883697</v>
      </c>
      <c r="G8" s="111">
        <v>1.1570902392313152</v>
      </c>
      <c r="H8" s="111">
        <v>1.1386187032790163</v>
      </c>
      <c r="I8" s="111">
        <v>0.98279067318077418</v>
      </c>
      <c r="J8" s="111">
        <v>0.86125065514002697</v>
      </c>
      <c r="K8" s="111">
        <v>0.15252990325810875</v>
      </c>
      <c r="L8" s="111">
        <v>3.2936117176105797E-2</v>
      </c>
      <c r="M8" s="111">
        <v>3.4178317691181341E-2</v>
      </c>
      <c r="N8" s="111">
        <v>3.4305744435045832E-2</v>
      </c>
      <c r="O8" s="111">
        <v>3.5113350458248281E-2</v>
      </c>
      <c r="P8" s="111">
        <v>3.5733617933721401E-2</v>
      </c>
      <c r="Q8" s="111">
        <v>3.5468318154827365E-2</v>
      </c>
      <c r="R8" s="111">
        <v>3.5198697428768355E-2</v>
      </c>
      <c r="S8" s="111">
        <v>3.4325894993282313E-2</v>
      </c>
      <c r="T8" s="111">
        <v>3.1749436788297204E-2</v>
      </c>
      <c r="U8" s="111">
        <v>2.7416689363600789E-2</v>
      </c>
      <c r="V8" s="111">
        <v>2.758854299046521E-2</v>
      </c>
      <c r="W8" s="111">
        <v>2.6335081570707131E-2</v>
      </c>
      <c r="X8" s="111">
        <v>2.5884377545786513E-2</v>
      </c>
      <c r="Y8" s="87"/>
    </row>
    <row r="9" spans="1:25" s="55" customFormat="1" ht="12.75" customHeight="1">
      <c r="A9" s="74">
        <v>5</v>
      </c>
      <c r="B9" s="75" t="s">
        <v>297</v>
      </c>
      <c r="C9" s="81" t="s">
        <v>298</v>
      </c>
      <c r="D9" s="111">
        <v>127.20332835165117</v>
      </c>
      <c r="E9" s="111">
        <v>61.055973860926741</v>
      </c>
      <c r="F9" s="111">
        <v>42.247708659327472</v>
      </c>
      <c r="G9" s="111">
        <v>38.9851314846142</v>
      </c>
      <c r="H9" s="111">
        <v>38.497538143461384</v>
      </c>
      <c r="I9" s="111">
        <v>33.949263507056322</v>
      </c>
      <c r="J9" s="111">
        <v>29.831894886543388</v>
      </c>
      <c r="K9" s="111">
        <v>5.1239858082678857</v>
      </c>
      <c r="L9" s="111">
        <v>1.0818376825372749</v>
      </c>
      <c r="M9" s="111">
        <v>1.1273657200616625</v>
      </c>
      <c r="N9" s="111">
        <v>1.1364395634410025</v>
      </c>
      <c r="O9" s="111">
        <v>1.1679888326373473</v>
      </c>
      <c r="P9" s="111">
        <v>1.1926329670950864</v>
      </c>
      <c r="Q9" s="111">
        <v>1.1847320470254115</v>
      </c>
      <c r="R9" s="111">
        <v>1.175759204418894</v>
      </c>
      <c r="S9" s="111">
        <v>1.2041880851202054</v>
      </c>
      <c r="T9" s="111">
        <v>1.1107214622606811</v>
      </c>
      <c r="U9" s="111">
        <v>1.1945108037652228</v>
      </c>
      <c r="V9" s="111">
        <v>1.2114504298187825</v>
      </c>
      <c r="W9" s="111">
        <v>1.2244668342595342</v>
      </c>
      <c r="X9" s="111">
        <v>1.2252073497562286</v>
      </c>
      <c r="Y9" s="87"/>
    </row>
    <row r="10" spans="1:25" s="55" customFormat="1" ht="12.75" customHeight="1">
      <c r="A10" s="74">
        <v>6</v>
      </c>
      <c r="B10" s="75" t="s">
        <v>299</v>
      </c>
      <c r="C10" s="82" t="s">
        <v>300</v>
      </c>
      <c r="D10" s="111">
        <v>36.243273939876609</v>
      </c>
      <c r="E10" s="111">
        <v>17.369656546981357</v>
      </c>
      <c r="F10" s="111">
        <v>12.003168203259847</v>
      </c>
      <c r="G10" s="111">
        <v>11.076436012749406</v>
      </c>
      <c r="H10" s="111">
        <v>10.941418209059426</v>
      </c>
      <c r="I10" s="111">
        <v>9.6674844882918034</v>
      </c>
      <c r="J10" s="111">
        <v>8.4970752909362499</v>
      </c>
      <c r="K10" s="111">
        <v>1.4554299116150704</v>
      </c>
      <c r="L10" s="111">
        <v>0.30664410504106721</v>
      </c>
      <c r="M10" s="111">
        <v>0.31967542963858309</v>
      </c>
      <c r="N10" s="111">
        <v>0.32237825097141687</v>
      </c>
      <c r="O10" s="111">
        <v>0.33145525809604753</v>
      </c>
      <c r="P10" s="111">
        <v>0.3385548987166907</v>
      </c>
      <c r="Q10" s="111">
        <v>0.33633717487408116</v>
      </c>
      <c r="R10" s="111">
        <v>0.33379072071487831</v>
      </c>
      <c r="S10" s="111">
        <v>0.34224508834770212</v>
      </c>
      <c r="T10" s="111">
        <v>0.23957932403224963</v>
      </c>
      <c r="U10" s="111">
        <v>0.24551195253612065</v>
      </c>
      <c r="V10" s="111">
        <v>0.2290352615916447</v>
      </c>
      <c r="W10" s="111">
        <v>0.23110681210537676</v>
      </c>
      <c r="X10" s="111">
        <v>0.23124657756979561</v>
      </c>
      <c r="Y10" s="87"/>
    </row>
    <row r="11" spans="1:25" s="55" customFormat="1" ht="12.75" customHeight="1">
      <c r="A11" s="74">
        <v>7</v>
      </c>
      <c r="B11" s="75" t="s">
        <v>301</v>
      </c>
      <c r="C11" s="79" t="s">
        <v>302</v>
      </c>
      <c r="D11" s="111">
        <v>28.351322087922959</v>
      </c>
      <c r="E11" s="111">
        <v>13.617435038291417</v>
      </c>
      <c r="F11" s="111">
        <v>9.4280128148310531</v>
      </c>
      <c r="G11" s="111">
        <v>8.6998621646409813</v>
      </c>
      <c r="H11" s="111">
        <v>8.5898425423870659</v>
      </c>
      <c r="I11" s="111">
        <v>7.5685587004242265</v>
      </c>
      <c r="J11" s="111">
        <v>6.6499339639437984</v>
      </c>
      <c r="K11" s="111">
        <v>1.1435963890086924</v>
      </c>
      <c r="L11" s="111">
        <v>0.2416711871264573</v>
      </c>
      <c r="M11" s="111">
        <v>0.25179817898565554</v>
      </c>
      <c r="N11" s="111">
        <v>0.25378019295423188</v>
      </c>
      <c r="O11" s="111">
        <v>0.26078174906776391</v>
      </c>
      <c r="P11" s="111">
        <v>0.26624768856665054</v>
      </c>
      <c r="Q11" s="111">
        <v>0.26447522143440794</v>
      </c>
      <c r="R11" s="111">
        <v>0.26247185684435964</v>
      </c>
      <c r="S11" s="111">
        <v>0.26848635463750109</v>
      </c>
      <c r="T11" s="111">
        <v>0.27246110096960802</v>
      </c>
      <c r="U11" s="111">
        <v>0.30799736780038239</v>
      </c>
      <c r="V11" s="111">
        <v>0.31708112628307805</v>
      </c>
      <c r="W11" s="111">
        <v>0.32012051310937856</v>
      </c>
      <c r="X11" s="111">
        <v>0.32031411100369028</v>
      </c>
      <c r="Y11" s="87"/>
    </row>
    <row r="12" spans="1:25" s="55" customFormat="1" ht="12.75" customHeight="1">
      <c r="A12" s="74">
        <v>8</v>
      </c>
      <c r="B12" s="75" t="s">
        <v>303</v>
      </c>
      <c r="C12" s="79" t="s">
        <v>304</v>
      </c>
      <c r="D12" s="111">
        <v>62.608732323851598</v>
      </c>
      <c r="E12" s="111">
        <v>30.068882275653966</v>
      </c>
      <c r="F12" s="111">
        <v>20.816527641236572</v>
      </c>
      <c r="G12" s="111">
        <v>19.208833307223816</v>
      </c>
      <c r="H12" s="111">
        <v>18.966277392014891</v>
      </c>
      <c r="I12" s="111">
        <v>16.713220318340291</v>
      </c>
      <c r="J12" s="111">
        <v>14.684885631663338</v>
      </c>
      <c r="K12" s="111">
        <v>2.5249595076441236</v>
      </c>
      <c r="L12" s="111">
        <v>0.53352239036975035</v>
      </c>
      <c r="M12" s="111">
        <v>0.5558921114374239</v>
      </c>
      <c r="N12" s="111">
        <v>0.56028111951535386</v>
      </c>
      <c r="O12" s="111">
        <v>0.57575182547353587</v>
      </c>
      <c r="P12" s="111">
        <v>0.58783037981174513</v>
      </c>
      <c r="Q12" s="111">
        <v>0.58391965071692253</v>
      </c>
      <c r="R12" s="111">
        <v>0.57949662685965608</v>
      </c>
      <c r="S12" s="111">
        <v>0.59345664213500204</v>
      </c>
      <c r="T12" s="111">
        <v>0.59868103725882338</v>
      </c>
      <c r="U12" s="111">
        <v>0.64100148342871976</v>
      </c>
      <c r="V12" s="111">
        <v>0.66533404194405965</v>
      </c>
      <c r="W12" s="111">
        <v>0.67323950904477892</v>
      </c>
      <c r="X12" s="111">
        <v>0.67364666118274275</v>
      </c>
      <c r="Y12" s="87"/>
    </row>
    <row r="13" spans="1:25" s="55" customFormat="1" ht="12.75" customHeight="1">
      <c r="A13" s="74">
        <v>9</v>
      </c>
      <c r="B13" s="75" t="s">
        <v>305</v>
      </c>
      <c r="C13" s="83" t="s">
        <v>306</v>
      </c>
      <c r="D13" s="111">
        <v>2853.7807266048189</v>
      </c>
      <c r="E13" s="111">
        <v>1395.956946683111</v>
      </c>
      <c r="F13" s="111">
        <v>981.42618872694163</v>
      </c>
      <c r="G13" s="111">
        <v>905.42749630278161</v>
      </c>
      <c r="H13" s="111">
        <v>890.64870104513159</v>
      </c>
      <c r="I13" s="111">
        <v>767.02107363420146</v>
      </c>
      <c r="J13" s="111">
        <v>671.96951927281975</v>
      </c>
      <c r="K13" s="111">
        <v>119.39164211853533</v>
      </c>
      <c r="L13" s="111">
        <v>25.839772764008568</v>
      </c>
      <c r="M13" s="111">
        <v>26.802942231529805</v>
      </c>
      <c r="N13" s="111">
        <v>26.891133607300127</v>
      </c>
      <c r="O13" s="111">
        <v>27.512631659537536</v>
      </c>
      <c r="P13" s="111">
        <v>27.988966257582621</v>
      </c>
      <c r="Q13" s="111">
        <v>27.778867527628016</v>
      </c>
      <c r="R13" s="111">
        <v>27.567620012055421</v>
      </c>
      <c r="S13" s="111">
        <v>29.036191356422986</v>
      </c>
      <c r="T13" s="111">
        <v>29.988488544385994</v>
      </c>
      <c r="U13" s="111">
        <v>31.061455792335078</v>
      </c>
      <c r="V13" s="111">
        <v>30.9903676606428</v>
      </c>
      <c r="W13" s="111">
        <v>30.699853864189507</v>
      </c>
      <c r="X13" s="111">
        <v>30.546903776830057</v>
      </c>
      <c r="Y13" s="87"/>
    </row>
    <row r="14" spans="1:25" s="55" customFormat="1" ht="12.75" customHeight="1">
      <c r="A14" s="74">
        <v>10</v>
      </c>
      <c r="B14" s="75" t="s">
        <v>307</v>
      </c>
      <c r="C14" s="79" t="s">
        <v>308</v>
      </c>
      <c r="D14" s="111">
        <v>298.41649121488649</v>
      </c>
      <c r="E14" s="111">
        <v>146.23923908762262</v>
      </c>
      <c r="F14" s="111">
        <v>102.9676345843713</v>
      </c>
      <c r="G14" s="111">
        <v>94.99209108116581</v>
      </c>
      <c r="H14" s="111">
        <v>93.407723647025492</v>
      </c>
      <c r="I14" s="111">
        <v>80.261049930434453</v>
      </c>
      <c r="J14" s="111">
        <v>70.294431581612429</v>
      </c>
      <c r="K14" s="111">
        <v>12.529661300890195</v>
      </c>
      <c r="L14" s="111">
        <v>2.7179567015184842</v>
      </c>
      <c r="M14" s="111">
        <v>2.8180831429919748</v>
      </c>
      <c r="N14" s="111">
        <v>2.8261343343406167</v>
      </c>
      <c r="O14" s="111">
        <v>2.8902478351510994</v>
      </c>
      <c r="P14" s="111">
        <v>2.9392807274560178</v>
      </c>
      <c r="Q14" s="111">
        <v>2.9169776530999845</v>
      </c>
      <c r="R14" s="111">
        <v>2.8947868397736398</v>
      </c>
      <c r="S14" s="111">
        <v>3.0480987120427812</v>
      </c>
      <c r="T14" s="111">
        <v>2.9707658572518989</v>
      </c>
      <c r="U14" s="111">
        <v>3.2580212328432769</v>
      </c>
      <c r="V14" s="111">
        <v>3.2728944560872559</v>
      </c>
      <c r="W14" s="111">
        <v>3.2639042699366492</v>
      </c>
      <c r="X14" s="111">
        <v>3.2476427941441588</v>
      </c>
      <c r="Y14" s="87"/>
    </row>
    <row r="15" spans="1:25" s="55" customFormat="1" ht="12.75" customHeight="1">
      <c r="A15" s="74">
        <v>11</v>
      </c>
      <c r="B15" s="75" t="s">
        <v>309</v>
      </c>
      <c r="C15" s="79" t="s">
        <v>310</v>
      </c>
      <c r="D15" s="111">
        <v>37.289441236145876</v>
      </c>
      <c r="E15" s="111">
        <v>18.258013349681733</v>
      </c>
      <c r="F15" s="111">
        <v>12.846435506655853</v>
      </c>
      <c r="G15" s="111">
        <v>11.851511904074156</v>
      </c>
      <c r="H15" s="111">
        <v>11.655836797535768</v>
      </c>
      <c r="I15" s="111">
        <v>10.026011236369797</v>
      </c>
      <c r="J15" s="111">
        <v>8.7822129564103886</v>
      </c>
      <c r="K15" s="111">
        <v>1.563016165725297</v>
      </c>
      <c r="L15" s="111">
        <v>0.33868827478561303</v>
      </c>
      <c r="M15" s="111">
        <v>0.35123479087915604</v>
      </c>
      <c r="N15" s="111">
        <v>0.35231007566598216</v>
      </c>
      <c r="O15" s="111">
        <v>0.36037333336585065</v>
      </c>
      <c r="P15" s="111">
        <v>0.3665463017272575</v>
      </c>
      <c r="Q15" s="111">
        <v>0.36377906635647961</v>
      </c>
      <c r="R15" s="111">
        <v>0.36101211926166338</v>
      </c>
      <c r="S15" s="111">
        <v>0.38033891949026771</v>
      </c>
      <c r="T15" s="111">
        <v>0.38430666475746805</v>
      </c>
      <c r="U15" s="111">
        <v>0.37243227909424931</v>
      </c>
      <c r="V15" s="111">
        <v>0.37124209669526759</v>
      </c>
      <c r="W15" s="111">
        <v>0.37030212684564945</v>
      </c>
      <c r="X15" s="111">
        <v>0.36845720169662682</v>
      </c>
      <c r="Y15" s="87"/>
    </row>
    <row r="16" spans="1:25" s="55" customFormat="1" ht="12.75" customHeight="1">
      <c r="A16" s="74">
        <v>12</v>
      </c>
      <c r="B16" s="75" t="s">
        <v>311</v>
      </c>
      <c r="C16" s="79" t="s">
        <v>312</v>
      </c>
      <c r="D16" s="111">
        <v>40.012380664271141</v>
      </c>
      <c r="E16" s="111">
        <v>19.607280555898228</v>
      </c>
      <c r="F16" s="111">
        <v>13.805090427222737</v>
      </c>
      <c r="G16" s="111">
        <v>12.735798558225156</v>
      </c>
      <c r="H16" s="111">
        <v>12.523482913983901</v>
      </c>
      <c r="I16" s="111">
        <v>10.761421095333773</v>
      </c>
      <c r="J16" s="111">
        <v>9.4251573738090748</v>
      </c>
      <c r="K16" s="111">
        <v>1.6798675861123533</v>
      </c>
      <c r="L16" s="111">
        <v>0.36438093577895508</v>
      </c>
      <c r="M16" s="111">
        <v>0.37780794397630812</v>
      </c>
      <c r="N16" s="111">
        <v>0.37889107369534453</v>
      </c>
      <c r="O16" s="111">
        <v>0.38749025991134389</v>
      </c>
      <c r="P16" s="111">
        <v>0.39406709801029854</v>
      </c>
      <c r="Q16" s="111">
        <v>0.39107767647106101</v>
      </c>
      <c r="R16" s="111">
        <v>0.38810259122619745</v>
      </c>
      <c r="S16" s="111">
        <v>0.40908701386199753</v>
      </c>
      <c r="T16" s="111">
        <v>0.39087076383450303</v>
      </c>
      <c r="U16" s="111">
        <v>0.41970364923443099</v>
      </c>
      <c r="V16" s="111">
        <v>0.42276303681205563</v>
      </c>
      <c r="W16" s="111">
        <v>0.42170100549673489</v>
      </c>
      <c r="X16" s="111">
        <v>0.41960000003658143</v>
      </c>
      <c r="Y16" s="87"/>
    </row>
    <row r="17" spans="1:25" s="55" customFormat="1" ht="12.75" customHeight="1">
      <c r="A17" s="74">
        <v>13</v>
      </c>
      <c r="B17" s="75" t="s">
        <v>313</v>
      </c>
      <c r="C17" s="79" t="s">
        <v>314</v>
      </c>
      <c r="D17" s="111">
        <v>65.757988407303372</v>
      </c>
      <c r="E17" s="111">
        <v>32.195714488283564</v>
      </c>
      <c r="F17" s="111">
        <v>22.652297971565602</v>
      </c>
      <c r="G17" s="111">
        <v>20.897945660241032</v>
      </c>
      <c r="H17" s="111">
        <v>20.553079571762634</v>
      </c>
      <c r="I17" s="111">
        <v>17.680073363211022</v>
      </c>
      <c r="J17" s="111">
        <v>15.486837148849025</v>
      </c>
      <c r="K17" s="111">
        <v>2.7560703052959568</v>
      </c>
      <c r="L17" s="111">
        <v>0.5971787362488743</v>
      </c>
      <c r="M17" s="111">
        <v>0.61930684900679978</v>
      </c>
      <c r="N17" s="111">
        <v>0.62120897056249402</v>
      </c>
      <c r="O17" s="111">
        <v>0.63543252855691057</v>
      </c>
      <c r="P17" s="111">
        <v>0.64632215995427245</v>
      </c>
      <c r="Q17" s="111">
        <v>0.64144396755339428</v>
      </c>
      <c r="R17" s="111">
        <v>0.63656510997514693</v>
      </c>
      <c r="S17" s="111">
        <v>0.67096329238806907</v>
      </c>
      <c r="T17" s="111">
        <v>0.64849703108312606</v>
      </c>
      <c r="U17" s="111">
        <v>0.666459060006375</v>
      </c>
      <c r="V17" s="111">
        <v>0.6630898115346433</v>
      </c>
      <c r="W17" s="111">
        <v>0.66122279903450154</v>
      </c>
      <c r="X17" s="111">
        <v>0.65792844428305186</v>
      </c>
      <c r="Y17" s="87"/>
    </row>
    <row r="18" spans="1:25" s="55" customFormat="1" ht="12.75" customHeight="1">
      <c r="A18" s="74">
        <v>14</v>
      </c>
      <c r="B18" s="75" t="s">
        <v>315</v>
      </c>
      <c r="C18" s="79" t="s">
        <v>316</v>
      </c>
      <c r="D18" s="111">
        <v>38.712951692641219</v>
      </c>
      <c r="E18" s="111">
        <v>18.950741049123035</v>
      </c>
      <c r="F18" s="111">
        <v>13.331367913460381</v>
      </c>
      <c r="G18" s="111">
        <v>12.298920222070112</v>
      </c>
      <c r="H18" s="111">
        <v>12.09640087667521</v>
      </c>
      <c r="I18" s="111">
        <v>10.407874538136811</v>
      </c>
      <c r="J18" s="111">
        <v>9.1170312350047009</v>
      </c>
      <c r="K18" s="111">
        <v>1.6219609815285532</v>
      </c>
      <c r="L18" s="111">
        <v>0.35136195097409151</v>
      </c>
      <c r="M18" s="111">
        <v>0.36439691475992397</v>
      </c>
      <c r="N18" s="111">
        <v>0.36553204604667056</v>
      </c>
      <c r="O18" s="111">
        <v>0.37391717647030503</v>
      </c>
      <c r="P18" s="111">
        <v>0.38033826766085038</v>
      </c>
      <c r="Q18" s="111">
        <v>0.37747074505780481</v>
      </c>
      <c r="R18" s="111">
        <v>0.37459979084724965</v>
      </c>
      <c r="S18" s="111">
        <v>0.3942520101119778</v>
      </c>
      <c r="T18" s="111">
        <v>0.36401244277577549</v>
      </c>
      <c r="U18" s="111">
        <v>0.37469363780867754</v>
      </c>
      <c r="V18" s="111">
        <v>0.36959834653766332</v>
      </c>
      <c r="W18" s="111">
        <v>0.36856618821279341</v>
      </c>
      <c r="X18" s="111">
        <v>0.36672991188485149</v>
      </c>
      <c r="Y18" s="87"/>
    </row>
    <row r="19" spans="1:25" s="55" customFormat="1" ht="12.75" customHeight="1">
      <c r="A19" s="74">
        <v>15</v>
      </c>
      <c r="B19" s="75" t="s">
        <v>317</v>
      </c>
      <c r="C19" s="79" t="s">
        <v>318</v>
      </c>
      <c r="D19" s="111">
        <v>97.018735922985741</v>
      </c>
      <c r="E19" s="111">
        <v>47.48241027064433</v>
      </c>
      <c r="F19" s="111">
        <v>33.396790627541193</v>
      </c>
      <c r="G19" s="111">
        <v>30.810454189209327</v>
      </c>
      <c r="H19" s="111">
        <v>30.304407170197134</v>
      </c>
      <c r="I19" s="111">
        <v>26.081147050147095</v>
      </c>
      <c r="J19" s="111">
        <v>22.847195854918496</v>
      </c>
      <c r="K19" s="111">
        <v>4.0630862568519568</v>
      </c>
      <c r="L19" s="111">
        <v>0.8799421370520103</v>
      </c>
      <c r="M19" s="111">
        <v>0.91263169728774551</v>
      </c>
      <c r="N19" s="111">
        <v>0.9155211620527347</v>
      </c>
      <c r="O19" s="111">
        <v>0.93656862270870367</v>
      </c>
      <c r="P19" s="111">
        <v>0.95269021552270516</v>
      </c>
      <c r="Q19" s="111">
        <v>0.94551662763189126</v>
      </c>
      <c r="R19" s="111">
        <v>0.93832556677844048</v>
      </c>
      <c r="S19" s="111">
        <v>0.99047299928784149</v>
      </c>
      <c r="T19" s="111">
        <v>1.1209859530129271</v>
      </c>
      <c r="U19" s="111">
        <v>1.3221767144089853</v>
      </c>
      <c r="V19" s="111">
        <v>1.3040107112909221</v>
      </c>
      <c r="W19" s="111">
        <v>1.3005388072782875</v>
      </c>
      <c r="X19" s="111">
        <v>1.2940592421370696</v>
      </c>
      <c r="Y19" s="87"/>
    </row>
    <row r="20" spans="1:25" s="55" customFormat="1" ht="12.75" customHeight="1">
      <c r="A20" s="74">
        <v>16</v>
      </c>
      <c r="B20" s="75" t="s">
        <v>319</v>
      </c>
      <c r="C20" s="84" t="s">
        <v>320</v>
      </c>
      <c r="D20" s="111">
        <v>0.57604370781365433</v>
      </c>
      <c r="E20" s="111">
        <v>0.28238761978086685</v>
      </c>
      <c r="F20" s="111">
        <v>0.1988864498694797</v>
      </c>
      <c r="G20" s="111">
        <v>0.18348060007343739</v>
      </c>
      <c r="H20" s="111">
        <v>0.18040802168866887</v>
      </c>
      <c r="I20" s="111">
        <v>0.15495059856997953</v>
      </c>
      <c r="J20" s="111">
        <v>0.13570176787252686</v>
      </c>
      <c r="K20" s="111">
        <v>2.4202867191943676E-2</v>
      </c>
      <c r="L20" s="111">
        <v>5.2523761728803407E-3</v>
      </c>
      <c r="M20" s="111">
        <v>5.445438038126537E-3</v>
      </c>
      <c r="N20" s="111">
        <v>5.4605522737342042E-3</v>
      </c>
      <c r="O20" s="111">
        <v>5.5839931986750649E-3</v>
      </c>
      <c r="P20" s="111">
        <v>5.6783596137943999E-3</v>
      </c>
      <c r="Q20" s="111">
        <v>5.6351855936744664E-3</v>
      </c>
      <c r="R20" s="111">
        <v>5.5923130744386755E-3</v>
      </c>
      <c r="S20" s="111">
        <v>5.8926525482273368E-3</v>
      </c>
      <c r="T20" s="111">
        <v>7.7210510970735675E-3</v>
      </c>
      <c r="U20" s="111">
        <v>6.9231923216314046E-3</v>
      </c>
      <c r="V20" s="111">
        <v>6.963120330195559E-3</v>
      </c>
      <c r="W20" s="111">
        <v>6.9437545314241528E-3</v>
      </c>
      <c r="X20" s="111">
        <v>6.9091592471010781E-3</v>
      </c>
      <c r="Y20" s="87"/>
    </row>
    <row r="21" spans="1:25" s="55" customFormat="1" ht="12.75" customHeight="1">
      <c r="A21" s="74">
        <v>17</v>
      </c>
      <c r="B21" s="75" t="s">
        <v>321</v>
      </c>
      <c r="C21" s="85" t="s">
        <v>322</v>
      </c>
      <c r="D21" s="111">
        <v>96.442692215172087</v>
      </c>
      <c r="E21" s="111">
        <v>47.20002265086346</v>
      </c>
      <c r="F21" s="111">
        <v>33.19790417767171</v>
      </c>
      <c r="G21" s="111">
        <v>30.626973589135893</v>
      </c>
      <c r="H21" s="111">
        <v>30.123999148508467</v>
      </c>
      <c r="I21" s="111">
        <v>25.92619645157712</v>
      </c>
      <c r="J21" s="111">
        <v>22.711494087045967</v>
      </c>
      <c r="K21" s="111">
        <v>4.0388833896600129</v>
      </c>
      <c r="L21" s="111">
        <v>0.87468976087913008</v>
      </c>
      <c r="M21" s="111">
        <v>0.90718625924961904</v>
      </c>
      <c r="N21" s="111">
        <v>0.9100606097790005</v>
      </c>
      <c r="O21" s="111">
        <v>0.93098462951002858</v>
      </c>
      <c r="P21" s="111">
        <v>0.94701185590891057</v>
      </c>
      <c r="Q21" s="111">
        <v>0.93988144203821666</v>
      </c>
      <c r="R21" s="111">
        <v>0.93273325370400173</v>
      </c>
      <c r="S21" s="111">
        <v>0.98458034673961403</v>
      </c>
      <c r="T21" s="111">
        <v>1.1132649019158538</v>
      </c>
      <c r="U21" s="111">
        <v>1.3152535220873538</v>
      </c>
      <c r="V21" s="111">
        <v>1.2970475909607266</v>
      </c>
      <c r="W21" s="111">
        <v>1.2935950527468634</v>
      </c>
      <c r="X21" s="111">
        <v>1.2871500828899687</v>
      </c>
      <c r="Y21" s="87"/>
    </row>
    <row r="22" spans="1:25" s="55" customFormat="1" ht="12.75" customHeight="1">
      <c r="A22" s="74">
        <v>18</v>
      </c>
      <c r="B22" s="75" t="s">
        <v>323</v>
      </c>
      <c r="C22" s="79" t="s">
        <v>324</v>
      </c>
      <c r="D22" s="111">
        <v>208.43917809061756</v>
      </c>
      <c r="E22" s="111">
        <v>102.09600583182834</v>
      </c>
      <c r="F22" s="111">
        <v>71.857351432633763</v>
      </c>
      <c r="G22" s="111">
        <v>66.291891816259366</v>
      </c>
      <c r="H22" s="111">
        <v>65.192537695164816</v>
      </c>
      <c r="I22" s="111">
        <v>56.050845129915821</v>
      </c>
      <c r="J22" s="111">
        <v>49.094415178497947</v>
      </c>
      <c r="K22" s="111">
        <v>8.7433340641348032</v>
      </c>
      <c r="L22" s="111">
        <v>1.8954661479299109</v>
      </c>
      <c r="M22" s="111">
        <v>1.9655136266795772</v>
      </c>
      <c r="N22" s="111">
        <v>1.9713566510035374</v>
      </c>
      <c r="O22" s="111">
        <v>2.0163030207953647</v>
      </c>
      <c r="P22" s="111">
        <v>2.0506972817711135</v>
      </c>
      <c r="Q22" s="111">
        <v>2.0351813908541061</v>
      </c>
      <c r="R22" s="111">
        <v>2.0197003683487691</v>
      </c>
      <c r="S22" s="111">
        <v>2.1303731392800871</v>
      </c>
      <c r="T22" s="111">
        <v>2.1280975922413776</v>
      </c>
      <c r="U22" s="111">
        <v>2.1961716761602639</v>
      </c>
      <c r="V22" s="111">
        <v>2.2067228347039682</v>
      </c>
      <c r="W22" s="111">
        <v>2.2020381557778843</v>
      </c>
      <c r="X22" s="111">
        <v>2.1910671262369292</v>
      </c>
      <c r="Y22" s="87"/>
    </row>
    <row r="23" spans="1:25" s="55" customFormat="1" ht="12.75" customHeight="1">
      <c r="A23" s="74">
        <v>19</v>
      </c>
      <c r="B23" s="75" t="s">
        <v>325</v>
      </c>
      <c r="C23" s="79" t="s">
        <v>326</v>
      </c>
      <c r="D23" s="111">
        <v>53.996779176710433</v>
      </c>
      <c r="E23" s="111">
        <v>26.477916504576825</v>
      </c>
      <c r="F23" s="111">
        <v>18.652917751159322</v>
      </c>
      <c r="G23" s="111">
        <v>17.207994245675884</v>
      </c>
      <c r="H23" s="111">
        <v>16.918854829332808</v>
      </c>
      <c r="I23" s="111">
        <v>14.526224130676564</v>
      </c>
      <c r="J23" s="111">
        <v>12.721106356519035</v>
      </c>
      <c r="K23" s="111">
        <v>2.2700101366696166</v>
      </c>
      <c r="L23" s="111">
        <v>0.49280291057693298</v>
      </c>
      <c r="M23" s="111">
        <v>0.51088295488450541</v>
      </c>
      <c r="N23" s="111">
        <v>0.512265941039726</v>
      </c>
      <c r="O23" s="111">
        <v>0.52381169089963131</v>
      </c>
      <c r="P23" s="111">
        <v>0.53263493006429485</v>
      </c>
      <c r="Q23" s="111">
        <v>0.52857829809774881</v>
      </c>
      <c r="R23" s="111">
        <v>0.52455663272754716</v>
      </c>
      <c r="S23" s="111">
        <v>0.55157083635688653</v>
      </c>
      <c r="T23" s="111">
        <v>0.52588821515890782</v>
      </c>
      <c r="U23" s="111">
        <v>0.59300696556128707</v>
      </c>
      <c r="V23" s="111">
        <v>0.598637635837594</v>
      </c>
      <c r="W23" s="111">
        <v>0.5974459231752256</v>
      </c>
      <c r="X23" s="111">
        <v>0.59446931858956897</v>
      </c>
      <c r="Y23" s="87"/>
    </row>
    <row r="24" spans="1:25" s="55" customFormat="1" ht="12.75" customHeight="1">
      <c r="A24" s="74">
        <v>20</v>
      </c>
      <c r="B24" s="75" t="s">
        <v>327</v>
      </c>
      <c r="C24" s="79" t="s">
        <v>328</v>
      </c>
      <c r="D24" s="111">
        <v>112.86162393386738</v>
      </c>
      <c r="E24" s="111">
        <v>55.282572689732447</v>
      </c>
      <c r="F24" s="111">
        <v>38.909982970106071</v>
      </c>
      <c r="G24" s="111">
        <v>35.896334209546318</v>
      </c>
      <c r="H24" s="111">
        <v>35.30084282939653</v>
      </c>
      <c r="I24" s="111">
        <v>30.349658109990507</v>
      </c>
      <c r="J24" s="111">
        <v>26.582861153806725</v>
      </c>
      <c r="K24" s="111">
        <v>4.7344425266245764</v>
      </c>
      <c r="L24" s="111">
        <v>1.0264161812773827</v>
      </c>
      <c r="M24" s="111">
        <v>1.0643405840390143</v>
      </c>
      <c r="N24" s="111">
        <v>1.0674973109866324</v>
      </c>
      <c r="O24" s="111">
        <v>1.0918287372095319</v>
      </c>
      <c r="P24" s="111">
        <v>1.1104472062908219</v>
      </c>
      <c r="Q24" s="111">
        <v>1.1020439567882949</v>
      </c>
      <c r="R24" s="111">
        <v>1.0936609846352898</v>
      </c>
      <c r="S24" s="111">
        <v>1.1535124236926979</v>
      </c>
      <c r="T24" s="111">
        <v>1.1572585197116174</v>
      </c>
      <c r="U24" s="111">
        <v>1.2204451333793644</v>
      </c>
      <c r="V24" s="111">
        <v>1.2242617161715688</v>
      </c>
      <c r="W24" s="111">
        <v>1.2192138561086185</v>
      </c>
      <c r="X24" s="111">
        <v>1.2131394694332502</v>
      </c>
      <c r="Y24" s="87"/>
    </row>
    <row r="25" spans="1:25" s="55" customFormat="1" ht="12.75" customHeight="1">
      <c r="A25" s="74">
        <v>21</v>
      </c>
      <c r="B25" s="75" t="s">
        <v>329</v>
      </c>
      <c r="C25" s="79" t="s">
        <v>330</v>
      </c>
      <c r="D25" s="111">
        <v>68.370255374894043</v>
      </c>
      <c r="E25" s="111">
        <v>33.498160256138142</v>
      </c>
      <c r="F25" s="111">
        <v>23.582283228961547</v>
      </c>
      <c r="G25" s="111">
        <v>21.755726583846766</v>
      </c>
      <c r="H25" s="111">
        <v>21.393720145845041</v>
      </c>
      <c r="I25" s="111">
        <v>18.387239686344767</v>
      </c>
      <c r="J25" s="111">
        <v>16.104475560291682</v>
      </c>
      <c r="K25" s="111">
        <v>2.8695311804343904</v>
      </c>
      <c r="L25" s="111">
        <v>0.6223077251694733</v>
      </c>
      <c r="M25" s="111">
        <v>0.6452627024277916</v>
      </c>
      <c r="N25" s="111">
        <v>0.64713700825922971</v>
      </c>
      <c r="O25" s="111">
        <v>0.66184827647653499</v>
      </c>
      <c r="P25" s="111">
        <v>0.67310191388288199</v>
      </c>
      <c r="Q25" s="111">
        <v>0.66800050568903524</v>
      </c>
      <c r="R25" s="111">
        <v>0.66291892377722206</v>
      </c>
      <c r="S25" s="111">
        <v>0.69790151207170881</v>
      </c>
      <c r="T25" s="111">
        <v>0.72175377550069975</v>
      </c>
      <c r="U25" s="111">
        <v>0.73249570098994798</v>
      </c>
      <c r="V25" s="111">
        <v>0.73593386023828333</v>
      </c>
      <c r="W25" s="111">
        <v>0.73592476694186093</v>
      </c>
      <c r="X25" s="111">
        <v>0.73225823085716368</v>
      </c>
      <c r="Y25" s="87"/>
    </row>
    <row r="26" spans="1:25" s="55" customFormat="1" ht="12.75" customHeight="1">
      <c r="A26" s="74">
        <v>22</v>
      </c>
      <c r="B26" s="75" t="s">
        <v>331</v>
      </c>
      <c r="C26" s="85" t="s">
        <v>332</v>
      </c>
      <c r="D26" s="111">
        <v>16.327894750913291</v>
      </c>
      <c r="E26" s="111">
        <v>7.9969032844179564</v>
      </c>
      <c r="F26" s="111">
        <v>5.6279883469611098</v>
      </c>
      <c r="G26" s="111">
        <v>5.1920975340960984</v>
      </c>
      <c r="H26" s="111">
        <v>5.1060825780947114</v>
      </c>
      <c r="I26" s="111">
        <v>4.3905495719291707</v>
      </c>
      <c r="J26" s="111">
        <v>3.8456950560813485</v>
      </c>
      <c r="K26" s="111">
        <v>0.6847833864871431</v>
      </c>
      <c r="L26" s="111">
        <v>0.14843796814222449</v>
      </c>
      <c r="M26" s="111">
        <v>0.15392662063587073</v>
      </c>
      <c r="N26" s="111">
        <v>0.15438739229951109</v>
      </c>
      <c r="O26" s="111">
        <v>0.1579105171844343</v>
      </c>
      <c r="P26" s="111">
        <v>0.1606067932166827</v>
      </c>
      <c r="Q26" s="111">
        <v>0.15939224199754815</v>
      </c>
      <c r="R26" s="111">
        <v>0.15817981411408927</v>
      </c>
      <c r="S26" s="111">
        <v>0.16656382313086943</v>
      </c>
      <c r="T26" s="111">
        <v>0.16185071355109185</v>
      </c>
      <c r="U26" s="111">
        <v>0.16303496360889416</v>
      </c>
      <c r="V26" s="111">
        <v>0.16282030301965181</v>
      </c>
      <c r="W26" s="111">
        <v>0.16272537793207037</v>
      </c>
      <c r="X26" s="111">
        <v>0.16191464496467306</v>
      </c>
      <c r="Y26" s="87"/>
    </row>
    <row r="27" spans="1:25" s="55" customFormat="1" ht="12.75" customHeight="1">
      <c r="A27" s="74">
        <v>23</v>
      </c>
      <c r="B27" s="75" t="s">
        <v>333</v>
      </c>
      <c r="C27" s="85" t="s">
        <v>334</v>
      </c>
      <c r="D27" s="111">
        <v>52.042360623980763</v>
      </c>
      <c r="E27" s="111">
        <v>25.501256971720178</v>
      </c>
      <c r="F27" s="111">
        <v>17.954294882000436</v>
      </c>
      <c r="G27" s="111">
        <v>16.56362904975067</v>
      </c>
      <c r="H27" s="111">
        <v>16.287637567750323</v>
      </c>
      <c r="I27" s="111">
        <v>13.996690114415598</v>
      </c>
      <c r="J27" s="111">
        <v>12.258780504210332</v>
      </c>
      <c r="K27" s="111">
        <v>2.1847477939472473</v>
      </c>
      <c r="L27" s="111">
        <v>0.47386975702724871</v>
      </c>
      <c r="M27" s="111">
        <v>0.49133608179192095</v>
      </c>
      <c r="N27" s="111">
        <v>0.49274961595971845</v>
      </c>
      <c r="O27" s="111">
        <v>0.50393775929210072</v>
      </c>
      <c r="P27" s="111">
        <v>0.51249512066619918</v>
      </c>
      <c r="Q27" s="111">
        <v>0.50860826369148715</v>
      </c>
      <c r="R27" s="111">
        <v>0.50473910966313262</v>
      </c>
      <c r="S27" s="111">
        <v>0.53133768894083933</v>
      </c>
      <c r="T27" s="111">
        <v>0.55990306194960782</v>
      </c>
      <c r="U27" s="111">
        <v>0.56946073738105385</v>
      </c>
      <c r="V27" s="111">
        <v>0.57311355721863155</v>
      </c>
      <c r="W27" s="111">
        <v>0.57319938900979062</v>
      </c>
      <c r="X27" s="111">
        <v>0.57034358589249057</v>
      </c>
      <c r="Y27" s="87"/>
    </row>
    <row r="28" spans="1:25" s="55" customFormat="1" ht="12.75" customHeight="1">
      <c r="A28" s="74">
        <v>24</v>
      </c>
      <c r="B28" s="75" t="s">
        <v>335</v>
      </c>
      <c r="C28" s="79" t="s">
        <v>336</v>
      </c>
      <c r="D28" s="111">
        <v>151.59596697897638</v>
      </c>
      <c r="E28" s="111">
        <v>74.14165923848195</v>
      </c>
      <c r="F28" s="111">
        <v>52.117610539601856</v>
      </c>
      <c r="G28" s="111">
        <v>48.081880148944485</v>
      </c>
      <c r="H28" s="111">
        <v>47.29873680063686</v>
      </c>
      <c r="I28" s="111">
        <v>40.742310173073776</v>
      </c>
      <c r="J28" s="111">
        <v>35.694408637707966</v>
      </c>
      <c r="K28" s="111">
        <v>6.3399941164646947</v>
      </c>
      <c r="L28" s="111">
        <v>1.3718515599698469</v>
      </c>
      <c r="M28" s="111">
        <v>1.4230453412302437</v>
      </c>
      <c r="N28" s="111">
        <v>1.4277879319604949</v>
      </c>
      <c r="O28" s="111">
        <v>1.4608458017782107</v>
      </c>
      <c r="P28" s="111">
        <v>1.4861875468785284</v>
      </c>
      <c r="Q28" s="111">
        <v>1.4750433155732943</v>
      </c>
      <c r="R28" s="111">
        <v>1.4638265940955553</v>
      </c>
      <c r="S28" s="111">
        <v>1.5462547292436224</v>
      </c>
      <c r="T28" s="111">
        <v>1.7343575706601582</v>
      </c>
      <c r="U28" s="111">
        <v>1.7787811583058155</v>
      </c>
      <c r="V28" s="111">
        <v>1.7475032249238531</v>
      </c>
      <c r="W28" s="111">
        <v>1.7432597653511268</v>
      </c>
      <c r="X28" s="111">
        <v>1.7345744688075391</v>
      </c>
      <c r="Y28" s="87"/>
    </row>
    <row r="29" spans="1:25" s="55" customFormat="1" ht="12.75" customHeight="1">
      <c r="A29" s="74">
        <v>25</v>
      </c>
      <c r="B29" s="75" t="s">
        <v>337</v>
      </c>
      <c r="C29" s="85" t="s">
        <v>338</v>
      </c>
      <c r="D29" s="111">
        <v>82.042966116989092</v>
      </c>
      <c r="E29" s="111">
        <v>40.126862176338847</v>
      </c>
      <c r="F29" s="111">
        <v>28.208062302720265</v>
      </c>
      <c r="G29" s="111">
        <v>26.023755637385296</v>
      </c>
      <c r="H29" s="111">
        <v>25.599662332195049</v>
      </c>
      <c r="I29" s="111">
        <v>22.049895193925963</v>
      </c>
      <c r="J29" s="111">
        <v>19.317815068422327</v>
      </c>
      <c r="K29" s="111">
        <v>3.4314730676775893</v>
      </c>
      <c r="L29" s="111">
        <v>0.74254536911068891</v>
      </c>
      <c r="M29" s="111">
        <v>0.77024723764587766</v>
      </c>
      <c r="N29" s="111">
        <v>0.77280608772669313</v>
      </c>
      <c r="O29" s="111">
        <v>0.79069099238795093</v>
      </c>
      <c r="P29" s="111">
        <v>0.80440063020907027</v>
      </c>
      <c r="Q29" s="111">
        <v>0.79836720407687634</v>
      </c>
      <c r="R29" s="111">
        <v>0.79229609788112176</v>
      </c>
      <c r="S29" s="111">
        <v>0.83632533840944634</v>
      </c>
      <c r="T29" s="111">
        <v>0.93201150424896395</v>
      </c>
      <c r="U29" s="111">
        <v>0.92427921624717335</v>
      </c>
      <c r="V29" s="111">
        <v>0.90822695666071718</v>
      </c>
      <c r="W29" s="111">
        <v>0.90599014626720298</v>
      </c>
      <c r="X29" s="111">
        <v>0.90147630774336474</v>
      </c>
      <c r="Y29" s="87"/>
    </row>
    <row r="30" spans="1:25" s="55" customFormat="1" ht="12.75" customHeight="1">
      <c r="A30" s="74">
        <v>26</v>
      </c>
      <c r="B30" s="75" t="s">
        <v>339</v>
      </c>
      <c r="C30" s="85" t="s">
        <v>340</v>
      </c>
      <c r="D30" s="111">
        <v>47.980498136055466</v>
      </c>
      <c r="E30" s="111">
        <v>23.459942796644928</v>
      </c>
      <c r="F30" s="111">
        <v>16.487552873785368</v>
      </c>
      <c r="G30" s="111">
        <v>15.210884857024761</v>
      </c>
      <c r="H30" s="111">
        <v>14.96390918117498</v>
      </c>
      <c r="I30" s="111">
        <v>12.893794113636908</v>
      </c>
      <c r="J30" s="111">
        <v>11.296742601849557</v>
      </c>
      <c r="K30" s="111">
        <v>2.0055942786217336</v>
      </c>
      <c r="L30" s="111">
        <v>0.43383028206100255</v>
      </c>
      <c r="M30" s="111">
        <v>0.45004675734844735</v>
      </c>
      <c r="N30" s="111">
        <v>0.45157457614160162</v>
      </c>
      <c r="O30" s="111">
        <v>0.46205750296708181</v>
      </c>
      <c r="P30" s="111">
        <v>0.47009599404079416</v>
      </c>
      <c r="Q30" s="111">
        <v>0.46657643956766309</v>
      </c>
      <c r="R30" s="111">
        <v>0.46302862722636606</v>
      </c>
      <c r="S30" s="111">
        <v>0.48961643148005851</v>
      </c>
      <c r="T30" s="111">
        <v>0.56447958317685465</v>
      </c>
      <c r="U30" s="111">
        <v>0.60358378354463837</v>
      </c>
      <c r="V30" s="111">
        <v>0.59085334503948039</v>
      </c>
      <c r="W30" s="111">
        <v>0.58946437924372408</v>
      </c>
      <c r="X30" s="111">
        <v>0.58652754043325439</v>
      </c>
      <c r="Y30" s="87"/>
    </row>
    <row r="31" spans="1:25" s="55" customFormat="1" ht="12.75" customHeight="1">
      <c r="A31" s="74">
        <v>27</v>
      </c>
      <c r="B31" s="75" t="s">
        <v>341</v>
      </c>
      <c r="C31" s="85" t="s">
        <v>342</v>
      </c>
      <c r="D31" s="111">
        <v>21.572502725931805</v>
      </c>
      <c r="E31" s="111">
        <v>10.554854265498186</v>
      </c>
      <c r="F31" s="111">
        <v>7.4219953630962232</v>
      </c>
      <c r="G31" s="111">
        <v>6.8472396545344276</v>
      </c>
      <c r="H31" s="111">
        <v>6.7351652872668257</v>
      </c>
      <c r="I31" s="111">
        <v>5.7986208655109079</v>
      </c>
      <c r="J31" s="111">
        <v>5.0798509674360837</v>
      </c>
      <c r="K31" s="111">
        <v>0.90292677016537048</v>
      </c>
      <c r="L31" s="111">
        <v>0.19547590879815546</v>
      </c>
      <c r="M31" s="111">
        <v>0.20275134623591851</v>
      </c>
      <c r="N31" s="111">
        <v>0.20340726809220019</v>
      </c>
      <c r="O31" s="111">
        <v>0.20809730642317789</v>
      </c>
      <c r="P31" s="111">
        <v>0.21169092262866343</v>
      </c>
      <c r="Q31" s="111">
        <v>0.21009967192875476</v>
      </c>
      <c r="R31" s="111">
        <v>0.20850186898806758</v>
      </c>
      <c r="S31" s="111">
        <v>0.22031295935411754</v>
      </c>
      <c r="T31" s="111">
        <v>0.23786648323433934</v>
      </c>
      <c r="U31" s="111">
        <v>0.2509181585140034</v>
      </c>
      <c r="V31" s="111">
        <v>0.24842292322365556</v>
      </c>
      <c r="W31" s="111">
        <v>0.24780523984019953</v>
      </c>
      <c r="X31" s="111">
        <v>0.24657062063091978</v>
      </c>
      <c r="Y31" s="87"/>
    </row>
    <row r="32" spans="1:25" s="55" customFormat="1" ht="12.75" customHeight="1">
      <c r="A32" s="74">
        <v>28</v>
      </c>
      <c r="B32" s="75" t="s">
        <v>343</v>
      </c>
      <c r="C32" s="79" t="s">
        <v>344</v>
      </c>
      <c r="D32" s="111">
        <v>193.84616598924072</v>
      </c>
      <c r="E32" s="111">
        <v>94.946527106612123</v>
      </c>
      <c r="F32" s="111">
        <v>66.82444050542162</v>
      </c>
      <c r="G32" s="111">
        <v>61.64879999781806</v>
      </c>
      <c r="H32" s="111">
        <v>60.626654153370076</v>
      </c>
      <c r="I32" s="111">
        <v>52.126337484293856</v>
      </c>
      <c r="J32" s="111">
        <v>45.657101898246239</v>
      </c>
      <c r="K32" s="111">
        <v>8.1309264496437859</v>
      </c>
      <c r="L32" s="111">
        <v>1.7626641912638197</v>
      </c>
      <c r="M32" s="111">
        <v>1.8278112472150272</v>
      </c>
      <c r="N32" s="111">
        <v>1.8332524534603263</v>
      </c>
      <c r="O32" s="111">
        <v>1.8750575163973024</v>
      </c>
      <c r="P32" s="111">
        <v>1.9070486196486585</v>
      </c>
      <c r="Q32" s="111">
        <v>1.8926210758648834</v>
      </c>
      <c r="R32" s="111">
        <v>1.8782245189522422</v>
      </c>
      <c r="S32" s="111">
        <v>1.9803578633477121</v>
      </c>
      <c r="T32" s="111">
        <v>2.7814233168750393</v>
      </c>
      <c r="U32" s="111">
        <v>2.1394887589543461</v>
      </c>
      <c r="V32" s="111">
        <v>2.1449090172966834</v>
      </c>
      <c r="W32" s="111">
        <v>2.1386575267804555</v>
      </c>
      <c r="X32" s="111">
        <v>2.1280022732178732</v>
      </c>
      <c r="Y32" s="87"/>
    </row>
    <row r="33" spans="1:26" s="55" customFormat="1" ht="12.75" customHeight="1">
      <c r="A33" s="74">
        <v>29</v>
      </c>
      <c r="B33" s="75" t="s">
        <v>345</v>
      </c>
      <c r="C33" s="82" t="s">
        <v>346</v>
      </c>
      <c r="D33" s="111">
        <v>162.04575427229796</v>
      </c>
      <c r="E33" s="111">
        <v>79.357498959092993</v>
      </c>
      <c r="F33" s="111">
        <v>55.845122577908612</v>
      </c>
      <c r="G33" s="111">
        <v>51.519944779627771</v>
      </c>
      <c r="H33" s="111">
        <v>50.667399568036203</v>
      </c>
      <c r="I33" s="111">
        <v>43.572340401916023</v>
      </c>
      <c r="J33" s="111">
        <v>38.165719411474257</v>
      </c>
      <c r="K33" s="111">
        <v>6.7948344037305626</v>
      </c>
      <c r="L33" s="111">
        <v>1.4727159319609924</v>
      </c>
      <c r="M33" s="111">
        <v>1.52720472201442</v>
      </c>
      <c r="N33" s="111">
        <v>1.5318109292950104</v>
      </c>
      <c r="O33" s="111">
        <v>1.5668009898147852</v>
      </c>
      <c r="P33" s="111">
        <v>1.5935821972454274</v>
      </c>
      <c r="Q33" s="111">
        <v>1.581537892751967</v>
      </c>
      <c r="R33" s="111">
        <v>1.5695080538134487</v>
      </c>
      <c r="S33" s="111">
        <v>1.6552288160131952</v>
      </c>
      <c r="T33" s="111">
        <v>1.6657005178060142</v>
      </c>
      <c r="U33" s="111">
        <v>1.665003536664732</v>
      </c>
      <c r="V33" s="111">
        <v>1.6687411779621244</v>
      </c>
      <c r="W33" s="111">
        <v>1.6592629781987152</v>
      </c>
      <c r="X33" s="111">
        <v>1.6509961717847261</v>
      </c>
      <c r="Y33" s="87"/>
    </row>
    <row r="34" spans="1:26" s="55" customFormat="1" ht="12.75" customHeight="1">
      <c r="A34" s="74">
        <v>30</v>
      </c>
      <c r="B34" s="75" t="s">
        <v>347</v>
      </c>
      <c r="C34" s="82" t="s">
        <v>348</v>
      </c>
      <c r="D34" s="111">
        <v>142.43323517478308</v>
      </c>
      <c r="E34" s="111">
        <v>69.691855285978605</v>
      </c>
      <c r="F34" s="111">
        <v>49.007904473245446</v>
      </c>
      <c r="G34" s="111">
        <v>45.212732832710934</v>
      </c>
      <c r="H34" s="111">
        <v>44.472311047576916</v>
      </c>
      <c r="I34" s="111">
        <v>38.286230962445927</v>
      </c>
      <c r="J34" s="111">
        <v>33.540214838769678</v>
      </c>
      <c r="K34" s="111">
        <v>5.9621229606837653</v>
      </c>
      <c r="L34" s="111">
        <v>1.2908193334020819</v>
      </c>
      <c r="M34" s="111">
        <v>1.3388488985273943</v>
      </c>
      <c r="N34" s="111">
        <v>1.3431662240410593</v>
      </c>
      <c r="O34" s="111">
        <v>1.3741223329705798</v>
      </c>
      <c r="P34" s="111">
        <v>1.3978404093420209</v>
      </c>
      <c r="Q34" s="111">
        <v>1.387330297842162</v>
      </c>
      <c r="R34" s="111">
        <v>1.3767795889338073</v>
      </c>
      <c r="S34" s="111">
        <v>1.4514942778235502</v>
      </c>
      <c r="T34" s="111">
        <v>1.4701397145039965</v>
      </c>
      <c r="U34" s="111">
        <v>1.5058690474669927</v>
      </c>
      <c r="V34" s="111">
        <v>1.481953010884367</v>
      </c>
      <c r="W34" s="111">
        <v>1.4792650108697263</v>
      </c>
      <c r="X34" s="111">
        <v>1.4718949931928891</v>
      </c>
      <c r="Y34" s="87"/>
    </row>
    <row r="35" spans="1:26" s="55" customFormat="1" ht="12.75" customHeight="1">
      <c r="A35" s="74">
        <v>31</v>
      </c>
      <c r="B35" s="75" t="s">
        <v>349</v>
      </c>
      <c r="C35" s="79" t="s">
        <v>350</v>
      </c>
      <c r="D35" s="111">
        <v>326.36496458066023</v>
      </c>
      <c r="E35" s="111">
        <v>159.85541014360922</v>
      </c>
      <c r="F35" s="111">
        <v>112.50846122340751</v>
      </c>
      <c r="G35" s="111">
        <v>103.79452796199747</v>
      </c>
      <c r="H35" s="111">
        <v>102.07350917244828</v>
      </c>
      <c r="I35" s="111">
        <v>87.761543415722883</v>
      </c>
      <c r="J35" s="111">
        <v>76.869679767729423</v>
      </c>
      <c r="K35" s="111">
        <v>13.689581961873913</v>
      </c>
      <c r="L35" s="111">
        <v>2.9677147799832633</v>
      </c>
      <c r="M35" s="111">
        <v>3.0773966432063768</v>
      </c>
      <c r="N35" s="111">
        <v>3.0865544670947913</v>
      </c>
      <c r="O35" s="111">
        <v>3.156936316063446</v>
      </c>
      <c r="P35" s="111">
        <v>3.2107953670261598</v>
      </c>
      <c r="Q35" s="111">
        <v>3.1865038447154697</v>
      </c>
      <c r="R35" s="111">
        <v>3.1622651173862573</v>
      </c>
      <c r="S35" s="111">
        <v>3.33250753148624</v>
      </c>
      <c r="T35" s="111">
        <v>3.4960296307550744</v>
      </c>
      <c r="U35" s="111">
        <v>3.7797330809172256</v>
      </c>
      <c r="V35" s="111">
        <v>3.7751980124172952</v>
      </c>
      <c r="W35" s="111">
        <v>3.7662886840648233</v>
      </c>
      <c r="X35" s="111">
        <v>3.7475242206497734</v>
      </c>
      <c r="Y35" s="87"/>
    </row>
    <row r="36" spans="1:26" s="55" customFormat="1" ht="12.75" customHeight="1">
      <c r="A36" s="74">
        <v>32</v>
      </c>
      <c r="B36" s="75" t="s">
        <v>351</v>
      </c>
      <c r="C36" s="79" t="s">
        <v>352</v>
      </c>
      <c r="D36" s="111">
        <v>608.40482853314381</v>
      </c>
      <c r="E36" s="111">
        <v>296.28168142395731</v>
      </c>
      <c r="F36" s="111">
        <v>207.53053286516607</v>
      </c>
      <c r="G36" s="111">
        <v>191.4701721757651</v>
      </c>
      <c r="H36" s="111">
        <v>188.51392728362782</v>
      </c>
      <c r="I36" s="111">
        <v>163.25087847538313</v>
      </c>
      <c r="J36" s="111">
        <v>143.12229803033924</v>
      </c>
      <c r="K36" s="111">
        <v>25.228721640451425</v>
      </c>
      <c r="L36" s="111">
        <v>5.4293786545212379</v>
      </c>
      <c r="M36" s="111">
        <v>5.6376692430638684</v>
      </c>
      <c r="N36" s="111">
        <v>5.6623149556390562</v>
      </c>
      <c r="O36" s="111">
        <v>5.7991850204775117</v>
      </c>
      <c r="P36" s="111">
        <v>5.9046133818362208</v>
      </c>
      <c r="Q36" s="111">
        <v>5.8614854169331192</v>
      </c>
      <c r="R36" s="111">
        <v>5.8169526662096125</v>
      </c>
      <c r="S36" s="111">
        <v>6.1096073844054821</v>
      </c>
      <c r="T36" s="111">
        <v>5.8916601601922114</v>
      </c>
      <c r="U36" s="111">
        <v>6.3458554396012907</v>
      </c>
      <c r="V36" s="111">
        <v>6.31081819673427</v>
      </c>
      <c r="W36" s="111">
        <v>6.0922406893409375</v>
      </c>
      <c r="X36" s="111">
        <v>6.0618910439244598</v>
      </c>
      <c r="Y36" s="87"/>
    </row>
    <row r="37" spans="1:26" s="55" customFormat="1" ht="12.75" customHeight="1">
      <c r="A37" s="74">
        <v>33</v>
      </c>
      <c r="B37" s="75" t="s">
        <v>353</v>
      </c>
      <c r="C37" s="79" t="s">
        <v>354</v>
      </c>
      <c r="D37" s="111">
        <v>114.78545613163806</v>
      </c>
      <c r="E37" s="111">
        <v>56.245839305353194</v>
      </c>
      <c r="F37" s="111">
        <v>39.600100958419027</v>
      </c>
      <c r="G37" s="111">
        <v>36.53284107365787</v>
      </c>
      <c r="H37" s="111">
        <v>35.924130064444959</v>
      </c>
      <c r="I37" s="111">
        <v>30.871293486097372</v>
      </c>
      <c r="J37" s="111">
        <v>27.038146563565533</v>
      </c>
      <c r="K37" s="111">
        <v>4.8186910748584877</v>
      </c>
      <c r="L37" s="111">
        <v>1.0451664066060933</v>
      </c>
      <c r="M37" s="111">
        <v>1.0836907156939102</v>
      </c>
      <c r="N37" s="111">
        <v>1.0868090355011155</v>
      </c>
      <c r="O37" s="111">
        <v>1.1114862355173898</v>
      </c>
      <c r="P37" s="111">
        <v>1.1303608898595956</v>
      </c>
      <c r="Q37" s="111">
        <v>1.1217881490820114</v>
      </c>
      <c r="R37" s="111">
        <v>1.1132543338445589</v>
      </c>
      <c r="S37" s="111">
        <v>1.172974429398689</v>
      </c>
      <c r="T37" s="111">
        <v>1.161138144576495</v>
      </c>
      <c r="U37" s="111">
        <v>1.2526522033386853</v>
      </c>
      <c r="V37" s="111">
        <v>1.2616971539592974</v>
      </c>
      <c r="W37" s="111">
        <v>1.2582800229071529</v>
      </c>
      <c r="X37" s="111">
        <v>1.2520110001538971</v>
      </c>
      <c r="Y37" s="87"/>
    </row>
    <row r="38" spans="1:26" s="87" customFormat="1" ht="12.75" customHeight="1">
      <c r="A38" s="74">
        <v>34</v>
      </c>
      <c r="B38" s="75" t="s">
        <v>355</v>
      </c>
      <c r="C38" s="79" t="s">
        <v>356</v>
      </c>
      <c r="D38" s="111">
        <v>61.530426443002249</v>
      </c>
      <c r="E38" s="111">
        <v>30.123300476787904</v>
      </c>
      <c r="F38" s="111">
        <v>21.192700720082602</v>
      </c>
      <c r="G38" s="111">
        <v>19.551409451092443</v>
      </c>
      <c r="H38" s="111">
        <v>19.229090319664863</v>
      </c>
      <c r="I38" s="111">
        <v>16.542900659391719</v>
      </c>
      <c r="J38" s="111">
        <v>14.490929055311216</v>
      </c>
      <c r="K38" s="111">
        <v>2.5784493950651499</v>
      </c>
      <c r="L38" s="111">
        <v>0.55863280726783549</v>
      </c>
      <c r="M38" s="111">
        <v>0.57934400759617122</v>
      </c>
      <c r="N38" s="111">
        <v>0.58113512902840003</v>
      </c>
      <c r="O38" s="111">
        <v>0.59445270110651294</v>
      </c>
      <c r="P38" s="111">
        <v>0.60464972980138287</v>
      </c>
      <c r="Q38" s="111">
        <v>0.60008836780753205</v>
      </c>
      <c r="R38" s="111">
        <v>0.5955241432845515</v>
      </c>
      <c r="S38" s="111">
        <v>0.62782628805770668</v>
      </c>
      <c r="T38" s="111">
        <v>0.61451128568095481</v>
      </c>
      <c r="U38" s="111">
        <v>0.66022723474623912</v>
      </c>
      <c r="V38" s="111">
        <v>0.65406239793384258</v>
      </c>
      <c r="W38" s="111">
        <v>0.65032978411332998</v>
      </c>
      <c r="X38" s="111">
        <v>0.64708970071416194</v>
      </c>
      <c r="Y38" s="160"/>
      <c r="Z38" s="86"/>
    </row>
    <row r="39" spans="1:26" s="87" customFormat="1" ht="12.75" customHeight="1">
      <c r="A39" s="74">
        <v>35</v>
      </c>
      <c r="B39" s="75" t="s">
        <v>357</v>
      </c>
      <c r="C39" s="79" t="s">
        <v>358</v>
      </c>
      <c r="D39" s="111">
        <v>71.898102786753512</v>
      </c>
      <c r="E39" s="111">
        <v>35.225120659708772</v>
      </c>
      <c r="F39" s="111">
        <v>24.797162450011225</v>
      </c>
      <c r="G39" s="111">
        <v>22.876519410853607</v>
      </c>
      <c r="H39" s="111">
        <v>22.496056158406322</v>
      </c>
      <c r="I39" s="111">
        <v>19.335694305316149</v>
      </c>
      <c r="J39" s="111">
        <v>16.935296669956582</v>
      </c>
      <c r="K39" s="111">
        <v>3.0173396114958564</v>
      </c>
      <c r="L39" s="111">
        <v>0.65432739772167325</v>
      </c>
      <c r="M39" s="111">
        <v>0.67847020604960517</v>
      </c>
      <c r="N39" s="111">
        <v>0.68044790762690355</v>
      </c>
      <c r="O39" s="111">
        <v>0.69592326386651637</v>
      </c>
      <c r="P39" s="111">
        <v>0.70776201360411439</v>
      </c>
      <c r="Q39" s="111">
        <v>0.70239927945777403</v>
      </c>
      <c r="R39" s="111">
        <v>0.69705606818422572</v>
      </c>
      <c r="S39" s="111">
        <v>0.73336917806247526</v>
      </c>
      <c r="T39" s="111">
        <v>0.76109138800774512</v>
      </c>
      <c r="U39" s="111">
        <v>0.77823928285288846</v>
      </c>
      <c r="V39" s="111">
        <v>0.77633096262183932</v>
      </c>
      <c r="W39" s="111">
        <v>0.77141150375503853</v>
      </c>
      <c r="X39" s="111">
        <v>0.76756816508548709</v>
      </c>
    </row>
    <row r="40" spans="1:26" s="87" customFormat="1" ht="12.75" customHeight="1">
      <c r="A40" s="74">
        <v>36</v>
      </c>
      <c r="B40" s="75" t="s">
        <v>359</v>
      </c>
      <c r="C40" s="83" t="s">
        <v>360</v>
      </c>
      <c r="D40" s="111">
        <v>214.85825640999525</v>
      </c>
      <c r="E40" s="111">
        <v>113.3428111635115</v>
      </c>
      <c r="F40" s="111">
        <v>84.472261467865835</v>
      </c>
      <c r="G40" s="111">
        <v>77.867703399193971</v>
      </c>
      <c r="H40" s="111">
        <v>75.546039109172867</v>
      </c>
      <c r="I40" s="111">
        <v>59.441016836143788</v>
      </c>
      <c r="J40" s="111">
        <v>51.441096939647757</v>
      </c>
      <c r="K40" s="111">
        <v>10.38561970531679</v>
      </c>
      <c r="L40" s="111">
        <v>2.4394561785618505</v>
      </c>
      <c r="M40" s="111">
        <v>2.4936338545108607</v>
      </c>
      <c r="N40" s="111">
        <v>2.4639455194921052</v>
      </c>
      <c r="O40" s="111">
        <v>2.4835639128150859</v>
      </c>
      <c r="P40" s="111">
        <v>2.4953235695269131</v>
      </c>
      <c r="Q40" s="111">
        <v>2.4691644064879128</v>
      </c>
      <c r="R40" s="111">
        <v>2.450128936569568</v>
      </c>
      <c r="S40" s="111">
        <v>2.7383637992195746</v>
      </c>
      <c r="T40" s="111">
        <v>2.414504414105866</v>
      </c>
      <c r="U40" s="111">
        <v>2.5889783683345922</v>
      </c>
      <c r="V40" s="111">
        <v>2.7344953838640778</v>
      </c>
      <c r="W40" s="111">
        <v>2.7957449214994283</v>
      </c>
      <c r="X40" s="111">
        <v>2.92458281280883</v>
      </c>
    </row>
    <row r="41" spans="1:26" s="87" customFormat="1" ht="12.75" customHeight="1">
      <c r="A41" s="74">
        <v>37</v>
      </c>
      <c r="B41" s="75" t="s">
        <v>361</v>
      </c>
      <c r="C41" s="79" t="s">
        <v>362</v>
      </c>
      <c r="D41" s="111">
        <v>196.19307737398356</v>
      </c>
      <c r="E41" s="111">
        <v>103.50955469035023</v>
      </c>
      <c r="F41" s="111">
        <v>77.15075712430604</v>
      </c>
      <c r="G41" s="111">
        <v>71.118551296337856</v>
      </c>
      <c r="H41" s="111">
        <v>68.996658187178994</v>
      </c>
      <c r="I41" s="111">
        <v>54.279936863734704</v>
      </c>
      <c r="J41" s="111">
        <v>46.973649160735526</v>
      </c>
      <c r="K41" s="111">
        <v>9.4856137695084843</v>
      </c>
      <c r="L41" s="111">
        <v>2.2283187351796534</v>
      </c>
      <c r="M41" s="111">
        <v>2.2777608134666236</v>
      </c>
      <c r="N41" s="111">
        <v>2.2505939749731545</v>
      </c>
      <c r="O41" s="111">
        <v>2.2684650004294888</v>
      </c>
      <c r="P41" s="111">
        <v>2.2791648614544</v>
      </c>
      <c r="Q41" s="111">
        <v>2.2552618053321618</v>
      </c>
      <c r="R41" s="111">
        <v>2.2378750225902544</v>
      </c>
      <c r="S41" s="111">
        <v>2.4966361295749384</v>
      </c>
      <c r="T41" s="111">
        <v>2.1417858737455804</v>
      </c>
      <c r="U41" s="111">
        <v>2.3012222611035558</v>
      </c>
      <c r="V41" s="111">
        <v>2.432524580391791</v>
      </c>
      <c r="W41" s="111">
        <v>2.3319985395775613</v>
      </c>
      <c r="X41" s="111">
        <v>2.4394653446016181</v>
      </c>
    </row>
    <row r="42" spans="1:26" s="87" customFormat="1" ht="12.75" customHeight="1">
      <c r="A42" s="74">
        <v>38</v>
      </c>
      <c r="B42" s="75" t="s">
        <v>363</v>
      </c>
      <c r="C42" s="79" t="s">
        <v>364</v>
      </c>
      <c r="D42" s="111">
        <v>18.665179036011683</v>
      </c>
      <c r="E42" s="111">
        <v>9.8332564731612795</v>
      </c>
      <c r="F42" s="111">
        <v>7.3215043435597975</v>
      </c>
      <c r="G42" s="111">
        <v>6.7491521028561161</v>
      </c>
      <c r="H42" s="111">
        <v>6.5493809219938539</v>
      </c>
      <c r="I42" s="111">
        <v>5.1610799724090839</v>
      </c>
      <c r="J42" s="111">
        <v>4.4674477789122271</v>
      </c>
      <c r="K42" s="111">
        <v>0.90000593580830646</v>
      </c>
      <c r="L42" s="111">
        <v>0.21113744338219714</v>
      </c>
      <c r="M42" s="111">
        <v>0.21587304104423716</v>
      </c>
      <c r="N42" s="111">
        <v>0.21335154451895066</v>
      </c>
      <c r="O42" s="111">
        <v>0.21509891238559747</v>
      </c>
      <c r="P42" s="111">
        <v>0.21615870807251347</v>
      </c>
      <c r="Q42" s="111">
        <v>0.21390260115575049</v>
      </c>
      <c r="R42" s="111">
        <v>0.21225391397931395</v>
      </c>
      <c r="S42" s="111">
        <v>0.24172766964463629</v>
      </c>
      <c r="T42" s="111">
        <v>0.27271854036028542</v>
      </c>
      <c r="U42" s="111">
        <v>0.28775610723103678</v>
      </c>
      <c r="V42" s="111">
        <v>0.30197080347228766</v>
      </c>
      <c r="W42" s="111">
        <v>0.46374638192186757</v>
      </c>
      <c r="X42" s="111">
        <v>0.48511746820721197</v>
      </c>
    </row>
    <row r="43" spans="1:26" s="88" customFormat="1" ht="12.75" customHeight="1">
      <c r="A43" s="74">
        <v>39</v>
      </c>
      <c r="B43" s="75" t="s">
        <v>365</v>
      </c>
      <c r="C43" s="83" t="s">
        <v>366</v>
      </c>
      <c r="D43" s="111">
        <v>4628.7191386320119</v>
      </c>
      <c r="E43" s="111">
        <v>2182.3072719604806</v>
      </c>
      <c r="F43" s="111">
        <v>1486.7194768104864</v>
      </c>
      <c r="G43" s="111">
        <v>1372.2209961264668</v>
      </c>
      <c r="H43" s="111">
        <v>1360.2600181376952</v>
      </c>
      <c r="I43" s="111">
        <v>1227.2622625521133</v>
      </c>
      <c r="J43" s="111">
        <v>1081.4723015677357</v>
      </c>
      <c r="K43" s="111">
        <v>179.77371795163828</v>
      </c>
      <c r="L43" s="111">
        <v>37.00379664137548</v>
      </c>
      <c r="M43" s="111">
        <v>38.748186626379599</v>
      </c>
      <c r="N43" s="111">
        <v>39.252101506359345</v>
      </c>
      <c r="O43" s="111">
        <v>40.530079822722684</v>
      </c>
      <c r="P43" s="111">
        <v>41.542107723594754</v>
      </c>
      <c r="Q43" s="111">
        <v>41.304060387296055</v>
      </c>
      <c r="R43" s="111">
        <v>40.992526202952725</v>
      </c>
      <c r="S43" s="111">
        <v>38.439439364687502</v>
      </c>
      <c r="T43" s="111">
        <v>37.278516722213297</v>
      </c>
      <c r="U43" s="111">
        <v>34.704560386668</v>
      </c>
      <c r="V43" s="111">
        <v>34.182733031908967</v>
      </c>
      <c r="W43" s="111">
        <v>33.657192134511234</v>
      </c>
      <c r="X43" s="111">
        <v>33.978756556252222</v>
      </c>
    </row>
    <row r="44" spans="1:26" s="87" customFormat="1" ht="12.75" customHeight="1">
      <c r="A44" s="74">
        <v>40</v>
      </c>
      <c r="B44" s="75" t="s">
        <v>367</v>
      </c>
      <c r="C44" s="79" t="s">
        <v>368</v>
      </c>
      <c r="D44" s="111">
        <v>81.680477664419115</v>
      </c>
      <c r="E44" s="111">
        <v>38.951789729920044</v>
      </c>
      <c r="F44" s="111">
        <v>26.802505281281999</v>
      </c>
      <c r="G44" s="111">
        <v>24.734700693346372</v>
      </c>
      <c r="H44" s="111">
        <v>24.45883020876061</v>
      </c>
      <c r="I44" s="111">
        <v>21.747559676879579</v>
      </c>
      <c r="J44" s="111">
        <v>19.129667669150674</v>
      </c>
      <c r="K44" s="111">
        <v>3.2472341876802857</v>
      </c>
      <c r="L44" s="111">
        <v>0.67946454275677393</v>
      </c>
      <c r="M44" s="111">
        <v>0.70926390110232751</v>
      </c>
      <c r="N44" s="111">
        <v>0.71620901821526883</v>
      </c>
      <c r="O44" s="111">
        <v>0.73730429777656625</v>
      </c>
      <c r="P44" s="111">
        <v>0.75387107327437652</v>
      </c>
      <c r="Q44" s="111">
        <v>0.74911610115707794</v>
      </c>
      <c r="R44" s="111">
        <v>0.74345081330416707</v>
      </c>
      <c r="S44" s="111">
        <v>0.72626014056278954</v>
      </c>
      <c r="T44" s="111">
        <v>0.67374785032334883</v>
      </c>
      <c r="U44" s="111">
        <v>0.62573264404686924</v>
      </c>
      <c r="V44" s="111">
        <v>0.64572873544597909</v>
      </c>
      <c r="W44" s="111">
        <v>0.64388459714868718</v>
      </c>
      <c r="X44" s="111">
        <v>0.64844597433810891</v>
      </c>
    </row>
    <row r="45" spans="1:26" s="55" customFormat="1" ht="12.75" customHeight="1">
      <c r="A45" s="74">
        <v>41</v>
      </c>
      <c r="B45" s="75" t="s">
        <v>369</v>
      </c>
      <c r="C45" s="79" t="s">
        <v>370</v>
      </c>
      <c r="D45" s="111">
        <v>4547.0386609675925</v>
      </c>
      <c r="E45" s="111">
        <v>2143.3554822305605</v>
      </c>
      <c r="F45" s="111">
        <v>1459.9169715292044</v>
      </c>
      <c r="G45" s="111">
        <v>1347.4862954331202</v>
      </c>
      <c r="H45" s="111">
        <v>1335.801187928935</v>
      </c>
      <c r="I45" s="111">
        <v>1205.5147028752335</v>
      </c>
      <c r="J45" s="111">
        <v>1062.3426338985848</v>
      </c>
      <c r="K45" s="111">
        <v>176.526483763958</v>
      </c>
      <c r="L45" s="111">
        <v>36.324332098618711</v>
      </c>
      <c r="M45" s="111">
        <v>38.038922725277267</v>
      </c>
      <c r="N45" s="111">
        <v>38.535892488144079</v>
      </c>
      <c r="O45" s="111">
        <v>39.792775524946123</v>
      </c>
      <c r="P45" s="111">
        <v>40.788236650320371</v>
      </c>
      <c r="Q45" s="111">
        <v>40.554944286138976</v>
      </c>
      <c r="R45" s="111">
        <v>40.24907538964856</v>
      </c>
      <c r="S45" s="111">
        <v>37.713179224124715</v>
      </c>
      <c r="T45" s="111">
        <v>36.604768871889952</v>
      </c>
      <c r="U45" s="111">
        <v>34.078827742621129</v>
      </c>
      <c r="V45" s="111">
        <v>33.537004296462989</v>
      </c>
      <c r="W45" s="111">
        <v>33.01330753736255</v>
      </c>
      <c r="X45" s="111">
        <v>33.330310581914127</v>
      </c>
      <c r="Y45" s="87"/>
    </row>
    <row r="46" spans="1:26" s="55" customFormat="1" ht="12.75" customHeight="1">
      <c r="A46" s="74">
        <v>42</v>
      </c>
      <c r="B46" s="75">
        <v>37</v>
      </c>
      <c r="C46" s="85" t="s">
        <v>371</v>
      </c>
      <c r="D46" s="111">
        <v>316.91105146862736</v>
      </c>
      <c r="E46" s="111">
        <v>155.02530499763299</v>
      </c>
      <c r="F46" s="111">
        <v>108.99324938821152</v>
      </c>
      <c r="G46" s="111">
        <v>100.55310217160049</v>
      </c>
      <c r="H46" s="111">
        <v>98.911201880186525</v>
      </c>
      <c r="I46" s="111">
        <v>85.178351941001324</v>
      </c>
      <c r="J46" s="111">
        <v>74.622416422838668</v>
      </c>
      <c r="K46" s="111">
        <v>13.259221444368935</v>
      </c>
      <c r="L46" s="111">
        <v>2.8697899475669533</v>
      </c>
      <c r="M46" s="111">
        <v>2.9767385301933138</v>
      </c>
      <c r="N46" s="111">
        <v>2.9865104532975937</v>
      </c>
      <c r="O46" s="111">
        <v>3.0555113058037078</v>
      </c>
      <c r="P46" s="111">
        <v>3.1083936559265881</v>
      </c>
      <c r="Q46" s="111">
        <v>3.0850561136159045</v>
      </c>
      <c r="R46" s="111">
        <v>3.0615953038901926</v>
      </c>
      <c r="S46" s="111">
        <v>2.9679900056930801</v>
      </c>
      <c r="T46" s="111">
        <v>2.8138733497046249</v>
      </c>
      <c r="U46" s="111">
        <v>2.7151482682131309</v>
      </c>
      <c r="V46" s="111">
        <v>2.734806404511628</v>
      </c>
      <c r="W46" s="111">
        <v>2.699896924771144</v>
      </c>
      <c r="X46" s="111">
        <v>2.7187005982473047</v>
      </c>
      <c r="Y46" s="87"/>
    </row>
    <row r="47" spans="1:26" s="55" customFormat="1" ht="12.75" customHeight="1">
      <c r="A47" s="74">
        <v>43</v>
      </c>
      <c r="B47" s="75" t="s">
        <v>372</v>
      </c>
      <c r="C47" s="85" t="s">
        <v>373</v>
      </c>
      <c r="D47" s="111">
        <v>4230.1276094989653</v>
      </c>
      <c r="E47" s="111">
        <v>1988.3301772329278</v>
      </c>
      <c r="F47" s="111">
        <v>1350.9237221409928</v>
      </c>
      <c r="G47" s="111">
        <v>1246.9331932615198</v>
      </c>
      <c r="H47" s="111">
        <v>1236.8899860487481</v>
      </c>
      <c r="I47" s="111">
        <v>1120.3363509342323</v>
      </c>
      <c r="J47" s="111">
        <v>987.72021747574638</v>
      </c>
      <c r="K47" s="111">
        <v>163.26726231958909</v>
      </c>
      <c r="L47" s="111">
        <v>33.454542151051754</v>
      </c>
      <c r="M47" s="111">
        <v>35.062184195083965</v>
      </c>
      <c r="N47" s="111">
        <v>35.549382034846488</v>
      </c>
      <c r="O47" s="111">
        <v>36.737264219142411</v>
      </c>
      <c r="P47" s="111">
        <v>37.67984299439378</v>
      </c>
      <c r="Q47" s="111">
        <v>37.469888172523071</v>
      </c>
      <c r="R47" s="111">
        <v>37.187480085758359</v>
      </c>
      <c r="S47" s="111">
        <v>34.745189218431634</v>
      </c>
      <c r="T47" s="111">
        <v>33.790895522185323</v>
      </c>
      <c r="U47" s="111">
        <v>31.363679474407991</v>
      </c>
      <c r="V47" s="111">
        <v>30.802197891951362</v>
      </c>
      <c r="W47" s="111">
        <v>30.313410612591404</v>
      </c>
      <c r="X47" s="111">
        <v>30.611609983666817</v>
      </c>
      <c r="Y47" s="87"/>
    </row>
    <row r="48" spans="1:26" s="55" customFormat="1" ht="12.75" customHeight="1">
      <c r="A48" s="74">
        <v>44</v>
      </c>
      <c r="B48" s="75" t="s">
        <v>374</v>
      </c>
      <c r="C48" s="83" t="s">
        <v>375</v>
      </c>
      <c r="D48" s="111">
        <v>2199.6982141117314</v>
      </c>
      <c r="E48" s="111">
        <v>1095.3169550257201</v>
      </c>
      <c r="F48" s="111">
        <v>781.2761421871661</v>
      </c>
      <c r="G48" s="111">
        <v>720.62821044923737</v>
      </c>
      <c r="H48" s="111">
        <v>706.40420791355905</v>
      </c>
      <c r="I48" s="111">
        <v>595.18687812668043</v>
      </c>
      <c r="J48" s="111">
        <v>519.94460020922327</v>
      </c>
      <c r="K48" s="111">
        <v>95.299629693039094</v>
      </c>
      <c r="L48" s="111">
        <v>21.074722658010874</v>
      </c>
      <c r="M48" s="111">
        <v>21.774170696264289</v>
      </c>
      <c r="N48" s="111">
        <v>21.757036710679611</v>
      </c>
      <c r="O48" s="111">
        <v>22.172424282507247</v>
      </c>
      <c r="P48" s="111">
        <v>22.483113362917159</v>
      </c>
      <c r="Q48" s="111">
        <v>22.296941293875559</v>
      </c>
      <c r="R48" s="111">
        <v>22.126776229950767</v>
      </c>
      <c r="S48" s="111">
        <v>23.042494238010899</v>
      </c>
      <c r="T48" s="111">
        <v>25.073631783845816</v>
      </c>
      <c r="U48" s="111">
        <v>25.458604034810371</v>
      </c>
      <c r="V48" s="111">
        <v>26.250022941155279</v>
      </c>
      <c r="W48" s="111">
        <v>26.72624258844229</v>
      </c>
      <c r="X48" s="111">
        <v>27.611772738272482</v>
      </c>
      <c r="Y48" s="87"/>
    </row>
    <row r="49" spans="1:25" s="55" customFormat="1" ht="12.75" customHeight="1">
      <c r="A49" s="74">
        <v>45</v>
      </c>
      <c r="B49" s="75" t="s">
        <v>376</v>
      </c>
      <c r="C49" s="79" t="s">
        <v>377</v>
      </c>
      <c r="D49" s="111">
        <v>661.7070702544371</v>
      </c>
      <c r="E49" s="111">
        <v>332.53876263779881</v>
      </c>
      <c r="F49" s="111">
        <v>238.934992242177</v>
      </c>
      <c r="G49" s="111">
        <v>220.3645823004461</v>
      </c>
      <c r="H49" s="111">
        <v>215.63860898630378</v>
      </c>
      <c r="I49" s="111">
        <v>179.66853593053884</v>
      </c>
      <c r="J49" s="111">
        <v>156.72236014240406</v>
      </c>
      <c r="K49" s="111">
        <v>29.184360995747355</v>
      </c>
      <c r="L49" s="111">
        <v>6.5223496993341179</v>
      </c>
      <c r="M49" s="111">
        <v>6.7259731648082006</v>
      </c>
      <c r="N49" s="111">
        <v>6.7073828126837061</v>
      </c>
      <c r="O49" s="111">
        <v>6.8222882644011467</v>
      </c>
      <c r="P49" s="111">
        <v>6.9068342379301058</v>
      </c>
      <c r="Q49" s="111">
        <v>6.8470057906558095</v>
      </c>
      <c r="R49" s="111">
        <v>6.7946592480632786</v>
      </c>
      <c r="S49" s="111">
        <v>6.9878450477681291</v>
      </c>
      <c r="T49" s="111">
        <v>7.6363573589652489</v>
      </c>
      <c r="U49" s="111">
        <v>8.1930854754886511</v>
      </c>
      <c r="V49" s="111">
        <v>8.4634435732448559</v>
      </c>
      <c r="W49" s="111">
        <v>8.6081710704505969</v>
      </c>
      <c r="X49" s="111">
        <v>8.8933886797929791</v>
      </c>
      <c r="Y49" s="87"/>
    </row>
    <row r="50" spans="1:25" s="55" customFormat="1" ht="12.75" customHeight="1">
      <c r="A50" s="74">
        <v>46</v>
      </c>
      <c r="B50" s="75" t="s">
        <v>378</v>
      </c>
      <c r="C50" s="79" t="s">
        <v>379</v>
      </c>
      <c r="D50" s="111">
        <v>1537.991143857294</v>
      </c>
      <c r="E50" s="111">
        <v>762.77819238792119</v>
      </c>
      <c r="F50" s="111">
        <v>542.34114994498907</v>
      </c>
      <c r="G50" s="111">
        <v>500.26362814879133</v>
      </c>
      <c r="H50" s="111">
        <v>490.76559892725521</v>
      </c>
      <c r="I50" s="111">
        <v>415.51834219614159</v>
      </c>
      <c r="J50" s="111">
        <v>363.22224006681915</v>
      </c>
      <c r="K50" s="111">
        <v>66.115268697291725</v>
      </c>
      <c r="L50" s="111">
        <v>14.552372958676756</v>
      </c>
      <c r="M50" s="111">
        <v>15.048197531456092</v>
      </c>
      <c r="N50" s="111">
        <v>15.049653897995906</v>
      </c>
      <c r="O50" s="111">
        <v>15.350136018106101</v>
      </c>
      <c r="P50" s="111">
        <v>15.57627912498706</v>
      </c>
      <c r="Q50" s="111">
        <v>15.449935503219752</v>
      </c>
      <c r="R50" s="111">
        <v>15.332116981887484</v>
      </c>
      <c r="S50" s="111">
        <v>16.05464919024277</v>
      </c>
      <c r="T50" s="111">
        <v>17.437274424880567</v>
      </c>
      <c r="U50" s="111">
        <v>17.26551855932172</v>
      </c>
      <c r="V50" s="111">
        <v>17.786579367910424</v>
      </c>
      <c r="W50" s="111">
        <v>18.118071517991694</v>
      </c>
      <c r="X50" s="111">
        <v>18.718384058479501</v>
      </c>
      <c r="Y50" s="87"/>
    </row>
    <row r="51" spans="1:25" s="55" customFormat="1" ht="12.75" customHeight="1">
      <c r="A51" s="74">
        <v>47</v>
      </c>
      <c r="B51" s="75" t="s">
        <v>380</v>
      </c>
      <c r="C51" s="83" t="s">
        <v>381</v>
      </c>
      <c r="D51" s="111">
        <v>5331.3657470055441</v>
      </c>
      <c r="E51" s="111">
        <v>2576.7213902556496</v>
      </c>
      <c r="F51" s="111">
        <v>1793.458875109261</v>
      </c>
      <c r="G51" s="111">
        <v>1654.8181299761325</v>
      </c>
      <c r="H51" s="111">
        <v>1631.780932054713</v>
      </c>
      <c r="I51" s="111">
        <v>1426.5288154118011</v>
      </c>
      <c r="J51" s="111">
        <v>1252.1460598395036</v>
      </c>
      <c r="K51" s="111">
        <v>217.76236578728768</v>
      </c>
      <c r="L51" s="111">
        <v>46.404995728432837</v>
      </c>
      <c r="M51" s="111">
        <v>48.273719211298179</v>
      </c>
      <c r="N51" s="111">
        <v>48.575864051667743</v>
      </c>
      <c r="O51" s="111">
        <v>49.839698445480153</v>
      </c>
      <c r="P51" s="111">
        <v>50.820729828498244</v>
      </c>
      <c r="Q51" s="111">
        <v>50.467336641751828</v>
      </c>
      <c r="R51" s="111">
        <v>50.084529468641307</v>
      </c>
      <c r="S51" s="111">
        <v>52.628786282655433</v>
      </c>
      <c r="T51" s="111">
        <v>51.482902106566236</v>
      </c>
      <c r="U51" s="111">
        <v>51.146858090546971</v>
      </c>
      <c r="V51" s="111">
        <v>50.882649664222605</v>
      </c>
      <c r="W51" s="111">
        <v>51.089283370585548</v>
      </c>
      <c r="X51" s="111">
        <v>51.979399566534674</v>
      </c>
      <c r="Y51" s="87"/>
    </row>
    <row r="52" spans="1:25" s="55" customFormat="1" ht="12.75" customHeight="1">
      <c r="A52" s="74">
        <v>48</v>
      </c>
      <c r="B52" s="75" t="s">
        <v>382</v>
      </c>
      <c r="C52" s="79" t="s">
        <v>383</v>
      </c>
      <c r="D52" s="111">
        <v>725.67370279364593</v>
      </c>
      <c r="E52" s="111">
        <v>352.31430455002464</v>
      </c>
      <c r="F52" s="111">
        <v>246.15145225241767</v>
      </c>
      <c r="G52" s="111">
        <v>227.11061962427749</v>
      </c>
      <c r="H52" s="111">
        <v>223.74225509593097</v>
      </c>
      <c r="I52" s="111">
        <v>194.49638147233506</v>
      </c>
      <c r="J52" s="111">
        <v>170.59808639638857</v>
      </c>
      <c r="K52" s="111">
        <v>29.909328765777907</v>
      </c>
      <c r="L52" s="111">
        <v>6.4114465766837156</v>
      </c>
      <c r="M52" s="111">
        <v>6.6622767031082422</v>
      </c>
      <c r="N52" s="111">
        <v>6.6964112096356425</v>
      </c>
      <c r="O52" s="111">
        <v>6.8632070391092261</v>
      </c>
      <c r="P52" s="111">
        <v>6.9921003466688001</v>
      </c>
      <c r="Q52" s="111">
        <v>6.9420083580214316</v>
      </c>
      <c r="R52" s="111">
        <v>6.8893003704147073</v>
      </c>
      <c r="S52" s="111">
        <v>7.1007650493656058</v>
      </c>
      <c r="T52" s="111">
        <v>4.2119594346919156</v>
      </c>
      <c r="U52" s="111">
        <v>4.0031837523986233</v>
      </c>
      <c r="V52" s="111">
        <v>4.006434024396448</v>
      </c>
      <c r="W52" s="111">
        <v>4.1020032271790372</v>
      </c>
      <c r="X52" s="111">
        <v>4.1780963151820396</v>
      </c>
      <c r="Y52" s="159"/>
    </row>
    <row r="53" spans="1:25" s="55" customFormat="1" ht="12.75" customHeight="1">
      <c r="A53" s="74">
        <v>49</v>
      </c>
      <c r="B53" s="75" t="s">
        <v>384</v>
      </c>
      <c r="C53" s="79" t="s">
        <v>385</v>
      </c>
      <c r="D53" s="111">
        <v>3672.2349530961119</v>
      </c>
      <c r="E53" s="111">
        <v>1736.6364993854036</v>
      </c>
      <c r="F53" s="111">
        <v>1186.2852471311089</v>
      </c>
      <c r="G53" s="111">
        <v>1094.8810288114983</v>
      </c>
      <c r="H53" s="111">
        <v>1084.6166724402271</v>
      </c>
      <c r="I53" s="111">
        <v>974.74442927253483</v>
      </c>
      <c r="J53" s="111">
        <v>858.53991082546531</v>
      </c>
      <c r="K53" s="111">
        <v>143.52042869272907</v>
      </c>
      <c r="L53" s="111">
        <v>29.673965411199504</v>
      </c>
      <c r="M53" s="111">
        <v>31.046136844304574</v>
      </c>
      <c r="N53" s="111">
        <v>31.422634247805206</v>
      </c>
      <c r="O53" s="111">
        <v>32.419110162388634</v>
      </c>
      <c r="P53" s="111">
        <v>33.206560282922744</v>
      </c>
      <c r="Q53" s="111">
        <v>33.011074295632348</v>
      </c>
      <c r="R53" s="111">
        <v>32.761908904005693</v>
      </c>
      <c r="S53" s="111">
        <v>34.773954076319001</v>
      </c>
      <c r="T53" s="111">
        <v>36.065599218843552</v>
      </c>
      <c r="U53" s="111">
        <v>35.728141570660014</v>
      </c>
      <c r="V53" s="111">
        <v>35.436319438887153</v>
      </c>
      <c r="W53" s="111">
        <v>35.652993889577921</v>
      </c>
      <c r="X53" s="111">
        <v>36.297245206161307</v>
      </c>
      <c r="Y53" s="87"/>
    </row>
    <row r="54" spans="1:25" s="55" customFormat="1" ht="12.75" customHeight="1">
      <c r="A54" s="74">
        <v>50</v>
      </c>
      <c r="B54" s="75" t="s">
        <v>386</v>
      </c>
      <c r="C54" s="79" t="s">
        <v>387</v>
      </c>
      <c r="D54" s="111">
        <v>933.45709111578583</v>
      </c>
      <c r="E54" s="111">
        <v>487.7705863202209</v>
      </c>
      <c r="F54" s="111">
        <v>361.02217572573437</v>
      </c>
      <c r="G54" s="111">
        <v>332.82648154035689</v>
      </c>
      <c r="H54" s="111">
        <v>323.42200451855484</v>
      </c>
      <c r="I54" s="111">
        <v>257.28800466693104</v>
      </c>
      <c r="J54" s="111">
        <v>223.00806261764964</v>
      </c>
      <c r="K54" s="111">
        <v>44.33260832878068</v>
      </c>
      <c r="L54" s="111">
        <v>10.319583740549621</v>
      </c>
      <c r="M54" s="111">
        <v>10.565305663885356</v>
      </c>
      <c r="N54" s="111">
        <v>10.456818594226904</v>
      </c>
      <c r="O54" s="111">
        <v>10.557381243982302</v>
      </c>
      <c r="P54" s="111">
        <v>10.622069198906697</v>
      </c>
      <c r="Q54" s="111">
        <v>10.514253988098057</v>
      </c>
      <c r="R54" s="111">
        <v>10.433320194220908</v>
      </c>
      <c r="S54" s="111">
        <v>10.754067156970832</v>
      </c>
      <c r="T54" s="111">
        <v>11.205343453030762</v>
      </c>
      <c r="U54" s="111">
        <v>11.415532767488337</v>
      </c>
      <c r="V54" s="111">
        <v>11.439896200938982</v>
      </c>
      <c r="W54" s="111">
        <v>11.334286253828603</v>
      </c>
      <c r="X54" s="111">
        <v>11.504058045191325</v>
      </c>
      <c r="Y54" s="87"/>
    </row>
    <row r="55" spans="1:25" s="55" customFormat="1" ht="12.75" customHeight="1">
      <c r="A55" s="74">
        <v>51</v>
      </c>
      <c r="B55" s="75" t="s">
        <v>388</v>
      </c>
      <c r="C55" s="83" t="s">
        <v>389</v>
      </c>
      <c r="D55" s="111">
        <v>10993.858060407903</v>
      </c>
      <c r="E55" s="111">
        <v>5149.8475569481179</v>
      </c>
      <c r="F55" s="111">
        <v>3488.2397801506058</v>
      </c>
      <c r="G55" s="111">
        <v>3219.8707212033169</v>
      </c>
      <c r="H55" s="111">
        <v>3196.3663276144384</v>
      </c>
      <c r="I55" s="111">
        <v>2908.0529756570722</v>
      </c>
      <c r="J55" s="111">
        <v>2565.2035993008499</v>
      </c>
      <c r="K55" s="111">
        <v>421.32151392090543</v>
      </c>
      <c r="L55" s="111">
        <v>85.885129621284804</v>
      </c>
      <c r="M55" s="111">
        <v>90.102696016632024</v>
      </c>
      <c r="N55" s="111">
        <v>91.446940878461447</v>
      </c>
      <c r="O55" s="111">
        <v>94.592556671588156</v>
      </c>
      <c r="P55" s="111">
        <v>97.094046572462787</v>
      </c>
      <c r="Q55" s="111">
        <v>96.57060228828675</v>
      </c>
      <c r="R55" s="111">
        <v>95.843366122461475</v>
      </c>
      <c r="S55" s="111">
        <v>100.0756233768839</v>
      </c>
      <c r="T55" s="111">
        <v>101.01565211349437</v>
      </c>
      <c r="U55" s="111">
        <v>99.393507000491567</v>
      </c>
      <c r="V55" s="111">
        <v>102.34744812350846</v>
      </c>
      <c r="W55" s="111">
        <v>103.99015610749942</v>
      </c>
      <c r="X55" s="111">
        <v>108.05626576436669</v>
      </c>
      <c r="Y55" s="87"/>
    </row>
    <row r="56" spans="1:25" s="55" customFormat="1" ht="12.75" customHeight="1">
      <c r="A56" s="74">
        <v>52</v>
      </c>
      <c r="B56" s="75" t="s">
        <v>390</v>
      </c>
      <c r="C56" s="79" t="s">
        <v>391</v>
      </c>
      <c r="D56" s="111">
        <v>54.582365667697751</v>
      </c>
      <c r="E56" s="111">
        <v>25.58025468347461</v>
      </c>
      <c r="F56" s="111">
        <v>17.334175612882699</v>
      </c>
      <c r="G56" s="111">
        <v>16.000462146705736</v>
      </c>
      <c r="H56" s="111">
        <v>15.881968617279369</v>
      </c>
      <c r="I56" s="111">
        <v>14.440435669150313</v>
      </c>
      <c r="J56" s="111">
        <v>12.73700011040796</v>
      </c>
      <c r="K56" s="111">
        <v>2.093857469134961</v>
      </c>
      <c r="L56" s="111">
        <v>0.42713796172376234</v>
      </c>
      <c r="M56" s="111">
        <v>0.44805007326205853</v>
      </c>
      <c r="N56" s="111">
        <v>0.45466993641932002</v>
      </c>
      <c r="O56" s="111">
        <v>0.47024687638076357</v>
      </c>
      <c r="P56" s="111">
        <v>0.48263042505623094</v>
      </c>
      <c r="Q56" s="111">
        <v>0.48001624010988303</v>
      </c>
      <c r="R56" s="111">
        <v>0.47640099582355916</v>
      </c>
      <c r="S56" s="111">
        <v>0.48437125088113664</v>
      </c>
      <c r="T56" s="111">
        <v>0.47898345753971899</v>
      </c>
      <c r="U56" s="111">
        <v>0.3128532352735367</v>
      </c>
      <c r="V56" s="111">
        <v>0.31155890012307441</v>
      </c>
      <c r="W56" s="111">
        <v>0.20507860413109377</v>
      </c>
      <c r="X56" s="111">
        <v>0.21305435527115371</v>
      </c>
      <c r="Y56" s="87"/>
    </row>
    <row r="57" spans="1:25" s="55" customFormat="1" ht="12.75" customHeight="1">
      <c r="A57" s="74">
        <v>53</v>
      </c>
      <c r="B57" s="75" t="s">
        <v>392</v>
      </c>
      <c r="C57" s="79" t="s">
        <v>393</v>
      </c>
      <c r="D57" s="111">
        <v>6428.8120258819063</v>
      </c>
      <c r="E57" s="111">
        <v>3011.7503057153399</v>
      </c>
      <c r="F57" s="111">
        <v>2040.1885146697041</v>
      </c>
      <c r="G57" s="111">
        <v>1883.223294346471</v>
      </c>
      <c r="H57" s="111">
        <v>1869.4340316645385</v>
      </c>
      <c r="I57" s="111">
        <v>1700.5872312270733</v>
      </c>
      <c r="J57" s="111">
        <v>1500.0700524916028</v>
      </c>
      <c r="K57" s="111">
        <v>246.42532751871443</v>
      </c>
      <c r="L57" s="111">
        <v>50.240810345836245</v>
      </c>
      <c r="M57" s="111">
        <v>52.70641255246224</v>
      </c>
      <c r="N57" s="111">
        <v>53.491134127430264</v>
      </c>
      <c r="O57" s="111">
        <v>55.329571290317467</v>
      </c>
      <c r="P57" s="111">
        <v>56.791460470289323</v>
      </c>
      <c r="Q57" s="111">
        <v>56.484986429254484</v>
      </c>
      <c r="R57" s="111">
        <v>56.059609063477247</v>
      </c>
      <c r="S57" s="111">
        <v>58.185353185209607</v>
      </c>
      <c r="T57" s="111">
        <v>60.312389752930343</v>
      </c>
      <c r="U57" s="111">
        <v>59.802512918354019</v>
      </c>
      <c r="V57" s="111">
        <v>59.457262630812366</v>
      </c>
      <c r="W57" s="111">
        <v>63.07823627945568</v>
      </c>
      <c r="X57" s="111">
        <v>65.544561132450085</v>
      </c>
      <c r="Y57" s="87"/>
    </row>
    <row r="58" spans="1:25" s="55" customFormat="1" ht="12.75" customHeight="1">
      <c r="A58" s="74">
        <v>54</v>
      </c>
      <c r="B58" s="75" t="s">
        <v>394</v>
      </c>
      <c r="C58" s="79" t="s">
        <v>395</v>
      </c>
      <c r="D58" s="111">
        <v>37.083235542493419</v>
      </c>
      <c r="E58" s="111">
        <v>17.37051482743578</v>
      </c>
      <c r="F58" s="111">
        <v>11.765663700126835</v>
      </c>
      <c r="G58" s="111">
        <v>10.860470926842339</v>
      </c>
      <c r="H58" s="111">
        <v>10.781242411075379</v>
      </c>
      <c r="I58" s="111">
        <v>9.8090392022134569</v>
      </c>
      <c r="J58" s="111">
        <v>8.6526161250729619</v>
      </c>
      <c r="K58" s="111">
        <v>1.4210917606248594</v>
      </c>
      <c r="L58" s="111">
        <v>0.28967598209987994</v>
      </c>
      <c r="M58" s="111">
        <v>0.30390301554814558</v>
      </c>
      <c r="N58" s="111">
        <v>0.30843888771381917</v>
      </c>
      <c r="O58" s="111">
        <v>0.31905053238511755</v>
      </c>
      <c r="P58" s="111">
        <v>0.32748934788902156</v>
      </c>
      <c r="Q58" s="111">
        <v>0.32572418549563631</v>
      </c>
      <c r="R58" s="111">
        <v>0.32327129434084512</v>
      </c>
      <c r="S58" s="111">
        <v>0.32901277489491865</v>
      </c>
      <c r="T58" s="111">
        <v>0.32889003843040426</v>
      </c>
      <c r="U58" s="111">
        <v>0.32248161485172144</v>
      </c>
      <c r="V58" s="111">
        <v>0.32240593329272693</v>
      </c>
      <c r="W58" s="111">
        <v>2.0501075577383827</v>
      </c>
      <c r="X58" s="111">
        <v>2.1302754035197147</v>
      </c>
      <c r="Y58" s="87"/>
    </row>
    <row r="59" spans="1:25" s="55" customFormat="1" ht="12.75" customHeight="1">
      <c r="A59" s="74">
        <v>55</v>
      </c>
      <c r="B59" s="75" t="s">
        <v>396</v>
      </c>
      <c r="C59" s="79" t="s">
        <v>397</v>
      </c>
      <c r="D59" s="111">
        <v>38.209417895154381</v>
      </c>
      <c r="E59" s="111">
        <v>17.895930482442317</v>
      </c>
      <c r="F59" s="111">
        <v>12.120266558747408</v>
      </c>
      <c r="G59" s="111">
        <v>11.187809931601121</v>
      </c>
      <c r="H59" s="111">
        <v>11.106484841103715</v>
      </c>
      <c r="I59" s="111">
        <v>10.106496951066548</v>
      </c>
      <c r="J59" s="111">
        <v>8.915170383821474</v>
      </c>
      <c r="K59" s="111">
        <v>1.4638913674665452</v>
      </c>
      <c r="L59" s="111">
        <v>0.29834669077554044</v>
      </c>
      <c r="M59" s="111">
        <v>0.31301048052715325</v>
      </c>
      <c r="N59" s="111">
        <v>0.31769340338779001</v>
      </c>
      <c r="O59" s="111">
        <v>0.32863427041862753</v>
      </c>
      <c r="P59" s="111">
        <v>0.33733553545024264</v>
      </c>
      <c r="Q59" s="111">
        <v>0.33551941423966863</v>
      </c>
      <c r="R59" s="111">
        <v>0.33299283267991531</v>
      </c>
      <c r="S59" s="111">
        <v>0.33848383076428118</v>
      </c>
      <c r="T59" s="111">
        <v>0.34043100238445378</v>
      </c>
      <c r="U59" s="111">
        <v>0.33605327462745405</v>
      </c>
      <c r="V59" s="111">
        <v>0.33131302287149361</v>
      </c>
      <c r="W59" s="111">
        <v>0.21723908248811549</v>
      </c>
      <c r="X59" s="111">
        <v>0.22573404617762935</v>
      </c>
      <c r="Y59" s="87"/>
    </row>
    <row r="60" spans="1:25" s="55" customFormat="1" ht="12.75" customHeight="1">
      <c r="A60" s="74">
        <v>56</v>
      </c>
      <c r="B60" s="75" t="s">
        <v>398</v>
      </c>
      <c r="C60" s="79" t="s">
        <v>399</v>
      </c>
      <c r="D60" s="111">
        <v>3107.9997314967277</v>
      </c>
      <c r="E60" s="111">
        <v>1455.103062377108</v>
      </c>
      <c r="F60" s="111">
        <v>985.1409607356909</v>
      </c>
      <c r="G60" s="111">
        <v>909.35521987284085</v>
      </c>
      <c r="H60" s="111">
        <v>902.82423092914667</v>
      </c>
      <c r="I60" s="111">
        <v>821.95680289006407</v>
      </c>
      <c r="J60" s="111">
        <v>725.11155139378889</v>
      </c>
      <c r="K60" s="111">
        <v>118.97752308099516</v>
      </c>
      <c r="L60" s="111">
        <v>24.233515812761599</v>
      </c>
      <c r="M60" s="111">
        <v>25.427561531874161</v>
      </c>
      <c r="N60" s="111">
        <v>25.811002890298699</v>
      </c>
      <c r="O60" s="111">
        <v>26.70283615803292</v>
      </c>
      <c r="P60" s="111">
        <v>27.412283954251336</v>
      </c>
      <c r="Q60" s="111">
        <v>27.265277757370072</v>
      </c>
      <c r="R60" s="111">
        <v>27.05998036032803</v>
      </c>
      <c r="S60" s="111">
        <v>28.75702506362919</v>
      </c>
      <c r="T60" s="111">
        <v>29.059136635178742</v>
      </c>
      <c r="U60" s="111">
        <v>28.508686331406327</v>
      </c>
      <c r="V60" s="111">
        <v>30.169848747833495</v>
      </c>
      <c r="W60" s="111">
        <v>19.698420176468385</v>
      </c>
      <c r="X60" s="111">
        <v>20.468711425277359</v>
      </c>
      <c r="Y60" s="87"/>
    </row>
    <row r="61" spans="1:25" s="55" customFormat="1" ht="12.75" customHeight="1">
      <c r="A61" s="74">
        <v>57</v>
      </c>
      <c r="B61" s="75" t="s">
        <v>400</v>
      </c>
      <c r="C61" s="79" t="s">
        <v>401</v>
      </c>
      <c r="D61" s="111">
        <v>1327.1712839239233</v>
      </c>
      <c r="E61" s="111">
        <v>622.14748886231666</v>
      </c>
      <c r="F61" s="111">
        <v>421.69019887345354</v>
      </c>
      <c r="G61" s="111">
        <v>389.24346397885523</v>
      </c>
      <c r="H61" s="111">
        <v>386.33836915129496</v>
      </c>
      <c r="I61" s="111">
        <v>351.15296971750479</v>
      </c>
      <c r="J61" s="111">
        <v>309.71720879615543</v>
      </c>
      <c r="K61" s="111">
        <v>50.939822723969485</v>
      </c>
      <c r="L61" s="111">
        <v>10.395642828087773</v>
      </c>
      <c r="M61" s="111">
        <v>10.903758362958261</v>
      </c>
      <c r="N61" s="111">
        <v>11.064001633211552</v>
      </c>
      <c r="O61" s="111">
        <v>11.442217544053271</v>
      </c>
      <c r="P61" s="111">
        <v>11.74284683952661</v>
      </c>
      <c r="Q61" s="111">
        <v>11.679078261817009</v>
      </c>
      <c r="R61" s="111">
        <v>11.591111575811874</v>
      </c>
      <c r="S61" s="111">
        <v>11.981377271504773</v>
      </c>
      <c r="T61" s="111">
        <v>10.495821227030714</v>
      </c>
      <c r="U61" s="111">
        <v>10.110919625978504</v>
      </c>
      <c r="V61" s="111">
        <v>11.755058888575306</v>
      </c>
      <c r="W61" s="111">
        <v>18.741074407217763</v>
      </c>
      <c r="X61" s="111">
        <v>19.473929401670727</v>
      </c>
      <c r="Y61" s="87"/>
    </row>
    <row r="62" spans="1:25" s="55" customFormat="1" ht="12.75" customHeight="1">
      <c r="A62" s="74">
        <v>58</v>
      </c>
      <c r="B62" s="75" t="s">
        <v>402</v>
      </c>
      <c r="C62" s="83" t="s">
        <v>403</v>
      </c>
      <c r="D62" s="111">
        <v>85.695166681605428</v>
      </c>
      <c r="E62" s="111">
        <v>45.955750915521278</v>
      </c>
      <c r="F62" s="111">
        <v>34.653569163964796</v>
      </c>
      <c r="G62" s="111">
        <v>31.939107758337414</v>
      </c>
      <c r="H62" s="111">
        <v>30.903187199304636</v>
      </c>
      <c r="I62" s="111">
        <v>23.861688180556918</v>
      </c>
      <c r="J62" s="111">
        <v>20.594249790342925</v>
      </c>
      <c r="K62" s="111">
        <v>4.2692633486283391</v>
      </c>
      <c r="L62" s="111">
        <v>1.0178864496658959</v>
      </c>
      <c r="M62" s="111">
        <v>1.0378273942073741</v>
      </c>
      <c r="N62" s="111">
        <v>1.0226829298199651</v>
      </c>
      <c r="O62" s="111">
        <v>1.0280366661722398</v>
      </c>
      <c r="P62" s="111">
        <v>1.0305351899820161</v>
      </c>
      <c r="Q62" s="111">
        <v>1.0191613971584834</v>
      </c>
      <c r="R62" s="111">
        <v>1.0112844956491434</v>
      </c>
      <c r="S62" s="111">
        <v>1.0717516323983785</v>
      </c>
      <c r="T62" s="111">
        <v>1.1485030977727855</v>
      </c>
      <c r="U62" s="111">
        <v>1.2190266928444811</v>
      </c>
      <c r="V62" s="111">
        <v>1.2381211017521347</v>
      </c>
      <c r="W62" s="111">
        <v>1.2539543654951586</v>
      </c>
      <c r="X62" s="111">
        <v>1.302514256285922</v>
      </c>
      <c r="Y62" s="87"/>
    </row>
    <row r="63" spans="1:25" s="55" customFormat="1" ht="12.75" customHeight="1">
      <c r="A63" s="74">
        <v>59</v>
      </c>
      <c r="B63" s="75" t="s">
        <v>404</v>
      </c>
      <c r="C63" s="83" t="s">
        <v>405</v>
      </c>
      <c r="D63" s="111">
        <v>1282.5073008366405</v>
      </c>
      <c r="E63" s="111">
        <v>618.36232159373913</v>
      </c>
      <c r="F63" s="111">
        <v>429.51851158363723</v>
      </c>
      <c r="G63" s="111">
        <v>396.32690506079189</v>
      </c>
      <c r="H63" s="111">
        <v>391.00377335780195</v>
      </c>
      <c r="I63" s="111">
        <v>342.85797976912352</v>
      </c>
      <c r="J63" s="111">
        <v>301.06124206454865</v>
      </c>
      <c r="K63" s="111">
        <v>52.132036904688604</v>
      </c>
      <c r="L63" s="111">
        <v>11.073781663306038</v>
      </c>
      <c r="M63" s="111">
        <v>11.52663655277026</v>
      </c>
      <c r="N63" s="111">
        <v>11.605890898589307</v>
      </c>
      <c r="O63" s="111">
        <v>11.914832386789332</v>
      </c>
      <c r="P63" s="111">
        <v>12.155187742785008</v>
      </c>
      <c r="Q63" s="111">
        <v>12.072046276610269</v>
      </c>
      <c r="R63" s="111">
        <v>11.980524899580471</v>
      </c>
      <c r="S63" s="111">
        <v>11.279536987991637</v>
      </c>
      <c r="T63" s="111">
        <v>13.662199205448971</v>
      </c>
      <c r="U63" s="111">
        <v>13.075058978161023</v>
      </c>
      <c r="V63" s="111">
        <v>12.948658033545875</v>
      </c>
      <c r="W63" s="111">
        <v>12.68345550662626</v>
      </c>
      <c r="X63" s="111">
        <v>12.786738123560832</v>
      </c>
      <c r="Y63" s="87"/>
    </row>
    <row r="64" spans="1:25" s="55" customFormat="1" ht="12.75" customHeight="1">
      <c r="A64" s="74">
        <v>60</v>
      </c>
      <c r="B64" s="75" t="s">
        <v>406</v>
      </c>
      <c r="C64" s="83" t="s">
        <v>407</v>
      </c>
      <c r="D64" s="111">
        <v>118.79971120800289</v>
      </c>
      <c r="E64" s="111">
        <v>58.769943647329811</v>
      </c>
      <c r="F64" s="111">
        <v>41.700160587546542</v>
      </c>
      <c r="G64" s="111">
        <v>38.465975421892189</v>
      </c>
      <c r="H64" s="111">
        <v>37.754266413804309</v>
      </c>
      <c r="I64" s="111">
        <v>32.065326431998287</v>
      </c>
      <c r="J64" s="111">
        <v>28.041112978695303</v>
      </c>
      <c r="K64" s="111">
        <v>5.0816096436196494</v>
      </c>
      <c r="L64" s="111">
        <v>1.1151056065702665</v>
      </c>
      <c r="M64" s="111">
        <v>1.153737764528098</v>
      </c>
      <c r="N64" s="111">
        <v>1.1545098647759546</v>
      </c>
      <c r="O64" s="111">
        <v>1.1782135209313487</v>
      </c>
      <c r="P64" s="111">
        <v>1.1961192265893279</v>
      </c>
      <c r="Q64" s="111">
        <v>1.1865477727346074</v>
      </c>
      <c r="R64" s="111">
        <v>1.1775039125908475</v>
      </c>
      <c r="S64" s="111">
        <v>1.2849012170406238</v>
      </c>
      <c r="T64" s="111">
        <v>1.4246086459760372</v>
      </c>
      <c r="U64" s="111">
        <v>1.5243626563886175</v>
      </c>
      <c r="V64" s="111">
        <v>1.5085024141822423</v>
      </c>
      <c r="W64" s="111">
        <v>1.4956435785205082</v>
      </c>
      <c r="X64" s="111">
        <v>1.5326252039122756</v>
      </c>
      <c r="Y64" s="87"/>
    </row>
    <row r="65" spans="1:26" s="55" customFormat="1" ht="12.75" customHeight="1">
      <c r="A65" s="74">
        <v>61</v>
      </c>
      <c r="B65" s="75" t="s">
        <v>408</v>
      </c>
      <c r="C65" s="83" t="s">
        <v>409</v>
      </c>
      <c r="D65" s="111">
        <v>301.5325996441552</v>
      </c>
      <c r="E65" s="111">
        <v>154.93379197497208</v>
      </c>
      <c r="F65" s="111">
        <v>113.24429569483746</v>
      </c>
      <c r="G65" s="111">
        <v>104.41791092473801</v>
      </c>
      <c r="H65" s="111">
        <v>101.76570928104248</v>
      </c>
      <c r="I65" s="111">
        <v>82.571128181689517</v>
      </c>
      <c r="J65" s="111">
        <v>71.766885137074979</v>
      </c>
      <c r="K65" s="111">
        <v>13.875057634754649</v>
      </c>
      <c r="L65" s="111">
        <v>3.1759082495812265</v>
      </c>
      <c r="M65" s="111">
        <v>3.2611338152503064</v>
      </c>
      <c r="N65" s="111">
        <v>3.2376793685824343</v>
      </c>
      <c r="O65" s="111">
        <v>3.2788331704782938</v>
      </c>
      <c r="P65" s="111">
        <v>3.307418865558998</v>
      </c>
      <c r="Q65" s="111">
        <v>3.2758906901577145</v>
      </c>
      <c r="R65" s="111">
        <v>3.2507456718793342</v>
      </c>
      <c r="S65" s="111">
        <v>3.2823158391511273</v>
      </c>
      <c r="T65" s="111">
        <v>3.3344685503775922</v>
      </c>
      <c r="U65" s="111">
        <v>3.4525693967403921</v>
      </c>
      <c r="V65" s="111">
        <v>3.5029738388823355</v>
      </c>
      <c r="W65" s="111">
        <v>3.5943165430833357</v>
      </c>
      <c r="X65" s="111">
        <v>3.7446932401914537</v>
      </c>
      <c r="Y65" s="87"/>
    </row>
    <row r="66" spans="1:26" s="55" customFormat="1" ht="12.75" customHeight="1">
      <c r="A66" s="74">
        <v>62</v>
      </c>
      <c r="B66" s="89" t="s">
        <v>410</v>
      </c>
      <c r="C66" s="83" t="s">
        <v>411</v>
      </c>
      <c r="D66" s="111">
        <v>2697.4488843419508</v>
      </c>
      <c r="E66" s="111">
        <v>1386.5059924956981</v>
      </c>
      <c r="F66" s="111">
        <v>1013.7021893479496</v>
      </c>
      <c r="G66" s="111">
        <v>934.68961232617562</v>
      </c>
      <c r="H66" s="111">
        <v>910.8902195172476</v>
      </c>
      <c r="I66" s="111">
        <v>738.76709090815973</v>
      </c>
      <c r="J66" s="111">
        <v>642.06337125769801</v>
      </c>
      <c r="K66" s="111">
        <v>124.20815415163553</v>
      </c>
      <c r="L66" s="111">
        <v>28.440992459311431</v>
      </c>
      <c r="M66" s="111">
        <v>29.202290463121994</v>
      </c>
      <c r="N66" s="111">
        <v>28.99026802626825</v>
      </c>
      <c r="O66" s="111">
        <v>29.356773091796992</v>
      </c>
      <c r="P66" s="111">
        <v>29.611032710380673</v>
      </c>
      <c r="Q66" s="111">
        <v>29.328360795826757</v>
      </c>
      <c r="R66" s="111">
        <v>29.103228685931189</v>
      </c>
      <c r="S66" s="111">
        <v>28.262133189548145</v>
      </c>
      <c r="T66" s="111">
        <v>27.692653969305002</v>
      </c>
      <c r="U66" s="111">
        <v>27.564412161361062</v>
      </c>
      <c r="V66" s="111">
        <v>27.285984912033541</v>
      </c>
      <c r="W66" s="111">
        <v>26.986760183652411</v>
      </c>
      <c r="X66" s="111">
        <v>27.365185197191384</v>
      </c>
      <c r="Y66" s="87"/>
    </row>
    <row r="67" spans="1:26" s="55" customFormat="1" ht="12.75" customHeight="1">
      <c r="A67" s="74">
        <v>63</v>
      </c>
      <c r="B67" s="89" t="s">
        <v>412</v>
      </c>
      <c r="C67" s="83" t="s">
        <v>413</v>
      </c>
      <c r="D67" s="111">
        <v>168.70009103181496</v>
      </c>
      <c r="E67" s="111">
        <v>86.709716486291143</v>
      </c>
      <c r="F67" s="111">
        <v>63.393429329633875</v>
      </c>
      <c r="G67" s="111">
        <v>58.452278557541696</v>
      </c>
      <c r="H67" s="111">
        <v>56.964320924906616</v>
      </c>
      <c r="I67" s="111">
        <v>46.202283161604669</v>
      </c>
      <c r="J67" s="111">
        <v>40.154702356918818</v>
      </c>
      <c r="K67" s="111">
        <v>7.7675094079721001</v>
      </c>
      <c r="L67" s="111">
        <v>1.7785245441765565</v>
      </c>
      <c r="M67" s="111">
        <v>1.826143725529316</v>
      </c>
      <c r="N67" s="111">
        <v>1.8128978617569365</v>
      </c>
      <c r="O67" s="111">
        <v>1.8358298939454565</v>
      </c>
      <c r="P67" s="111">
        <v>1.8517408319215716</v>
      </c>
      <c r="Q67" s="111">
        <v>1.8340663861189981</v>
      </c>
      <c r="R67" s="111">
        <v>1.8199877065993091</v>
      </c>
      <c r="S67" s="111">
        <v>2.1398441952834082</v>
      </c>
      <c r="T67" s="111">
        <v>2.3871754933957101</v>
      </c>
      <c r="U67" s="111">
        <v>2.6065200075041903</v>
      </c>
      <c r="V67" s="111">
        <v>2.6789067798911415</v>
      </c>
      <c r="W67" s="111">
        <v>2.6989102210464728</v>
      </c>
      <c r="X67" s="111">
        <v>2.7020370534215763</v>
      </c>
      <c r="Y67" s="87"/>
    </row>
    <row r="68" spans="1:26" s="55" customFormat="1" ht="12.75" customHeight="1">
      <c r="A68" s="74">
        <v>64</v>
      </c>
      <c r="B68" s="89" t="s">
        <v>414</v>
      </c>
      <c r="C68" s="83" t="s">
        <v>415</v>
      </c>
      <c r="D68" s="111">
        <v>970.14177047706244</v>
      </c>
      <c r="E68" s="111">
        <v>475.68661534538438</v>
      </c>
      <c r="F68" s="111">
        <v>335.0881286171101</v>
      </c>
      <c r="G68" s="111">
        <v>309.13122471204463</v>
      </c>
      <c r="H68" s="111">
        <v>303.94121108808054</v>
      </c>
      <c r="I68" s="111">
        <v>260.98093034043455</v>
      </c>
      <c r="J68" s="111">
        <v>228.55238140729708</v>
      </c>
      <c r="K68" s="111">
        <v>40.778890133848094</v>
      </c>
      <c r="L68" s="111">
        <v>8.8520381200355889</v>
      </c>
      <c r="M68" s="111">
        <v>9.1769497853091391</v>
      </c>
      <c r="N68" s="111">
        <v>9.2019433414322958</v>
      </c>
      <c r="O68" s="111">
        <v>9.4094910473045168</v>
      </c>
      <c r="P68" s="111">
        <v>9.5681119965493551</v>
      </c>
      <c r="Q68" s="111">
        <v>9.4952694047938522</v>
      </c>
      <c r="R68" s="111">
        <v>9.4230260858779999</v>
      </c>
      <c r="S68" s="111">
        <v>9.5421917623082493</v>
      </c>
      <c r="T68" s="111">
        <v>9.4129394359176093</v>
      </c>
      <c r="U68" s="111">
        <v>9.5396351887254518</v>
      </c>
      <c r="V68" s="111">
        <v>9.5998621168162668</v>
      </c>
      <c r="W68" s="111">
        <v>9.6571815302533199</v>
      </c>
      <c r="X68" s="111">
        <v>9.7305741216969928</v>
      </c>
      <c r="Y68" s="87"/>
    </row>
    <row r="69" spans="1:26" s="55" customFormat="1" ht="12.75" customHeight="1">
      <c r="A69" s="74">
        <v>65</v>
      </c>
      <c r="B69" s="75" t="s">
        <v>416</v>
      </c>
      <c r="C69" s="83" t="s">
        <v>417</v>
      </c>
      <c r="D69" s="111">
        <v>69.783803409484889</v>
      </c>
      <c r="E69" s="111">
        <v>34.163107461606749</v>
      </c>
      <c r="F69" s="111">
        <v>24.034381743240168</v>
      </c>
      <c r="G69" s="111">
        <v>22.173019430574701</v>
      </c>
      <c r="H69" s="111">
        <v>21.807580259260686</v>
      </c>
      <c r="I69" s="111">
        <v>18.761720914541371</v>
      </c>
      <c r="J69" s="111">
        <v>16.434588011079789</v>
      </c>
      <c r="K69" s="111">
        <v>2.924177483161281</v>
      </c>
      <c r="L69" s="111">
        <v>0.63351829320838715</v>
      </c>
      <c r="M69" s="111">
        <v>0.65700932036215087</v>
      </c>
      <c r="N69" s="111">
        <v>0.6590441252493664</v>
      </c>
      <c r="O69" s="111">
        <v>0.6741506152195077</v>
      </c>
      <c r="P69" s="111">
        <v>0.68571769802525206</v>
      </c>
      <c r="Q69" s="111">
        <v>0.68054547506384211</v>
      </c>
      <c r="R69" s="111">
        <v>0.67536932453035536</v>
      </c>
      <c r="S69" s="111">
        <v>0.69451580081997866</v>
      </c>
      <c r="T69" s="111">
        <v>0.71285510914315686</v>
      </c>
      <c r="U69" s="111">
        <v>0.73578188851869419</v>
      </c>
      <c r="V69" s="111">
        <v>0.7271003137438985</v>
      </c>
      <c r="W69" s="111">
        <v>0.74057750593656457</v>
      </c>
      <c r="X69" s="111">
        <v>0.7733917124025107</v>
      </c>
      <c r="Y69" s="87"/>
    </row>
    <row r="70" spans="1:26" s="55" customFormat="1" ht="12.75" customHeight="1">
      <c r="A70" s="74">
        <v>66</v>
      </c>
      <c r="B70" s="75" t="s">
        <v>418</v>
      </c>
      <c r="C70" s="83" t="s">
        <v>419</v>
      </c>
      <c r="D70" s="111">
        <v>261.15549988028124</v>
      </c>
      <c r="E70" s="111">
        <v>135.94522491782095</v>
      </c>
      <c r="F70" s="111">
        <v>100.33709917458981</v>
      </c>
      <c r="G70" s="111">
        <v>92.504356433788502</v>
      </c>
      <c r="H70" s="111">
        <v>89.949442026965471</v>
      </c>
      <c r="I70" s="111">
        <v>71.875383661900699</v>
      </c>
      <c r="J70" s="111">
        <v>62.337971590463056</v>
      </c>
      <c r="K70" s="111">
        <v>12.315006446354998</v>
      </c>
      <c r="L70" s="111">
        <v>2.8559987544117282</v>
      </c>
      <c r="M70" s="111">
        <v>2.9259007678713371</v>
      </c>
      <c r="N70" s="111">
        <v>2.8978387325014197</v>
      </c>
      <c r="O70" s="111">
        <v>2.9276860461245335</v>
      </c>
      <c r="P70" s="111">
        <v>2.947303089367912</v>
      </c>
      <c r="Q70" s="111">
        <v>2.9177911355668811</v>
      </c>
      <c r="R70" s="111">
        <v>2.8953454245182404</v>
      </c>
      <c r="S70" s="111">
        <v>3.162712877822909</v>
      </c>
      <c r="T70" s="111">
        <v>3.4322121358475117</v>
      </c>
      <c r="U70" s="111">
        <v>3.6877169991911494</v>
      </c>
      <c r="V70" s="111">
        <v>3.7148923612141469</v>
      </c>
      <c r="W70" s="111">
        <v>3.8116066356301923</v>
      </c>
      <c r="X70" s="111">
        <v>3.9665237803485196</v>
      </c>
      <c r="Y70" s="87"/>
    </row>
    <row r="71" spans="1:26" s="55" customFormat="1" ht="12.75" customHeight="1">
      <c r="A71" s="74">
        <v>67</v>
      </c>
      <c r="B71" s="89" t="s">
        <v>420</v>
      </c>
      <c r="C71" s="81" t="s">
        <v>421</v>
      </c>
      <c r="D71" s="111">
        <v>1980.6229079190748</v>
      </c>
      <c r="E71" s="111">
        <v>979.69269126390623</v>
      </c>
      <c r="F71" s="111">
        <v>695.07293881253338</v>
      </c>
      <c r="G71" s="111">
        <v>641.16528260490747</v>
      </c>
      <c r="H71" s="111">
        <v>629.31685173839185</v>
      </c>
      <c r="I71" s="111">
        <v>534.56752795900377</v>
      </c>
      <c r="J71" s="111">
        <v>467.48800456061332</v>
      </c>
      <c r="K71" s="111">
        <v>84.700535146660172</v>
      </c>
      <c r="L71" s="111">
        <v>18.583979228592728</v>
      </c>
      <c r="M71" s="111">
        <v>19.228312740272081</v>
      </c>
      <c r="N71" s="111">
        <v>19.241700384551603</v>
      </c>
      <c r="O71" s="111">
        <v>19.637271958476411</v>
      </c>
      <c r="P71" s="111">
        <v>19.936136841332743</v>
      </c>
      <c r="Q71" s="111">
        <v>19.776708698832241</v>
      </c>
      <c r="R71" s="111">
        <v>19.625974313585999</v>
      </c>
      <c r="S71" s="111">
        <v>18.849616543282593</v>
      </c>
      <c r="T71" s="111">
        <v>18.277835875639994</v>
      </c>
      <c r="U71" s="111">
        <v>17.732008665817649</v>
      </c>
      <c r="V71" s="111">
        <v>17.500819948088683</v>
      </c>
      <c r="W71" s="111">
        <v>17.167846645625463</v>
      </c>
      <c r="X71" s="111">
        <v>17.334270633534334</v>
      </c>
      <c r="Y71" s="159"/>
    </row>
    <row r="72" spans="1:26" s="55" customFormat="1" ht="6.95" customHeight="1">
      <c r="A72" s="90"/>
      <c r="B72" s="91"/>
      <c r="C72" s="92"/>
      <c r="D72" s="111"/>
      <c r="E72" s="111"/>
      <c r="F72" s="111"/>
      <c r="G72" s="111"/>
      <c r="H72" s="111"/>
      <c r="I72" s="111"/>
      <c r="J72" s="111"/>
      <c r="K72" s="111"/>
      <c r="L72" s="111"/>
      <c r="M72" s="111"/>
      <c r="N72" s="111"/>
      <c r="O72" s="111"/>
      <c r="P72" s="111"/>
      <c r="Q72" s="111"/>
      <c r="R72" s="111"/>
      <c r="S72" s="111"/>
      <c r="T72" s="111"/>
      <c r="U72" s="111"/>
      <c r="V72" s="111"/>
      <c r="W72" s="111"/>
      <c r="X72" s="111"/>
      <c r="Y72" s="87"/>
    </row>
    <row r="73" spans="1:26" s="55" customFormat="1" ht="15" customHeight="1">
      <c r="A73" s="74">
        <v>68</v>
      </c>
      <c r="B73" s="91"/>
      <c r="C73" s="95" t="s">
        <v>422</v>
      </c>
      <c r="D73" s="111">
        <v>34647.051621310522</v>
      </c>
      <c r="E73" s="111">
        <v>16727.734948771482</v>
      </c>
      <c r="F73" s="111">
        <v>11632.521331011505</v>
      </c>
      <c r="G73" s="111">
        <v>10733.424655300285</v>
      </c>
      <c r="H73" s="111">
        <v>10586.30191966209</v>
      </c>
      <c r="I73" s="111">
        <v>9266.9851097213923</v>
      </c>
      <c r="J73" s="111">
        <v>8135.5273582743239</v>
      </c>
      <c r="K73" s="111">
        <v>1412.1848515935549</v>
      </c>
      <c r="L73" s="111">
        <v>300.5149349078942</v>
      </c>
      <c r="M73" s="111">
        <v>312.6985245087871</v>
      </c>
      <c r="N73" s="111">
        <v>314.73989147445525</v>
      </c>
      <c r="O73" s="111">
        <v>323.0114007729286</v>
      </c>
      <c r="P73" s="111">
        <v>329.43847584153031</v>
      </c>
      <c r="Q73" s="111">
        <v>327.16402234652566</v>
      </c>
      <c r="R73" s="111">
        <v>324.68297190278093</v>
      </c>
      <c r="S73" s="111">
        <v>330.24652126110925</v>
      </c>
      <c r="T73" s="111">
        <v>333.52315520201279</v>
      </c>
      <c r="U73" s="111">
        <v>330.42969101890338</v>
      </c>
      <c r="V73" s="111">
        <v>333.1772582428855</v>
      </c>
      <c r="W73" s="111">
        <v>334.17120709726095</v>
      </c>
      <c r="X73" s="111">
        <v>341.39274502153717</v>
      </c>
      <c r="Y73" s="159"/>
      <c r="Z73" s="80"/>
    </row>
    <row r="74" spans="1:26" s="55" customFormat="1" ht="15" customHeight="1">
      <c r="A74" s="74">
        <v>69</v>
      </c>
      <c r="B74" s="91"/>
      <c r="C74" s="162" t="s">
        <v>423</v>
      </c>
      <c r="D74" s="111">
        <v>33407.478953879974</v>
      </c>
      <c r="E74" s="111">
        <v>20907.790367804657</v>
      </c>
      <c r="F74" s="111">
        <v>17350.894445670237</v>
      </c>
      <c r="G74" s="111">
        <v>15972.238030097311</v>
      </c>
      <c r="H74" s="111">
        <v>15129.49079315422</v>
      </c>
      <c r="I74" s="111">
        <v>9916.7986550645164</v>
      </c>
      <c r="J74" s="111">
        <v>8336.7670661969114</v>
      </c>
      <c r="K74" s="111">
        <v>2171.3999222843509</v>
      </c>
      <c r="L74" s="111">
        <v>576.15502524697047</v>
      </c>
      <c r="M74" s="111">
        <v>577.27135372662087</v>
      </c>
      <c r="N74" s="111">
        <v>558.1790348480356</v>
      </c>
      <c r="O74" s="111">
        <v>550.4011934106644</v>
      </c>
      <c r="P74" s="111">
        <v>542.62496149702633</v>
      </c>
      <c r="Q74" s="111">
        <v>534.43683483976304</v>
      </c>
      <c r="R74" s="111">
        <v>530.22948630589372</v>
      </c>
      <c r="S74" s="111">
        <v>533.00969933177316</v>
      </c>
      <c r="T74" s="111">
        <v>540.19911022386486</v>
      </c>
      <c r="U74" s="111">
        <v>534.9815639266626</v>
      </c>
      <c r="V74" s="111">
        <v>540.54108090456646</v>
      </c>
      <c r="W74" s="111">
        <v>544.24735877049795</v>
      </c>
      <c r="X74" s="111">
        <v>547.50090349627021</v>
      </c>
      <c r="Y74" s="159"/>
    </row>
    <row r="75" spans="1:26" s="55" customFormat="1" ht="15" customHeight="1">
      <c r="A75" s="74">
        <v>70</v>
      </c>
      <c r="B75" s="91"/>
      <c r="C75" s="95" t="s">
        <v>568</v>
      </c>
      <c r="D75" s="111">
        <v>68054.530575190482</v>
      </c>
      <c r="E75" s="111">
        <v>37635.525316576139</v>
      </c>
      <c r="F75" s="111">
        <v>28983.415776681744</v>
      </c>
      <c r="G75" s="111">
        <v>26705.662685397598</v>
      </c>
      <c r="H75" s="111">
        <v>25715.792712816306</v>
      </c>
      <c r="I75" s="111">
        <v>19183.783764785909</v>
      </c>
      <c r="J75" s="111">
        <v>16472.294424471234</v>
      </c>
      <c r="K75" s="111">
        <v>3583.5847738779057</v>
      </c>
      <c r="L75" s="111">
        <v>876.6699601548645</v>
      </c>
      <c r="M75" s="111">
        <v>889.96987823540769</v>
      </c>
      <c r="N75" s="111">
        <v>872.91892632249085</v>
      </c>
      <c r="O75" s="111">
        <v>873.41259418359311</v>
      </c>
      <c r="P75" s="111">
        <v>872.06343733855658</v>
      </c>
      <c r="Q75" s="111">
        <v>861.60085718628852</v>
      </c>
      <c r="R75" s="111">
        <v>854.91245820867448</v>
      </c>
      <c r="S75" s="111">
        <v>863.25622059288253</v>
      </c>
      <c r="T75" s="111">
        <v>873.72226542587759</v>
      </c>
      <c r="U75" s="111">
        <v>865.41125494556616</v>
      </c>
      <c r="V75" s="111">
        <v>873.71833914745184</v>
      </c>
      <c r="W75" s="111">
        <v>878.41856586775884</v>
      </c>
      <c r="X75" s="111">
        <v>888.89364851780738</v>
      </c>
      <c r="Y75" s="159"/>
    </row>
    <row r="76" spans="1:26" s="55" customFormat="1" ht="15" customHeight="1">
      <c r="A76" s="74">
        <v>71</v>
      </c>
      <c r="B76" s="91"/>
      <c r="C76" s="162" t="s">
        <v>597</v>
      </c>
      <c r="D76" s="111">
        <v>1258.3501526262389</v>
      </c>
      <c r="E76" s="111">
        <v>243.42673075139135</v>
      </c>
      <c r="F76" s="111">
        <v>175.98532699371378</v>
      </c>
      <c r="G76" s="111">
        <v>477.35547538149893</v>
      </c>
      <c r="H76" s="111">
        <v>287.86295048237167</v>
      </c>
      <c r="I76" s="111">
        <v>490.0941278324633</v>
      </c>
      <c r="J76" s="111">
        <v>-436.97762208160555</v>
      </c>
      <c r="K76" s="111">
        <v>-131.27496417342513</v>
      </c>
      <c r="L76" s="111">
        <v>-51.714717394791847</v>
      </c>
      <c r="M76" s="111">
        <v>-62.136210512999796</v>
      </c>
      <c r="N76" s="111">
        <v>-71.891304654452171</v>
      </c>
      <c r="O76" s="111">
        <v>-68.663781209802238</v>
      </c>
      <c r="P76" s="111">
        <v>-78.011299904262387</v>
      </c>
      <c r="Q76" s="111">
        <v>-79.420607031003271</v>
      </c>
      <c r="R76" s="111">
        <v>-78.497904337321302</v>
      </c>
      <c r="S76" s="111">
        <v>-79.50719293976276</v>
      </c>
      <c r="T76" s="111">
        <v>-81.332058523875205</v>
      </c>
      <c r="U76" s="111">
        <v>-78.905744880292573</v>
      </c>
      <c r="V76" s="111">
        <v>-69.82641565615026</v>
      </c>
      <c r="W76" s="111">
        <v>-67.426961381289516</v>
      </c>
      <c r="X76" s="111">
        <v>-77.453807830701706</v>
      </c>
      <c r="Y76" s="159"/>
    </row>
    <row r="77" spans="1:26" s="55" customFormat="1" ht="15" customHeight="1">
      <c r="A77" s="74">
        <v>72</v>
      </c>
      <c r="B77" s="91"/>
      <c r="C77" s="106" t="s">
        <v>619</v>
      </c>
      <c r="D77" s="111">
        <v>69312.880727816722</v>
      </c>
      <c r="E77" s="111">
        <v>37878.952047327533</v>
      </c>
      <c r="F77" s="111">
        <v>29159.401103675456</v>
      </c>
      <c r="G77" s="111">
        <v>27183.018160779098</v>
      </c>
      <c r="H77" s="111">
        <v>26003.655663298679</v>
      </c>
      <c r="I77" s="111">
        <v>19673.877892618373</v>
      </c>
      <c r="J77" s="111">
        <v>16035.316802389629</v>
      </c>
      <c r="K77" s="111">
        <v>3452.3098097044804</v>
      </c>
      <c r="L77" s="111">
        <v>824.95524276007268</v>
      </c>
      <c r="M77" s="111">
        <v>827.83366772240788</v>
      </c>
      <c r="N77" s="111">
        <v>801.02762166803871</v>
      </c>
      <c r="O77" s="111">
        <v>804.7488129737909</v>
      </c>
      <c r="P77" s="111">
        <v>794.0521374342942</v>
      </c>
      <c r="Q77" s="111">
        <v>782.18025015528519</v>
      </c>
      <c r="R77" s="111">
        <v>776.41455387135318</v>
      </c>
      <c r="S77" s="111">
        <v>783.74902765311981</v>
      </c>
      <c r="T77" s="111">
        <v>792.39020690200243</v>
      </c>
      <c r="U77" s="111">
        <v>786.5055100652736</v>
      </c>
      <c r="V77" s="111">
        <v>803.89192349130155</v>
      </c>
      <c r="W77" s="111">
        <v>810.99160448646933</v>
      </c>
      <c r="X77" s="111">
        <v>811.43984068710563</v>
      </c>
      <c r="Y77" s="159"/>
    </row>
    <row r="78" spans="1:26" ht="15" customHeight="1">
      <c r="A78" s="98" t="s">
        <v>569</v>
      </c>
    </row>
    <row r="79" spans="1:26" ht="15" customHeight="1">
      <c r="A79" s="99" t="s">
        <v>595</v>
      </c>
      <c r="C79" s="99"/>
    </row>
    <row r="80" spans="1:26" ht="15" customHeight="1">
      <c r="A80" s="99" t="s">
        <v>599</v>
      </c>
      <c r="C80" s="103"/>
    </row>
    <row r="81" spans="2:25" s="101" customFormat="1" ht="12" customHeight="1">
      <c r="B81" s="113"/>
      <c r="C81" s="114"/>
      <c r="D81" s="100"/>
      <c r="E81" s="100"/>
      <c r="F81" s="100"/>
      <c r="G81" s="100"/>
      <c r="H81" s="100"/>
      <c r="I81" s="100"/>
      <c r="J81" s="100"/>
      <c r="K81" s="100"/>
      <c r="L81" s="100"/>
      <c r="M81" s="100"/>
      <c r="N81" s="100"/>
      <c r="O81" s="100"/>
      <c r="P81" s="100"/>
      <c r="Q81" s="100"/>
      <c r="R81" s="100"/>
      <c r="S81" s="100"/>
      <c r="T81" s="100"/>
      <c r="U81" s="100"/>
      <c r="V81" s="100"/>
      <c r="W81" s="100"/>
      <c r="X81" s="100"/>
      <c r="Y81" s="213"/>
    </row>
    <row r="82" spans="2:25" ht="12" customHeight="1">
      <c r="B82" s="102"/>
      <c r="C82" s="103"/>
    </row>
    <row r="83" spans="2:25" ht="12" customHeight="1">
      <c r="B83" s="102"/>
      <c r="C83" s="103"/>
    </row>
    <row r="84" spans="2:25" ht="12" customHeight="1">
      <c r="B84" s="102"/>
      <c r="C84" s="103"/>
      <c r="D84" s="108"/>
      <c r="E84" s="108"/>
      <c r="F84" s="108"/>
      <c r="G84" s="108"/>
      <c r="H84" s="108"/>
      <c r="I84" s="108"/>
      <c r="J84" s="108"/>
      <c r="K84" s="108"/>
      <c r="L84" s="108"/>
      <c r="M84" s="108"/>
      <c r="N84" s="108"/>
      <c r="O84" s="108"/>
      <c r="P84" s="108"/>
      <c r="Q84" s="108"/>
      <c r="R84" s="108"/>
      <c r="S84" s="108"/>
      <c r="T84" s="108"/>
      <c r="U84" s="108"/>
      <c r="V84" s="108"/>
      <c r="W84" s="108"/>
      <c r="X84" s="108"/>
    </row>
    <row r="85" spans="2:25" ht="12" customHeight="1">
      <c r="B85" s="102"/>
      <c r="C85" s="103"/>
      <c r="D85" s="109"/>
      <c r="E85" s="109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09"/>
      <c r="T85" s="109"/>
      <c r="U85" s="109"/>
      <c r="V85" s="109"/>
      <c r="W85" s="109"/>
      <c r="X85" s="109"/>
    </row>
    <row r="86" spans="2:25" ht="12" customHeight="1">
      <c r="B86" s="102"/>
      <c r="C86" s="103"/>
    </row>
    <row r="87" spans="2:25" ht="12" customHeight="1">
      <c r="B87" s="102"/>
    </row>
    <row r="88" spans="2:25" ht="12" customHeight="1">
      <c r="B88" s="102"/>
    </row>
    <row r="89" spans="2:25" ht="12" customHeight="1">
      <c r="B89" s="102"/>
    </row>
    <row r="90" spans="2:25" ht="15" customHeight="1">
      <c r="B90" s="102"/>
    </row>
    <row r="91" spans="2:25" ht="15" customHeight="1">
      <c r="B91" s="102"/>
    </row>
    <row r="92" spans="2:25" ht="15" customHeight="1">
      <c r="B92" s="102"/>
    </row>
    <row r="93" spans="2:25" ht="15" customHeight="1">
      <c r="B93" s="102"/>
    </row>
    <row r="94" spans="2:25" ht="15" customHeight="1">
      <c r="B94" s="102"/>
      <c r="C94" s="103"/>
    </row>
    <row r="95" spans="2:25" ht="15" customHeight="1">
      <c r="B95" s="102"/>
      <c r="C95" s="103"/>
    </row>
    <row r="96" spans="2:25" ht="15" customHeight="1">
      <c r="B96" s="102"/>
      <c r="C96" s="103"/>
    </row>
    <row r="97" spans="2:3" ht="15" customHeight="1">
      <c r="B97" s="102"/>
      <c r="C97" s="103"/>
    </row>
    <row r="98" spans="2:3" ht="15" customHeight="1">
      <c r="B98" s="102"/>
      <c r="C98" s="103"/>
    </row>
    <row r="99" spans="2:3" ht="15" customHeight="1">
      <c r="B99" s="102"/>
      <c r="C99" s="103"/>
    </row>
    <row r="100" spans="2:3" ht="15" customHeight="1">
      <c r="B100" s="102"/>
      <c r="C100" s="103"/>
    </row>
    <row r="101" spans="2:3" ht="15" customHeight="1">
      <c r="B101" s="102"/>
      <c r="C101" s="103"/>
    </row>
    <row r="102" spans="2:3" ht="15" customHeight="1">
      <c r="B102" s="102"/>
      <c r="C102" s="103"/>
    </row>
    <row r="103" spans="2:3" ht="15" customHeight="1">
      <c r="B103" s="102"/>
      <c r="C103" s="103"/>
    </row>
    <row r="104" spans="2:3" ht="15" customHeight="1">
      <c r="B104" s="102"/>
      <c r="C104" s="103"/>
    </row>
    <row r="105" spans="2:3" ht="15" customHeight="1">
      <c r="B105" s="102"/>
      <c r="C105" s="103"/>
    </row>
    <row r="106" spans="2:3" ht="15" customHeight="1">
      <c r="B106" s="102"/>
      <c r="C106" s="103"/>
    </row>
    <row r="107" spans="2:3" ht="15" customHeight="1">
      <c r="B107" s="102"/>
      <c r="C107" s="103"/>
    </row>
    <row r="108" spans="2:3" ht="15" customHeight="1">
      <c r="B108" s="102"/>
      <c r="C108" s="103"/>
    </row>
    <row r="109" spans="2:3" ht="15" customHeight="1">
      <c r="B109" s="102"/>
      <c r="C109" s="103"/>
    </row>
    <row r="110" spans="2:3" ht="15" customHeight="1">
      <c r="B110" s="102"/>
      <c r="C110" s="103"/>
    </row>
    <row r="111" spans="2:3" ht="15" customHeight="1">
      <c r="B111" s="102"/>
      <c r="C111" s="103"/>
    </row>
    <row r="112" spans="2:3" ht="15" customHeight="1">
      <c r="B112" s="102"/>
      <c r="C112" s="103"/>
    </row>
    <row r="113" spans="2:3" ht="15" customHeight="1">
      <c r="B113" s="102"/>
      <c r="C113" s="103"/>
    </row>
    <row r="114" spans="2:3" ht="15" customHeight="1">
      <c r="B114" s="102"/>
      <c r="C114" s="103"/>
    </row>
    <row r="115" spans="2:3" ht="15" customHeight="1">
      <c r="B115" s="102"/>
      <c r="C115" s="103"/>
    </row>
    <row r="116" spans="2:3" ht="15" customHeight="1">
      <c r="B116" s="102"/>
      <c r="C116" s="103"/>
    </row>
    <row r="117" spans="2:3" ht="15" customHeight="1">
      <c r="B117" s="102"/>
      <c r="C117" s="103"/>
    </row>
    <row r="118" spans="2:3" ht="15" customHeight="1">
      <c r="B118" s="102"/>
      <c r="C118" s="103"/>
    </row>
    <row r="119" spans="2:3" ht="15" customHeight="1">
      <c r="B119" s="102"/>
      <c r="C119" s="103"/>
    </row>
    <row r="120" spans="2:3" ht="15" customHeight="1">
      <c r="B120" s="102"/>
      <c r="C120" s="103"/>
    </row>
    <row r="121" spans="2:3" ht="15" customHeight="1">
      <c r="B121" s="102"/>
      <c r="C121" s="103"/>
    </row>
    <row r="122" spans="2:3" ht="15" customHeight="1">
      <c r="B122" s="102"/>
      <c r="C122" s="103"/>
    </row>
    <row r="123" spans="2:3" ht="15" customHeight="1">
      <c r="B123" s="102"/>
      <c r="C123" s="103"/>
    </row>
    <row r="124" spans="2:3" ht="15" customHeight="1">
      <c r="B124" s="102"/>
      <c r="C124" s="103"/>
    </row>
    <row r="125" spans="2:3" ht="15" customHeight="1">
      <c r="B125" s="102"/>
      <c r="C125" s="103"/>
    </row>
    <row r="126" spans="2:3" ht="15" customHeight="1">
      <c r="B126" s="102"/>
      <c r="C126" s="103"/>
    </row>
    <row r="127" spans="2:3" ht="15" customHeight="1">
      <c r="B127" s="102"/>
      <c r="C127" s="103"/>
    </row>
    <row r="128" spans="2:3" ht="15" customHeight="1">
      <c r="B128" s="102"/>
      <c r="C128" s="103"/>
    </row>
    <row r="129" spans="2:3" ht="15" customHeight="1">
      <c r="B129" s="102"/>
      <c r="C129" s="103"/>
    </row>
    <row r="130" spans="2:3" ht="15" customHeight="1">
      <c r="B130" s="102"/>
      <c r="C130" s="103"/>
    </row>
    <row r="131" spans="2:3" ht="15" customHeight="1">
      <c r="B131" s="102"/>
      <c r="C131" s="103"/>
    </row>
    <row r="132" spans="2:3" ht="15" customHeight="1">
      <c r="B132" s="102"/>
      <c r="C132" s="103"/>
    </row>
    <row r="133" spans="2:3" ht="15" customHeight="1">
      <c r="B133" s="102"/>
      <c r="C133" s="103"/>
    </row>
    <row r="134" spans="2:3" ht="15" customHeight="1">
      <c r="B134" s="102"/>
      <c r="C134" s="103"/>
    </row>
    <row r="135" spans="2:3" ht="15" customHeight="1">
      <c r="B135" s="102"/>
      <c r="C135" s="103"/>
    </row>
    <row r="136" spans="2:3" ht="15" customHeight="1">
      <c r="B136" s="102"/>
      <c r="C136" s="103"/>
    </row>
    <row r="137" spans="2:3" ht="15" customHeight="1">
      <c r="B137" s="102"/>
      <c r="C137" s="103"/>
    </row>
    <row r="138" spans="2:3" ht="15" customHeight="1">
      <c r="B138" s="102"/>
      <c r="C138" s="103"/>
    </row>
    <row r="139" spans="2:3" ht="15" customHeight="1">
      <c r="B139" s="102"/>
      <c r="C139" s="103"/>
    </row>
    <row r="140" spans="2:3" ht="15" customHeight="1">
      <c r="B140" s="102"/>
      <c r="C140" s="103"/>
    </row>
    <row r="141" spans="2:3" ht="15" customHeight="1">
      <c r="B141" s="102"/>
      <c r="C141" s="103"/>
    </row>
    <row r="142" spans="2:3" ht="15" customHeight="1">
      <c r="B142" s="102"/>
      <c r="C142" s="103"/>
    </row>
    <row r="143" spans="2:3" ht="15" customHeight="1">
      <c r="B143" s="102"/>
      <c r="C143" s="103"/>
    </row>
    <row r="144" spans="2:3" ht="15" customHeight="1">
      <c r="B144" s="102"/>
      <c r="C144" s="103"/>
    </row>
    <row r="145" spans="2:3" ht="15" customHeight="1">
      <c r="B145" s="102"/>
      <c r="C145" s="103"/>
    </row>
    <row r="146" spans="2:3" ht="15" customHeight="1">
      <c r="B146" s="102"/>
      <c r="C146" s="103"/>
    </row>
    <row r="147" spans="2:3" ht="15" customHeight="1">
      <c r="B147" s="102"/>
      <c r="C147" s="103"/>
    </row>
    <row r="148" spans="2:3" ht="15" customHeight="1">
      <c r="B148" s="102"/>
      <c r="C148" s="103"/>
    </row>
    <row r="149" spans="2:3" ht="15" customHeight="1">
      <c r="B149" s="102"/>
      <c r="C149" s="103"/>
    </row>
    <row r="150" spans="2:3" ht="15" customHeight="1">
      <c r="B150" s="102"/>
      <c r="C150" s="103"/>
    </row>
    <row r="151" spans="2:3" ht="15" customHeight="1">
      <c r="B151" s="102"/>
      <c r="C151" s="103"/>
    </row>
    <row r="152" spans="2:3" ht="15" customHeight="1">
      <c r="B152" s="102"/>
      <c r="C152" s="103"/>
    </row>
    <row r="153" spans="2:3" ht="15" customHeight="1">
      <c r="B153" s="102"/>
      <c r="C153" s="103"/>
    </row>
    <row r="154" spans="2:3" ht="15" customHeight="1">
      <c r="B154" s="102"/>
      <c r="C154" s="103"/>
    </row>
    <row r="155" spans="2:3" ht="15" customHeight="1">
      <c r="B155" s="102"/>
      <c r="C155" s="103"/>
    </row>
    <row r="156" spans="2:3" ht="15" customHeight="1">
      <c r="B156" s="102"/>
      <c r="C156" s="103"/>
    </row>
    <row r="157" spans="2:3" ht="15" customHeight="1">
      <c r="B157" s="102"/>
      <c r="C157" s="103"/>
    </row>
    <row r="158" spans="2:3" ht="15" customHeight="1">
      <c r="B158" s="102"/>
      <c r="C158" s="103"/>
    </row>
    <row r="159" spans="2:3" ht="15" customHeight="1">
      <c r="B159" s="102"/>
      <c r="C159" s="103"/>
    </row>
    <row r="160" spans="2:3" ht="15" customHeight="1">
      <c r="B160" s="102"/>
      <c r="C160" s="103"/>
    </row>
    <row r="161" spans="2:3" ht="15" customHeight="1">
      <c r="B161" s="102"/>
      <c r="C161" s="103"/>
    </row>
    <row r="162" spans="2:3" ht="15" customHeight="1">
      <c r="B162" s="102"/>
      <c r="C162" s="103"/>
    </row>
    <row r="163" spans="2:3" ht="15" customHeight="1">
      <c r="B163" s="102"/>
      <c r="C163" s="103"/>
    </row>
    <row r="164" spans="2:3" ht="15" customHeight="1">
      <c r="B164" s="102"/>
      <c r="C164" s="103"/>
    </row>
    <row r="165" spans="2:3" ht="15" customHeight="1">
      <c r="B165" s="102"/>
      <c r="C165" s="103"/>
    </row>
    <row r="166" spans="2:3" ht="15" customHeight="1">
      <c r="B166" s="102"/>
      <c r="C166" s="103"/>
    </row>
    <row r="167" spans="2:3" ht="15" customHeight="1">
      <c r="B167" s="102"/>
      <c r="C167" s="103"/>
    </row>
    <row r="168" spans="2:3" ht="15" customHeight="1">
      <c r="B168" s="102"/>
      <c r="C168" s="103"/>
    </row>
    <row r="169" spans="2:3" ht="15" customHeight="1">
      <c r="B169" s="102"/>
      <c r="C169" s="103"/>
    </row>
    <row r="170" spans="2:3" ht="15" customHeight="1">
      <c r="B170" s="102"/>
      <c r="C170" s="103"/>
    </row>
    <row r="171" spans="2:3" ht="15" customHeight="1">
      <c r="B171" s="102"/>
      <c r="C171" s="103"/>
    </row>
    <row r="172" spans="2:3" ht="15" customHeight="1">
      <c r="B172" s="102"/>
      <c r="C172" s="103"/>
    </row>
    <row r="173" spans="2:3" ht="15" customHeight="1">
      <c r="B173" s="102"/>
      <c r="C173" s="103"/>
    </row>
    <row r="174" spans="2:3" ht="15" customHeight="1">
      <c r="B174" s="102"/>
      <c r="C174" s="103"/>
    </row>
    <row r="175" spans="2:3" ht="15" customHeight="1">
      <c r="B175" s="102"/>
      <c r="C175" s="103"/>
    </row>
    <row r="176" spans="2:3" ht="15" customHeight="1">
      <c r="B176" s="102"/>
      <c r="C176" s="103"/>
    </row>
    <row r="177" spans="2:3" ht="15" customHeight="1">
      <c r="B177" s="102"/>
      <c r="C177" s="103"/>
    </row>
    <row r="178" spans="2:3" ht="15" customHeight="1">
      <c r="B178" s="102"/>
      <c r="C178" s="103"/>
    </row>
    <row r="179" spans="2:3" ht="15" customHeight="1">
      <c r="B179" s="102"/>
      <c r="C179" s="103"/>
    </row>
    <row r="180" spans="2:3" ht="15" customHeight="1">
      <c r="B180" s="102"/>
      <c r="C180" s="103"/>
    </row>
    <row r="181" spans="2:3" ht="15" customHeight="1">
      <c r="B181" s="102"/>
      <c r="C181" s="103"/>
    </row>
    <row r="182" spans="2:3" ht="15" customHeight="1">
      <c r="B182" s="102"/>
      <c r="C182" s="103"/>
    </row>
    <row r="183" spans="2:3" ht="15" customHeight="1">
      <c r="B183" s="102"/>
      <c r="C183" s="103"/>
    </row>
    <row r="184" spans="2:3" ht="15" customHeight="1">
      <c r="B184" s="102"/>
      <c r="C184" s="103"/>
    </row>
    <row r="185" spans="2:3" ht="15" customHeight="1">
      <c r="B185" s="102"/>
      <c r="C185" s="103"/>
    </row>
    <row r="186" spans="2:3" ht="15" customHeight="1">
      <c r="C186" s="103"/>
    </row>
    <row r="187" spans="2:3" ht="15" customHeight="1">
      <c r="C187" s="103"/>
    </row>
    <row r="188" spans="2:3" ht="15" customHeight="1">
      <c r="C188" s="103"/>
    </row>
    <row r="189" spans="2:3" ht="15" customHeight="1">
      <c r="C189" s="103"/>
    </row>
    <row r="190" spans="2:3" ht="15" customHeight="1">
      <c r="C190" s="103"/>
    </row>
    <row r="191" spans="2:3" ht="15" customHeight="1">
      <c r="C191" s="103"/>
    </row>
    <row r="192" spans="2:3" ht="15" customHeight="1">
      <c r="C192" s="103"/>
    </row>
    <row r="193" spans="3:3" ht="15" customHeight="1">
      <c r="C193" s="103"/>
    </row>
    <row r="194" spans="3:3" ht="15" customHeight="1">
      <c r="C194" s="103"/>
    </row>
    <row r="195" spans="3:3" ht="15" customHeight="1">
      <c r="C195" s="103"/>
    </row>
    <row r="196" spans="3:3" ht="15" customHeight="1">
      <c r="C196" s="103"/>
    </row>
    <row r="197" spans="3:3" ht="15" customHeight="1">
      <c r="C197" s="103"/>
    </row>
    <row r="198" spans="3:3" ht="15" customHeight="1">
      <c r="C198" s="103"/>
    </row>
    <row r="199" spans="3:3" ht="15" customHeight="1">
      <c r="C199" s="103"/>
    </row>
    <row r="200" spans="3:3" ht="15" customHeight="1">
      <c r="C200" s="103"/>
    </row>
    <row r="201" spans="3:3" ht="15" customHeight="1">
      <c r="C201" s="103"/>
    </row>
    <row r="202" spans="3:3" ht="15" customHeight="1">
      <c r="C202" s="103"/>
    </row>
    <row r="203" spans="3:3" ht="15" customHeight="1">
      <c r="C203" s="103"/>
    </row>
    <row r="204" spans="3:3" ht="15" customHeight="1">
      <c r="C204" s="103"/>
    </row>
    <row r="205" spans="3:3" ht="15" customHeight="1">
      <c r="C205" s="103"/>
    </row>
    <row r="206" spans="3:3" ht="15" customHeight="1">
      <c r="C206" s="103"/>
    </row>
    <row r="207" spans="3:3" ht="15" customHeight="1">
      <c r="C207" s="103"/>
    </row>
    <row r="208" spans="3:3" ht="15" customHeight="1">
      <c r="C208" s="103"/>
    </row>
    <row r="209" spans="3:3" ht="15" customHeight="1">
      <c r="C209" s="103"/>
    </row>
    <row r="210" spans="3:3" ht="15" customHeight="1">
      <c r="C210" s="103"/>
    </row>
    <row r="211" spans="3:3" ht="15" customHeight="1">
      <c r="C211" s="103"/>
    </row>
    <row r="212" spans="3:3" ht="15" customHeight="1">
      <c r="C212" s="103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78740157480314965" bottom="0.39370078740157483" header="0.11811023622047245" footer="0.11811023622047245"/>
  <pageSetup paperSize="9" scale="65" orientation="portrait" r:id="rId1"/>
  <headerFooter alignWithMargins="0">
    <oddFooter>&amp;L&amp;"MetaNormalLF-Roman,Standard"&amp;10Statistisches Bundesamt, Tabellen zu den UGR, Teil 3, 2017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4"/>
  <sheetViews>
    <sheetView workbookViewId="0"/>
  </sheetViews>
  <sheetFormatPr baseColWidth="10" defaultRowHeight="11.25"/>
  <cols>
    <col min="1" max="1" width="3.85546875" style="71" customWidth="1"/>
    <col min="2" max="2" width="8.7109375" style="71" customWidth="1"/>
    <col min="3" max="3" width="53.7109375" style="71" customWidth="1"/>
    <col min="4" max="8" width="10.28515625" style="71" hidden="1" customWidth="1"/>
    <col min="9" max="9" width="10.28515625" style="71" customWidth="1"/>
    <col min="10" max="13" width="10.28515625" style="71" hidden="1" customWidth="1"/>
    <col min="14" max="14" width="10.28515625" style="71" customWidth="1"/>
    <col min="15" max="18" width="10.28515625" style="71" hidden="1" customWidth="1"/>
    <col min="19" max="24" width="10.28515625" style="71" customWidth="1"/>
    <col min="25" max="25" width="11.42578125" style="156"/>
    <col min="26" max="16384" width="11.42578125" style="71"/>
  </cols>
  <sheetData>
    <row r="1" spans="1:25" s="68" customFormat="1" ht="20.100000000000001" customHeight="1">
      <c r="A1" s="200" t="s">
        <v>725</v>
      </c>
      <c r="B1" s="67"/>
      <c r="C1" s="67"/>
      <c r="E1" s="69"/>
      <c r="F1" s="69"/>
      <c r="G1" s="69"/>
      <c r="J1" s="66"/>
      <c r="K1" s="67"/>
      <c r="Y1" s="212"/>
    </row>
    <row r="2" spans="1:25" s="68" customFormat="1" ht="18" customHeight="1">
      <c r="A2" s="158" t="s">
        <v>697</v>
      </c>
      <c r="B2" s="67"/>
      <c r="C2" s="67"/>
      <c r="E2" s="69"/>
      <c r="F2" s="69"/>
      <c r="G2" s="69"/>
      <c r="J2" s="70"/>
      <c r="K2" s="67"/>
      <c r="Y2" s="212"/>
    </row>
    <row r="3" spans="1:25" ht="15" customHeight="1">
      <c r="C3" s="72"/>
      <c r="D3" s="104"/>
      <c r="G3" s="105"/>
    </row>
    <row r="4" spans="1:25" s="58" customFormat="1" ht="27" customHeight="1">
      <c r="A4" s="174" t="s">
        <v>282</v>
      </c>
      <c r="B4" s="175" t="s">
        <v>587</v>
      </c>
      <c r="C4" s="194" t="s">
        <v>284</v>
      </c>
      <c r="D4" s="216">
        <v>1995</v>
      </c>
      <c r="E4" s="216">
        <v>1996</v>
      </c>
      <c r="F4" s="216">
        <v>1997</v>
      </c>
      <c r="G4" s="216">
        <v>1998</v>
      </c>
      <c r="H4" s="216">
        <v>1999</v>
      </c>
      <c r="I4" s="216">
        <v>2000</v>
      </c>
      <c r="J4" s="216">
        <v>2001</v>
      </c>
      <c r="K4" s="216">
        <v>2002</v>
      </c>
      <c r="L4" s="216">
        <v>2003</v>
      </c>
      <c r="M4" s="216">
        <v>2004</v>
      </c>
      <c r="N4" s="216">
        <v>2005</v>
      </c>
      <c r="O4" s="216">
        <v>2006</v>
      </c>
      <c r="P4" s="216">
        <v>2007</v>
      </c>
      <c r="Q4" s="216">
        <v>2008</v>
      </c>
      <c r="R4" s="216">
        <v>2009</v>
      </c>
      <c r="S4" s="73">
        <v>2010</v>
      </c>
      <c r="T4" s="73">
        <v>2011</v>
      </c>
      <c r="U4" s="73">
        <v>2012</v>
      </c>
      <c r="V4" s="73">
        <v>2013</v>
      </c>
      <c r="W4" s="73">
        <v>2014</v>
      </c>
      <c r="X4" s="215">
        <v>2015</v>
      </c>
      <c r="Y4" s="177"/>
    </row>
    <row r="5" spans="1:25" s="55" customFormat="1" ht="15" customHeight="1">
      <c r="A5" s="74">
        <v>1</v>
      </c>
      <c r="B5" s="75" t="s">
        <v>289</v>
      </c>
      <c r="C5" s="76" t="s">
        <v>290</v>
      </c>
      <c r="D5" s="111">
        <v>180465.29422365772</v>
      </c>
      <c r="E5" s="111">
        <v>181748.71858864749</v>
      </c>
      <c r="F5" s="111">
        <v>178711.95286838899</v>
      </c>
      <c r="G5" s="111">
        <v>178873.40411397541</v>
      </c>
      <c r="H5" s="111">
        <v>184145.48379687639</v>
      </c>
      <c r="I5" s="111">
        <v>185146.36786875446</v>
      </c>
      <c r="J5" s="111">
        <v>177787.42263436751</v>
      </c>
      <c r="K5" s="111">
        <v>173546.26206157208</v>
      </c>
      <c r="L5" s="111">
        <v>171129.83830953154</v>
      </c>
      <c r="M5" s="111">
        <v>169880.50575100188</v>
      </c>
      <c r="N5" s="111">
        <v>166649.81750330946</v>
      </c>
      <c r="O5" s="111">
        <v>165331.03821364013</v>
      </c>
      <c r="P5" s="111">
        <v>159246.36537401937</v>
      </c>
      <c r="Q5" s="111">
        <v>167292.57152807387</v>
      </c>
      <c r="R5" s="111">
        <v>159294.01796097346</v>
      </c>
      <c r="S5" s="111">
        <v>160488.36540172331</v>
      </c>
      <c r="T5" s="111">
        <v>169152.96000177506</v>
      </c>
      <c r="U5" s="111">
        <v>166483.0687694941</v>
      </c>
      <c r="V5" s="111">
        <v>166490.32900694199</v>
      </c>
      <c r="W5" s="111">
        <v>168262.48923066258</v>
      </c>
      <c r="X5" s="111">
        <v>173494.81288327641</v>
      </c>
      <c r="Y5" s="87"/>
    </row>
    <row r="6" spans="1:25" s="55" customFormat="1" ht="12.75" customHeight="1">
      <c r="A6" s="74">
        <v>2</v>
      </c>
      <c r="B6" s="75" t="s">
        <v>291</v>
      </c>
      <c r="C6" s="79" t="s">
        <v>292</v>
      </c>
      <c r="D6" s="111">
        <v>177694.27468591923</v>
      </c>
      <c r="E6" s="111">
        <v>179019.61708740256</v>
      </c>
      <c r="F6" s="111">
        <v>175508.63316114995</v>
      </c>
      <c r="G6" s="111">
        <v>176032.37376679009</v>
      </c>
      <c r="H6" s="111">
        <v>181167.02890568052</v>
      </c>
      <c r="I6" s="111">
        <v>181705.80354210184</v>
      </c>
      <c r="J6" s="111">
        <v>174975.16323985156</v>
      </c>
      <c r="K6" s="111">
        <v>170693.00764547673</v>
      </c>
      <c r="L6" s="111">
        <v>168054.25810078764</v>
      </c>
      <c r="M6" s="111">
        <v>166744.59708587307</v>
      </c>
      <c r="N6" s="111">
        <v>163525.93821794813</v>
      </c>
      <c r="O6" s="111">
        <v>162169.17168152353</v>
      </c>
      <c r="P6" s="111">
        <v>155716.64407368476</v>
      </c>
      <c r="Q6" s="111">
        <v>164595.98265224061</v>
      </c>
      <c r="R6" s="111">
        <v>156930.47561305331</v>
      </c>
      <c r="S6" s="111">
        <v>158125.1951444358</v>
      </c>
      <c r="T6" s="111">
        <v>166921.86295192619</v>
      </c>
      <c r="U6" s="111">
        <v>164563.59151703957</v>
      </c>
      <c r="V6" s="111">
        <v>164639.53385048613</v>
      </c>
      <c r="W6" s="111">
        <v>166434.64471567207</v>
      </c>
      <c r="X6" s="111">
        <v>171792.71308901411</v>
      </c>
      <c r="Y6" s="87"/>
    </row>
    <row r="7" spans="1:25" s="55" customFormat="1" ht="12.75" customHeight="1">
      <c r="A7" s="74">
        <v>3</v>
      </c>
      <c r="B7" s="75" t="s">
        <v>293</v>
      </c>
      <c r="C7" s="79" t="s">
        <v>294</v>
      </c>
      <c r="D7" s="111">
        <v>2093.1318795368152</v>
      </c>
      <c r="E7" s="111">
        <v>2060.5336101777675</v>
      </c>
      <c r="F7" s="111">
        <v>2561.5501475431765</v>
      </c>
      <c r="G7" s="111">
        <v>2201.9272427887508</v>
      </c>
      <c r="H7" s="111">
        <v>2331.711043759959</v>
      </c>
      <c r="I7" s="111">
        <v>2785.532105991806</v>
      </c>
      <c r="J7" s="111">
        <v>2162.2604768254623</v>
      </c>
      <c r="K7" s="111">
        <v>2232.752751693648</v>
      </c>
      <c r="L7" s="111">
        <v>2470.9983798786302</v>
      </c>
      <c r="M7" s="111">
        <v>2523.1712010992728</v>
      </c>
      <c r="N7" s="111">
        <v>2524.9729702121617</v>
      </c>
      <c r="O7" s="111">
        <v>2579.5087963409624</v>
      </c>
      <c r="P7" s="111">
        <v>2933.5106818994445</v>
      </c>
      <c r="Q7" s="111">
        <v>2107.6485795849685</v>
      </c>
      <c r="R7" s="111">
        <v>1777.4172834363883</v>
      </c>
      <c r="S7" s="111">
        <v>1790.8270288015349</v>
      </c>
      <c r="T7" s="111">
        <v>1699.0049891358638</v>
      </c>
      <c r="U7" s="111">
        <v>1404.882990331007</v>
      </c>
      <c r="V7" s="111">
        <v>1339.3556902757891</v>
      </c>
      <c r="W7" s="111">
        <v>1277.8831949997048</v>
      </c>
      <c r="X7" s="111">
        <v>1206.1420430332876</v>
      </c>
      <c r="Y7" s="87"/>
    </row>
    <row r="8" spans="1:25" s="55" customFormat="1" ht="12.75" customHeight="1">
      <c r="A8" s="74">
        <v>4</v>
      </c>
      <c r="B8" s="75" t="s">
        <v>295</v>
      </c>
      <c r="C8" s="79" t="s">
        <v>296</v>
      </c>
      <c r="D8" s="111">
        <v>677.88765820166623</v>
      </c>
      <c r="E8" s="111">
        <v>668.56789106717144</v>
      </c>
      <c r="F8" s="111">
        <v>641.76955969587334</v>
      </c>
      <c r="G8" s="111">
        <v>639.10310439658952</v>
      </c>
      <c r="H8" s="111">
        <v>646.74384743590906</v>
      </c>
      <c r="I8" s="111">
        <v>655.03222066079627</v>
      </c>
      <c r="J8" s="111">
        <v>649.99891769049941</v>
      </c>
      <c r="K8" s="111">
        <v>620.50166440170437</v>
      </c>
      <c r="L8" s="111">
        <v>604.58182886526663</v>
      </c>
      <c r="M8" s="111">
        <v>612.73746402953634</v>
      </c>
      <c r="N8" s="111">
        <v>598.90631514918414</v>
      </c>
      <c r="O8" s="111">
        <v>582.35773577563964</v>
      </c>
      <c r="P8" s="111">
        <v>596.21061843516691</v>
      </c>
      <c r="Q8" s="111">
        <v>588.94029624828863</v>
      </c>
      <c r="R8" s="111">
        <v>586.12506448375984</v>
      </c>
      <c r="S8" s="111">
        <v>572.34322848596616</v>
      </c>
      <c r="T8" s="111">
        <v>532.09206071299241</v>
      </c>
      <c r="U8" s="111">
        <v>514.59426212351445</v>
      </c>
      <c r="V8" s="111">
        <v>511.43946618009824</v>
      </c>
      <c r="W8" s="111">
        <v>549.9613199908149</v>
      </c>
      <c r="X8" s="111">
        <v>495.9577512290121</v>
      </c>
      <c r="Y8" s="87"/>
    </row>
    <row r="9" spans="1:25" s="55" customFormat="1" ht="12.75" customHeight="1">
      <c r="A9" s="74">
        <v>5</v>
      </c>
      <c r="B9" s="75" t="s">
        <v>297</v>
      </c>
      <c r="C9" s="81" t="s">
        <v>298</v>
      </c>
      <c r="D9" s="111">
        <v>5814.1341908987406</v>
      </c>
      <c r="E9" s="111">
        <v>5879.2273518689217</v>
      </c>
      <c r="F9" s="111">
        <v>5051.7158075479274</v>
      </c>
      <c r="G9" s="111">
        <v>4728.8601075685801</v>
      </c>
      <c r="H9" s="111">
        <v>4788.7207050399556</v>
      </c>
      <c r="I9" s="111">
        <v>4527.1666915015794</v>
      </c>
      <c r="J9" s="111">
        <v>4790.3446907363568</v>
      </c>
      <c r="K9" s="111">
        <v>4530.5686146869248</v>
      </c>
      <c r="L9" s="111">
        <v>4165.5757324931619</v>
      </c>
      <c r="M9" s="111">
        <v>4932.6926941639867</v>
      </c>
      <c r="N9" s="111">
        <v>5461.4783590666193</v>
      </c>
      <c r="O9" s="111">
        <v>4533.3680129446066</v>
      </c>
      <c r="P9" s="111">
        <v>4177.2248551607954</v>
      </c>
      <c r="Q9" s="111">
        <v>4075.6580639533295</v>
      </c>
      <c r="R9" s="111">
        <v>3546.3340435505283</v>
      </c>
      <c r="S9" s="111">
        <v>3557.3197502480443</v>
      </c>
      <c r="T9" s="111">
        <v>4230.4506338959409</v>
      </c>
      <c r="U9" s="111">
        <v>2307.4456479390592</v>
      </c>
      <c r="V9" s="111">
        <v>2367.7577583153302</v>
      </c>
      <c r="W9" s="111">
        <v>2092.8193187155402</v>
      </c>
      <c r="X9" s="111">
        <v>2104.3552299998446</v>
      </c>
      <c r="Y9" s="87"/>
    </row>
    <row r="10" spans="1:25" s="55" customFormat="1" ht="12.75" customHeight="1">
      <c r="A10" s="74">
        <v>6</v>
      </c>
      <c r="B10" s="75" t="s">
        <v>299</v>
      </c>
      <c r="C10" s="82" t="s">
        <v>300</v>
      </c>
      <c r="D10" s="111">
        <v>1762.0846146587787</v>
      </c>
      <c r="E10" s="111">
        <v>2093.7888180644186</v>
      </c>
      <c r="F10" s="111">
        <v>1594.0484727977214</v>
      </c>
      <c r="G10" s="111">
        <v>1241.6401157994292</v>
      </c>
      <c r="H10" s="111">
        <v>1205.0906606037729</v>
      </c>
      <c r="I10" s="111">
        <v>1137.3132222848553</v>
      </c>
      <c r="J10" s="111">
        <v>1100.9244808175731</v>
      </c>
      <c r="K10" s="111">
        <v>1041.2913837604297</v>
      </c>
      <c r="L10" s="111">
        <v>1355.1904652176222</v>
      </c>
      <c r="M10" s="111">
        <v>1354.3241932456638</v>
      </c>
      <c r="N10" s="111">
        <v>1353.5991258476124</v>
      </c>
      <c r="O10" s="111">
        <v>1350.2183844747692</v>
      </c>
      <c r="P10" s="111">
        <v>1350.3447938472723</v>
      </c>
      <c r="Q10" s="111">
        <v>1338.3589178858779</v>
      </c>
      <c r="R10" s="111">
        <v>1293.5199941894525</v>
      </c>
      <c r="S10" s="111">
        <v>1188.1985022990877</v>
      </c>
      <c r="T10" s="111">
        <v>2329.3705156591932</v>
      </c>
      <c r="U10" s="111">
        <v>566.88457555817729</v>
      </c>
      <c r="V10" s="111">
        <v>528.39182011156436</v>
      </c>
      <c r="W10" s="111">
        <v>516.57018164963711</v>
      </c>
      <c r="X10" s="111">
        <v>501.15170493688595</v>
      </c>
      <c r="Y10" s="87"/>
    </row>
    <row r="11" spans="1:25" s="55" customFormat="1" ht="12.75" customHeight="1">
      <c r="A11" s="74">
        <v>7</v>
      </c>
      <c r="B11" s="75" t="s">
        <v>301</v>
      </c>
      <c r="C11" s="79" t="s">
        <v>302</v>
      </c>
      <c r="D11" s="111">
        <v>1417.8777345694912</v>
      </c>
      <c r="E11" s="111">
        <v>1605.1164145895509</v>
      </c>
      <c r="F11" s="111">
        <v>1511.1904806327827</v>
      </c>
      <c r="G11" s="111">
        <v>1534.4433852304289</v>
      </c>
      <c r="H11" s="111">
        <v>1537.6454671481442</v>
      </c>
      <c r="I11" s="111">
        <v>1511.204531465419</v>
      </c>
      <c r="J11" s="111">
        <v>1463.5004093054072</v>
      </c>
      <c r="K11" s="111">
        <v>1344.3278637090341</v>
      </c>
      <c r="L11" s="111">
        <v>898.59619691949865</v>
      </c>
      <c r="M11" s="111">
        <v>930.45096756961982</v>
      </c>
      <c r="N11" s="111">
        <v>2260.2908841429385</v>
      </c>
      <c r="O11" s="111">
        <v>1485.7059042092339</v>
      </c>
      <c r="P11" s="111">
        <v>1173.9685662847237</v>
      </c>
      <c r="Q11" s="111">
        <v>938.67692584234328</v>
      </c>
      <c r="R11" s="111">
        <v>577.20068978086124</v>
      </c>
      <c r="S11" s="111">
        <v>861.52693684518329</v>
      </c>
      <c r="T11" s="111">
        <v>548.2325779396981</v>
      </c>
      <c r="U11" s="111">
        <v>498.91742156250228</v>
      </c>
      <c r="V11" s="111">
        <v>498.21166510684992</v>
      </c>
      <c r="W11" s="111">
        <v>516.89888418072576</v>
      </c>
      <c r="X11" s="111">
        <v>495.9268530354276</v>
      </c>
      <c r="Y11" s="87"/>
    </row>
    <row r="12" spans="1:25" s="55" customFormat="1" ht="12.75" customHeight="1">
      <c r="A12" s="74">
        <v>8</v>
      </c>
      <c r="B12" s="75" t="s">
        <v>303</v>
      </c>
      <c r="C12" s="79" t="s">
        <v>304</v>
      </c>
      <c r="D12" s="111">
        <v>2634.1718416704712</v>
      </c>
      <c r="E12" s="111">
        <v>2180.3221192149531</v>
      </c>
      <c r="F12" s="111">
        <v>1946.476854117423</v>
      </c>
      <c r="G12" s="111">
        <v>1952.7766065387216</v>
      </c>
      <c r="H12" s="111">
        <v>2045.9845772880383</v>
      </c>
      <c r="I12" s="111">
        <v>1878.6489377513049</v>
      </c>
      <c r="J12" s="111">
        <v>2225.9198006133756</v>
      </c>
      <c r="K12" s="111">
        <v>2144.9493672174613</v>
      </c>
      <c r="L12" s="111">
        <v>1911.7890703560411</v>
      </c>
      <c r="M12" s="111">
        <v>2647.9175333487037</v>
      </c>
      <c r="N12" s="111">
        <v>1847.5883490760675</v>
      </c>
      <c r="O12" s="111">
        <v>1697.4437242606027</v>
      </c>
      <c r="P12" s="111">
        <v>1652.911495028799</v>
      </c>
      <c r="Q12" s="111">
        <v>1798.6222202251088</v>
      </c>
      <c r="R12" s="111">
        <v>1675.6133595802144</v>
      </c>
      <c r="S12" s="111">
        <v>1507.5943111037736</v>
      </c>
      <c r="T12" s="111">
        <v>1352.8475402970491</v>
      </c>
      <c r="U12" s="111">
        <v>1241.6436508183801</v>
      </c>
      <c r="V12" s="111">
        <v>1341.1542730969159</v>
      </c>
      <c r="W12" s="111">
        <v>1059.3502528851777</v>
      </c>
      <c r="X12" s="111">
        <v>1107.2766720275313</v>
      </c>
      <c r="Y12" s="87"/>
    </row>
    <row r="13" spans="1:25" s="55" customFormat="1" ht="12.75" customHeight="1">
      <c r="A13" s="74">
        <v>9</v>
      </c>
      <c r="B13" s="75" t="s">
        <v>305</v>
      </c>
      <c r="C13" s="83" t="s">
        <v>306</v>
      </c>
      <c r="D13" s="111">
        <v>285675.44185885624</v>
      </c>
      <c r="E13" s="111">
        <v>275378.38299760385</v>
      </c>
      <c r="F13" s="111">
        <v>271356.97754301439</v>
      </c>
      <c r="G13" s="111">
        <v>261165.90485573828</v>
      </c>
      <c r="H13" s="111">
        <v>254444.45504397055</v>
      </c>
      <c r="I13" s="111">
        <v>252712.60727655885</v>
      </c>
      <c r="J13" s="111">
        <v>236605.39766303779</v>
      </c>
      <c r="K13" s="111">
        <v>230773.47012513137</v>
      </c>
      <c r="L13" s="111">
        <v>229971.86044918827</v>
      </c>
      <c r="M13" s="111">
        <v>231242.96342143163</v>
      </c>
      <c r="N13" s="111">
        <v>222957.50599965945</v>
      </c>
      <c r="O13" s="111">
        <v>220928.95055923809</v>
      </c>
      <c r="P13" s="111">
        <v>224170.7476340094</v>
      </c>
      <c r="Q13" s="111">
        <v>212366.29484000261</v>
      </c>
      <c r="R13" s="111">
        <v>187069.08711715756</v>
      </c>
      <c r="S13" s="111">
        <v>199629.89733836206</v>
      </c>
      <c r="T13" s="111">
        <v>198910.73018825852</v>
      </c>
      <c r="U13" s="111">
        <v>187855.48522571049</v>
      </c>
      <c r="V13" s="111">
        <v>184112.51809738617</v>
      </c>
      <c r="W13" s="111">
        <v>181813.34204722958</v>
      </c>
      <c r="X13" s="111">
        <v>175865.5896998854</v>
      </c>
      <c r="Y13" s="87"/>
    </row>
    <row r="14" spans="1:25" s="55" customFormat="1" ht="12.75" customHeight="1">
      <c r="A14" s="74">
        <v>10</v>
      </c>
      <c r="B14" s="75" t="s">
        <v>307</v>
      </c>
      <c r="C14" s="79" t="s">
        <v>308</v>
      </c>
      <c r="D14" s="111">
        <v>15299.672059721321</v>
      </c>
      <c r="E14" s="111">
        <v>15086.267712762165</v>
      </c>
      <c r="F14" s="111">
        <v>14555.590557528152</v>
      </c>
      <c r="G14" s="111">
        <v>14426.242524008767</v>
      </c>
      <c r="H14" s="111">
        <v>14061.20601450753</v>
      </c>
      <c r="I14" s="111">
        <v>13548.252063371307</v>
      </c>
      <c r="J14" s="111">
        <v>13904.921217940906</v>
      </c>
      <c r="K14" s="111">
        <v>13779.346617793102</v>
      </c>
      <c r="L14" s="111">
        <v>13912.105772876777</v>
      </c>
      <c r="M14" s="111">
        <v>13292.599235920337</v>
      </c>
      <c r="N14" s="111">
        <v>12695.968215250035</v>
      </c>
      <c r="O14" s="111">
        <v>12635.243238501738</v>
      </c>
      <c r="P14" s="111">
        <v>12053.821945778709</v>
      </c>
      <c r="Q14" s="111">
        <v>11114.935780115364</v>
      </c>
      <c r="R14" s="111">
        <v>11019.46650221834</v>
      </c>
      <c r="S14" s="111">
        <v>11347.79934880263</v>
      </c>
      <c r="T14" s="111">
        <v>10342.82917481533</v>
      </c>
      <c r="U14" s="111">
        <v>10215.963336713918</v>
      </c>
      <c r="V14" s="111">
        <v>9498.6037127912768</v>
      </c>
      <c r="W14" s="111">
        <v>9423.71860064252</v>
      </c>
      <c r="X14" s="111">
        <v>8351.927634622507</v>
      </c>
      <c r="Y14" s="87"/>
    </row>
    <row r="15" spans="1:25" s="55" customFormat="1" ht="12.75" customHeight="1">
      <c r="A15" s="74">
        <v>11</v>
      </c>
      <c r="B15" s="75" t="s">
        <v>309</v>
      </c>
      <c r="C15" s="79" t="s">
        <v>310</v>
      </c>
      <c r="D15" s="111">
        <v>2919.5086971513888</v>
      </c>
      <c r="E15" s="111">
        <v>2853.7225064839213</v>
      </c>
      <c r="F15" s="111">
        <v>2691.3083136989376</v>
      </c>
      <c r="G15" s="111">
        <v>2510.8128722858892</v>
      </c>
      <c r="H15" s="111">
        <v>2296.3908899831745</v>
      </c>
      <c r="I15" s="111">
        <v>2168.6837112548856</v>
      </c>
      <c r="J15" s="111">
        <v>2128.7692054182635</v>
      </c>
      <c r="K15" s="111">
        <v>1873.3685003059086</v>
      </c>
      <c r="L15" s="111">
        <v>2095.6427864719667</v>
      </c>
      <c r="M15" s="111">
        <v>1812.6972629263678</v>
      </c>
      <c r="N15" s="111">
        <v>1830.5110611422085</v>
      </c>
      <c r="O15" s="111">
        <v>1624.5386526968628</v>
      </c>
      <c r="P15" s="111">
        <v>1538.8528089160955</v>
      </c>
      <c r="Q15" s="111">
        <v>1304.5825978891614</v>
      </c>
      <c r="R15" s="111">
        <v>1150.4243926116974</v>
      </c>
      <c r="S15" s="111">
        <v>1084.5554586309872</v>
      </c>
      <c r="T15" s="111">
        <v>980.17645787065521</v>
      </c>
      <c r="U15" s="111">
        <v>898.33090722862039</v>
      </c>
      <c r="V15" s="111">
        <v>892.65954565253423</v>
      </c>
      <c r="W15" s="111">
        <v>805.05103884068353</v>
      </c>
      <c r="X15" s="111">
        <v>726.21901778025449</v>
      </c>
      <c r="Y15" s="87"/>
    </row>
    <row r="16" spans="1:25" s="55" customFormat="1" ht="12.75" customHeight="1">
      <c r="A16" s="74">
        <v>12</v>
      </c>
      <c r="B16" s="75" t="s">
        <v>311</v>
      </c>
      <c r="C16" s="79" t="s">
        <v>312</v>
      </c>
      <c r="D16" s="111">
        <v>2950.2151351772004</v>
      </c>
      <c r="E16" s="111">
        <v>2854.1816044290917</v>
      </c>
      <c r="F16" s="111">
        <v>2801.2455236190863</v>
      </c>
      <c r="G16" s="111">
        <v>2816.755635200142</v>
      </c>
      <c r="H16" s="111">
        <v>2789.9979193432155</v>
      </c>
      <c r="I16" s="111">
        <v>2616.0226838305971</v>
      </c>
      <c r="J16" s="111">
        <v>2509.558791681919</v>
      </c>
      <c r="K16" s="111">
        <v>2288.6381022045939</v>
      </c>
      <c r="L16" s="111">
        <v>4379.5440542683846</v>
      </c>
      <c r="M16" s="111">
        <v>5671.8207425627861</v>
      </c>
      <c r="N16" s="111">
        <v>5911.4927900229486</v>
      </c>
      <c r="O16" s="111">
        <v>4928.0810341312272</v>
      </c>
      <c r="P16" s="111">
        <v>6728.1779772575746</v>
      </c>
      <c r="Q16" s="111">
        <v>5655.3720466478717</v>
      </c>
      <c r="R16" s="111">
        <v>6627.3934035024786</v>
      </c>
      <c r="S16" s="111">
        <v>7336.6210141585061</v>
      </c>
      <c r="T16" s="111">
        <v>9215.5716348523729</v>
      </c>
      <c r="U16" s="111">
        <v>5557.4761930353015</v>
      </c>
      <c r="V16" s="111">
        <v>6332.9580719311416</v>
      </c>
      <c r="W16" s="111">
        <v>8743.2035712431079</v>
      </c>
      <c r="X16" s="111">
        <v>8120.1035309387644</v>
      </c>
      <c r="Y16" s="87"/>
    </row>
    <row r="17" spans="1:25" s="55" customFormat="1" ht="12.75" customHeight="1">
      <c r="A17" s="74">
        <v>13</v>
      </c>
      <c r="B17" s="75" t="s">
        <v>313</v>
      </c>
      <c r="C17" s="79" t="s">
        <v>314</v>
      </c>
      <c r="D17" s="111">
        <v>11359.637502960428</v>
      </c>
      <c r="E17" s="111">
        <v>10934.119352773081</v>
      </c>
      <c r="F17" s="111">
        <v>11056.467708727496</v>
      </c>
      <c r="G17" s="111">
        <v>10110.658979519325</v>
      </c>
      <c r="H17" s="111">
        <v>10618.52235271893</v>
      </c>
      <c r="I17" s="111">
        <v>10234.392305544397</v>
      </c>
      <c r="J17" s="111">
        <v>10004.618410641775</v>
      </c>
      <c r="K17" s="111">
        <v>9572.5247520080993</v>
      </c>
      <c r="L17" s="111">
        <v>9837.19927943933</v>
      </c>
      <c r="M17" s="111">
        <v>9459.7895364041433</v>
      </c>
      <c r="N17" s="111">
        <v>11314.573337800513</v>
      </c>
      <c r="O17" s="111">
        <v>10843.026072645425</v>
      </c>
      <c r="P17" s="111">
        <v>11580.393506283093</v>
      </c>
      <c r="Q17" s="111">
        <v>12043.308021919678</v>
      </c>
      <c r="R17" s="111">
        <v>10967.767857771829</v>
      </c>
      <c r="S17" s="111">
        <v>12067.185219972356</v>
      </c>
      <c r="T17" s="111">
        <v>10562.145361203507</v>
      </c>
      <c r="U17" s="111">
        <v>9779.4100194027778</v>
      </c>
      <c r="V17" s="111">
        <v>9750.9853395274931</v>
      </c>
      <c r="W17" s="111">
        <v>9344.4959866099198</v>
      </c>
      <c r="X17" s="111">
        <v>9238.9797496787141</v>
      </c>
      <c r="Y17" s="87"/>
    </row>
    <row r="18" spans="1:25" s="55" customFormat="1" ht="12.75" customHeight="1">
      <c r="A18" s="74">
        <v>14</v>
      </c>
      <c r="B18" s="75" t="s">
        <v>315</v>
      </c>
      <c r="C18" s="79" t="s">
        <v>316</v>
      </c>
      <c r="D18" s="111">
        <v>1096.8475452335413</v>
      </c>
      <c r="E18" s="111">
        <v>1102.5313272197191</v>
      </c>
      <c r="F18" s="111">
        <v>1086.3485226991588</v>
      </c>
      <c r="G18" s="111">
        <v>1107.7312027797711</v>
      </c>
      <c r="H18" s="111">
        <v>1166.9492569805152</v>
      </c>
      <c r="I18" s="111">
        <v>1230.4370932507827</v>
      </c>
      <c r="J18" s="111">
        <v>1275.4707117403466</v>
      </c>
      <c r="K18" s="111">
        <v>1255.0218285145238</v>
      </c>
      <c r="L18" s="111">
        <v>1179.0366042067392</v>
      </c>
      <c r="M18" s="111">
        <v>1134.1551337985936</v>
      </c>
      <c r="N18" s="111">
        <v>1122.2757417538746</v>
      </c>
      <c r="O18" s="111">
        <v>1087.2613820896497</v>
      </c>
      <c r="P18" s="111">
        <v>1020.9968194630078</v>
      </c>
      <c r="Q18" s="111">
        <v>981.11749871809195</v>
      </c>
      <c r="R18" s="111">
        <v>898.96150405862079</v>
      </c>
      <c r="S18" s="111">
        <v>848.96704239957717</v>
      </c>
      <c r="T18" s="111">
        <v>728.32196666863251</v>
      </c>
      <c r="U18" s="111">
        <v>751.38788998939242</v>
      </c>
      <c r="V18" s="111">
        <v>725.12710513430557</v>
      </c>
      <c r="W18" s="111">
        <v>661.19295918267085</v>
      </c>
      <c r="X18" s="111">
        <v>624.73094565092356</v>
      </c>
      <c r="Y18" s="87"/>
    </row>
    <row r="19" spans="1:25" s="55" customFormat="1" ht="12.75" customHeight="1">
      <c r="A19" s="74">
        <v>15</v>
      </c>
      <c r="B19" s="75" t="s">
        <v>317</v>
      </c>
      <c r="C19" s="79" t="s">
        <v>318</v>
      </c>
      <c r="D19" s="111">
        <v>43574.546835682995</v>
      </c>
      <c r="E19" s="111">
        <v>41032.770401413582</v>
      </c>
      <c r="F19" s="111">
        <v>37908.088037820417</v>
      </c>
      <c r="G19" s="111">
        <v>36774.720372449468</v>
      </c>
      <c r="H19" s="111">
        <v>30864.685426785505</v>
      </c>
      <c r="I19" s="111">
        <v>33830.943090134395</v>
      </c>
      <c r="J19" s="111">
        <v>26790.163480787247</v>
      </c>
      <c r="K19" s="111">
        <v>26581.618403653905</v>
      </c>
      <c r="L19" s="111">
        <v>25967.025157575423</v>
      </c>
      <c r="M19" s="111">
        <v>26223.236940850795</v>
      </c>
      <c r="N19" s="111">
        <v>27144.806621559208</v>
      </c>
      <c r="O19" s="111">
        <v>26355.406478124478</v>
      </c>
      <c r="P19" s="111">
        <v>26113.20775867482</v>
      </c>
      <c r="Q19" s="111">
        <v>24713.306925639943</v>
      </c>
      <c r="R19" s="111">
        <v>22928.882644804686</v>
      </c>
      <c r="S19" s="111">
        <v>22128.202253975283</v>
      </c>
      <c r="T19" s="111">
        <v>21757.488729945115</v>
      </c>
      <c r="U19" s="111">
        <v>21280.0001235319</v>
      </c>
      <c r="V19" s="111">
        <v>20876.472561610954</v>
      </c>
      <c r="W19" s="111">
        <v>19374.111956293589</v>
      </c>
      <c r="X19" s="111">
        <v>19349.511419371811</v>
      </c>
      <c r="Y19" s="87"/>
    </row>
    <row r="20" spans="1:25" s="55" customFormat="1" ht="12.75" customHeight="1">
      <c r="A20" s="74">
        <v>16</v>
      </c>
      <c r="B20" s="75" t="s">
        <v>319</v>
      </c>
      <c r="C20" s="84" t="s">
        <v>320</v>
      </c>
      <c r="D20" s="111">
        <v>8200.20169679233</v>
      </c>
      <c r="E20" s="111">
        <v>7640.5422734763833</v>
      </c>
      <c r="F20" s="111">
        <v>7098.6431197382026</v>
      </c>
      <c r="G20" s="111">
        <v>6759.8334035288008</v>
      </c>
      <c r="H20" s="111">
        <v>5699.2645157181505</v>
      </c>
      <c r="I20" s="111">
        <v>10344.215984363747</v>
      </c>
      <c r="J20" s="111">
        <v>5153.2978171391105</v>
      </c>
      <c r="K20" s="111">
        <v>5110.3492977095475</v>
      </c>
      <c r="L20" s="111">
        <v>4364.7220416285636</v>
      </c>
      <c r="M20" s="111">
        <v>4789.9088430959846</v>
      </c>
      <c r="N20" s="111">
        <v>4759.1312792921735</v>
      </c>
      <c r="O20" s="111">
        <v>4700.1188636787738</v>
      </c>
      <c r="P20" s="111">
        <v>5024.3809914412104</v>
      </c>
      <c r="Q20" s="111">
        <v>4375.2414562612157</v>
      </c>
      <c r="R20" s="111">
        <v>3593.1411895459069</v>
      </c>
      <c r="S20" s="111">
        <v>4334.9598521101143</v>
      </c>
      <c r="T20" s="111">
        <v>4240.2443104089225</v>
      </c>
      <c r="U20" s="111">
        <v>4271.1531100894481</v>
      </c>
      <c r="V20" s="111">
        <v>4389.105354788353</v>
      </c>
      <c r="W20" s="111">
        <v>4652.0613316310655</v>
      </c>
      <c r="X20" s="111">
        <v>4667.3858354994254</v>
      </c>
      <c r="Y20" s="87"/>
    </row>
    <row r="21" spans="1:25" s="55" customFormat="1" ht="12.75" customHeight="1">
      <c r="A21" s="74">
        <v>17</v>
      </c>
      <c r="B21" s="75" t="s">
        <v>321</v>
      </c>
      <c r="C21" s="85" t="s">
        <v>322</v>
      </c>
      <c r="D21" s="111">
        <v>35374.345138890654</v>
      </c>
      <c r="E21" s="111">
        <v>33392.228127937196</v>
      </c>
      <c r="F21" s="111">
        <v>30809.444918082223</v>
      </c>
      <c r="G21" s="111">
        <v>30014.886968920673</v>
      </c>
      <c r="H21" s="111">
        <v>25165.420911067355</v>
      </c>
      <c r="I21" s="111">
        <v>23486.727105770638</v>
      </c>
      <c r="J21" s="111">
        <v>21636.865663648136</v>
      </c>
      <c r="K21" s="111">
        <v>21471.26910594436</v>
      </c>
      <c r="L21" s="111">
        <v>21602.303115946859</v>
      </c>
      <c r="M21" s="111">
        <v>21433.328097754813</v>
      </c>
      <c r="N21" s="111">
        <v>22385.67534226703</v>
      </c>
      <c r="O21" s="111">
        <v>21655.287614445704</v>
      </c>
      <c r="P21" s="111">
        <v>21088.826767233608</v>
      </c>
      <c r="Q21" s="111">
        <v>20338.065469378726</v>
      </c>
      <c r="R21" s="111">
        <v>19335.741455258776</v>
      </c>
      <c r="S21" s="111">
        <v>17793.242401865169</v>
      </c>
      <c r="T21" s="111">
        <v>17517.244419536193</v>
      </c>
      <c r="U21" s="111">
        <v>17008.847013442453</v>
      </c>
      <c r="V21" s="111">
        <v>16487.367206822601</v>
      </c>
      <c r="W21" s="111">
        <v>14722.050624662523</v>
      </c>
      <c r="X21" s="111">
        <v>14682.125583872386</v>
      </c>
      <c r="Y21" s="87"/>
    </row>
    <row r="22" spans="1:25" s="55" customFormat="1" ht="12.75" customHeight="1">
      <c r="A22" s="74">
        <v>18</v>
      </c>
      <c r="B22" s="75" t="s">
        <v>323</v>
      </c>
      <c r="C22" s="79" t="s">
        <v>324</v>
      </c>
      <c r="D22" s="111">
        <v>44358.287253670511</v>
      </c>
      <c r="E22" s="111">
        <v>44816.822583210196</v>
      </c>
      <c r="F22" s="111">
        <v>44272.03290619488</v>
      </c>
      <c r="G22" s="111">
        <v>37759.073409107194</v>
      </c>
      <c r="H22" s="111">
        <v>40290.844976630251</v>
      </c>
      <c r="I22" s="111">
        <v>41388.175448281138</v>
      </c>
      <c r="J22" s="111">
        <v>40434.254769705469</v>
      </c>
      <c r="K22" s="111">
        <v>43843.821019710274</v>
      </c>
      <c r="L22" s="111">
        <v>42676.557216860696</v>
      </c>
      <c r="M22" s="111">
        <v>45861.022665345343</v>
      </c>
      <c r="N22" s="111">
        <v>43853.494527276918</v>
      </c>
      <c r="O22" s="111">
        <v>44368.985208164537</v>
      </c>
      <c r="P22" s="111">
        <v>47884.318179810551</v>
      </c>
      <c r="Q22" s="111">
        <v>46196.355201446786</v>
      </c>
      <c r="R22" s="111">
        <v>41226.528531157688</v>
      </c>
      <c r="S22" s="111">
        <v>46371.604919214471</v>
      </c>
      <c r="T22" s="111">
        <v>46667.597560687311</v>
      </c>
      <c r="U22" s="111">
        <v>45272.919096309954</v>
      </c>
      <c r="V22" s="111">
        <v>44772.896552229024</v>
      </c>
      <c r="W22" s="111">
        <v>44285.415153441907</v>
      </c>
      <c r="X22" s="111">
        <v>42291.428237844375</v>
      </c>
      <c r="Y22" s="87"/>
    </row>
    <row r="23" spans="1:25" s="55" customFormat="1" ht="12.75" customHeight="1">
      <c r="A23" s="74">
        <v>19</v>
      </c>
      <c r="B23" s="75" t="s">
        <v>325</v>
      </c>
      <c r="C23" s="79" t="s">
        <v>326</v>
      </c>
      <c r="D23" s="111">
        <v>2720.0798593017266</v>
      </c>
      <c r="E23" s="111">
        <v>2771.1484669370634</v>
      </c>
      <c r="F23" s="111">
        <v>2694.8305804278366</v>
      </c>
      <c r="G23" s="111">
        <v>3256.5688997126276</v>
      </c>
      <c r="H23" s="111">
        <v>3213.2246333832559</v>
      </c>
      <c r="I23" s="111">
        <v>3158.6011904542243</v>
      </c>
      <c r="J23" s="111">
        <v>3225.5925210592591</v>
      </c>
      <c r="K23" s="111">
        <v>2325.6122170718227</v>
      </c>
      <c r="L23" s="111">
        <v>1779.6457159386182</v>
      </c>
      <c r="M23" s="111">
        <v>1390.8583143332028</v>
      </c>
      <c r="N23" s="111">
        <v>1282.8663674190257</v>
      </c>
      <c r="O23" s="111">
        <v>1737.4831739313204</v>
      </c>
      <c r="P23" s="111">
        <v>1631.504809826934</v>
      </c>
      <c r="Q23" s="111">
        <v>1601.4547478675804</v>
      </c>
      <c r="R23" s="111">
        <v>1266.9553056529203</v>
      </c>
      <c r="S23" s="111">
        <v>1173.3325953780345</v>
      </c>
      <c r="T23" s="111">
        <v>1236.5600660709604</v>
      </c>
      <c r="U23" s="111">
        <v>1294.2459097310962</v>
      </c>
      <c r="V23" s="111">
        <v>1219.807510489622</v>
      </c>
      <c r="W23" s="111">
        <v>1053.6361527429851</v>
      </c>
      <c r="X23" s="111">
        <v>980.99734154097155</v>
      </c>
      <c r="Y23" s="87"/>
    </row>
    <row r="24" spans="1:25" s="55" customFormat="1" ht="12.75" customHeight="1">
      <c r="A24" s="74">
        <v>20</v>
      </c>
      <c r="B24" s="75" t="s">
        <v>327</v>
      </c>
      <c r="C24" s="79" t="s">
        <v>328</v>
      </c>
      <c r="D24" s="111">
        <v>3817.9525992377912</v>
      </c>
      <c r="E24" s="111">
        <v>3738.8318209589743</v>
      </c>
      <c r="F24" s="111">
        <v>3544.1556379135309</v>
      </c>
      <c r="G24" s="111">
        <v>3548.2080120213786</v>
      </c>
      <c r="H24" s="111">
        <v>3574.6475046177438</v>
      </c>
      <c r="I24" s="111">
        <v>3386.486959796096</v>
      </c>
      <c r="J24" s="111">
        <v>3724.7079263302071</v>
      </c>
      <c r="K24" s="111">
        <v>3540.5901893636128</v>
      </c>
      <c r="L24" s="111">
        <v>3647.9821993469759</v>
      </c>
      <c r="M24" s="111">
        <v>3250.1602263501709</v>
      </c>
      <c r="N24" s="111">
        <v>3343.8792061480171</v>
      </c>
      <c r="O24" s="111">
        <v>3175.1879122031796</v>
      </c>
      <c r="P24" s="111">
        <v>2949.7027999353222</v>
      </c>
      <c r="Q24" s="111">
        <v>2992.947990498752</v>
      </c>
      <c r="R24" s="111">
        <v>2787.6450540567739</v>
      </c>
      <c r="S24" s="111">
        <v>2982.522201295435</v>
      </c>
      <c r="T24" s="111">
        <v>2585.7181325173165</v>
      </c>
      <c r="U24" s="111">
        <v>2532.345217667028</v>
      </c>
      <c r="V24" s="111">
        <v>2441.5299382477642</v>
      </c>
      <c r="W24" s="111">
        <v>2274.5704394055811</v>
      </c>
      <c r="X24" s="111">
        <v>2316.7700384286591</v>
      </c>
      <c r="Y24" s="87"/>
    </row>
    <row r="25" spans="1:25" s="55" customFormat="1" ht="12.75" customHeight="1">
      <c r="A25" s="74">
        <v>21</v>
      </c>
      <c r="B25" s="75" t="s">
        <v>329</v>
      </c>
      <c r="C25" s="79" t="s">
        <v>330</v>
      </c>
      <c r="D25" s="111">
        <v>75021.442916681728</v>
      </c>
      <c r="E25" s="111">
        <v>69732.775802940494</v>
      </c>
      <c r="F25" s="111">
        <v>69107.791182772969</v>
      </c>
      <c r="G25" s="111">
        <v>66980.091333032557</v>
      </c>
      <c r="H25" s="111">
        <v>65101.893177752041</v>
      </c>
      <c r="I25" s="111">
        <v>62239.572158598523</v>
      </c>
      <c r="J25" s="111">
        <v>56057.382177775922</v>
      </c>
      <c r="K25" s="111">
        <v>52976.811426135384</v>
      </c>
      <c r="L25" s="111">
        <v>53298.941641602403</v>
      </c>
      <c r="M25" s="111">
        <v>53009.337136592287</v>
      </c>
      <c r="N25" s="111">
        <v>49257.975761956783</v>
      </c>
      <c r="O25" s="111">
        <v>48781.422691478132</v>
      </c>
      <c r="P25" s="111">
        <v>50966.574489604347</v>
      </c>
      <c r="Q25" s="111">
        <v>47664.449911458949</v>
      </c>
      <c r="R25" s="111">
        <v>41001.216952413612</v>
      </c>
      <c r="S25" s="111">
        <v>41181.997796394244</v>
      </c>
      <c r="T25" s="111">
        <v>42388.653808969866</v>
      </c>
      <c r="U25" s="111">
        <v>40183.315493489681</v>
      </c>
      <c r="V25" s="111">
        <v>38625.304276617411</v>
      </c>
      <c r="W25" s="111">
        <v>39070.678876769096</v>
      </c>
      <c r="X25" s="111">
        <v>37707.094981969305</v>
      </c>
      <c r="Y25" s="87"/>
    </row>
    <row r="26" spans="1:25" s="55" customFormat="1" ht="12.75" customHeight="1">
      <c r="A26" s="74">
        <v>22</v>
      </c>
      <c r="B26" s="75" t="s">
        <v>331</v>
      </c>
      <c r="C26" s="85" t="s">
        <v>332</v>
      </c>
      <c r="D26" s="111">
        <v>20378.074049842715</v>
      </c>
      <c r="E26" s="111">
        <v>18760.390123531677</v>
      </c>
      <c r="F26" s="111">
        <v>18028.894585903065</v>
      </c>
      <c r="G26" s="111">
        <v>16634.534948455057</v>
      </c>
      <c r="H26" s="111">
        <v>15892.827082674768</v>
      </c>
      <c r="I26" s="111">
        <v>14755.749899092269</v>
      </c>
      <c r="J26" s="111">
        <v>14490.437623454312</v>
      </c>
      <c r="K26" s="111">
        <v>14362.451320760287</v>
      </c>
      <c r="L26" s="111">
        <v>14241.782902010516</v>
      </c>
      <c r="M26" s="111">
        <v>14037.693959634198</v>
      </c>
      <c r="N26" s="111">
        <v>14122.30291360559</v>
      </c>
      <c r="O26" s="111">
        <v>14157.323642513031</v>
      </c>
      <c r="P26" s="111">
        <v>14779.264314239757</v>
      </c>
      <c r="Q26" s="111">
        <v>14349.185025578141</v>
      </c>
      <c r="R26" s="111">
        <v>12493.663697192933</v>
      </c>
      <c r="S26" s="111">
        <v>12637.220313973805</v>
      </c>
      <c r="T26" s="111">
        <v>12801.983087044469</v>
      </c>
      <c r="U26" s="111">
        <v>12115.38316422561</v>
      </c>
      <c r="V26" s="111">
        <v>12264.9622483905</v>
      </c>
      <c r="W26" s="111">
        <v>12677.391089847413</v>
      </c>
      <c r="X26" s="111">
        <v>12638.522306411804</v>
      </c>
      <c r="Y26" s="87"/>
    </row>
    <row r="27" spans="1:25" s="55" customFormat="1" ht="12.75" customHeight="1">
      <c r="A27" s="74">
        <v>23</v>
      </c>
      <c r="B27" s="75" t="s">
        <v>333</v>
      </c>
      <c r="C27" s="85" t="s">
        <v>334</v>
      </c>
      <c r="D27" s="111">
        <v>54643.368866839002</v>
      </c>
      <c r="E27" s="111">
        <v>50972.385679408828</v>
      </c>
      <c r="F27" s="111">
        <v>51078.896596869912</v>
      </c>
      <c r="G27" s="111">
        <v>50345.556384577489</v>
      </c>
      <c r="H27" s="111">
        <v>49209.066095077273</v>
      </c>
      <c r="I27" s="111">
        <v>47483.822259506254</v>
      </c>
      <c r="J27" s="111">
        <v>41566.944554321613</v>
      </c>
      <c r="K27" s="111">
        <v>38614.360105375097</v>
      </c>
      <c r="L27" s="111">
        <v>39057.158739591883</v>
      </c>
      <c r="M27" s="111">
        <v>38971.643176958081</v>
      </c>
      <c r="N27" s="111">
        <v>35135.672848351191</v>
      </c>
      <c r="O27" s="111">
        <v>34624.099048965101</v>
      </c>
      <c r="P27" s="111">
        <v>36187.31017536459</v>
      </c>
      <c r="Q27" s="111">
        <v>33315.26488588081</v>
      </c>
      <c r="R27" s="111">
        <v>28507.553255220679</v>
      </c>
      <c r="S27" s="111">
        <v>28544.777482420439</v>
      </c>
      <c r="T27" s="111">
        <v>29586.670721925399</v>
      </c>
      <c r="U27" s="111">
        <v>28067.932329264073</v>
      </c>
      <c r="V27" s="111">
        <v>26360.342028226918</v>
      </c>
      <c r="W27" s="111">
        <v>26393.287786921683</v>
      </c>
      <c r="X27" s="111">
        <v>25068.572675557501</v>
      </c>
      <c r="Y27" s="87"/>
    </row>
    <row r="28" spans="1:25" s="55" customFormat="1" ht="12.75" customHeight="1">
      <c r="A28" s="74">
        <v>24</v>
      </c>
      <c r="B28" s="75" t="s">
        <v>335</v>
      </c>
      <c r="C28" s="79" t="s">
        <v>336</v>
      </c>
      <c r="D28" s="111">
        <v>43988.673851655549</v>
      </c>
      <c r="E28" s="111">
        <v>42758.687898297401</v>
      </c>
      <c r="F28" s="111">
        <v>45534.761765692972</v>
      </c>
      <c r="G28" s="111">
        <v>46293.407240629254</v>
      </c>
      <c r="H28" s="111">
        <v>44560.101572981061</v>
      </c>
      <c r="I28" s="111">
        <v>44243.666027501422</v>
      </c>
      <c r="J28" s="111">
        <v>41700.798119224113</v>
      </c>
      <c r="K28" s="111">
        <v>39543.415960378014</v>
      </c>
      <c r="L28" s="111">
        <v>38577.918291428621</v>
      </c>
      <c r="M28" s="111">
        <v>38213.645445425478</v>
      </c>
      <c r="N28" s="111">
        <v>34567.805588651274</v>
      </c>
      <c r="O28" s="111">
        <v>35175.040943527893</v>
      </c>
      <c r="P28" s="111">
        <v>33583.730458220387</v>
      </c>
      <c r="Q28" s="111">
        <v>31440.887221735</v>
      </c>
      <c r="R28" s="111">
        <v>22797.963926534459</v>
      </c>
      <c r="S28" s="111">
        <v>28599.835092496869</v>
      </c>
      <c r="T28" s="111">
        <v>28969.016187702167</v>
      </c>
      <c r="U28" s="111">
        <v>27376.014341207767</v>
      </c>
      <c r="V28" s="111">
        <v>27059.513563706452</v>
      </c>
      <c r="W28" s="111">
        <v>27215.718439048134</v>
      </c>
      <c r="X28" s="111">
        <v>28052.649195554735</v>
      </c>
      <c r="Y28" s="87"/>
    </row>
    <row r="29" spans="1:25" s="55" customFormat="1" ht="12.75" customHeight="1">
      <c r="A29" s="74">
        <v>25</v>
      </c>
      <c r="B29" s="75" t="s">
        <v>337</v>
      </c>
      <c r="C29" s="85" t="s">
        <v>338</v>
      </c>
      <c r="D29" s="111">
        <v>39513.646461641976</v>
      </c>
      <c r="E29" s="111">
        <v>38542.733008633382</v>
      </c>
      <c r="F29" s="111">
        <v>41059.525965348585</v>
      </c>
      <c r="G29" s="111">
        <v>41776.444025502642</v>
      </c>
      <c r="H29" s="111">
        <v>40074.48711627446</v>
      </c>
      <c r="I29" s="111">
        <v>39858.883370996118</v>
      </c>
      <c r="J29" s="111">
        <v>36618.211565995603</v>
      </c>
      <c r="K29" s="111">
        <v>34633.855075035077</v>
      </c>
      <c r="L29" s="111">
        <v>33794.475124872144</v>
      </c>
      <c r="M29" s="111">
        <v>33654.234763914195</v>
      </c>
      <c r="N29" s="111">
        <v>30292.909042210373</v>
      </c>
      <c r="O29" s="111">
        <v>31029.726323307019</v>
      </c>
      <c r="P29" s="111">
        <v>29600.484492046719</v>
      </c>
      <c r="Q29" s="111">
        <v>27586.137002286483</v>
      </c>
      <c r="R29" s="111">
        <v>19672.241065522605</v>
      </c>
      <c r="S29" s="111">
        <v>25211.444369349385</v>
      </c>
      <c r="T29" s="111">
        <v>25458.312662007618</v>
      </c>
      <c r="U29" s="111">
        <v>23945.949221025014</v>
      </c>
      <c r="V29" s="111">
        <v>23707.89310377694</v>
      </c>
      <c r="W29" s="111">
        <v>23981.446746941619</v>
      </c>
      <c r="X29" s="111">
        <v>24756.404416498954</v>
      </c>
      <c r="Y29" s="87"/>
    </row>
    <row r="30" spans="1:25" s="55" customFormat="1" ht="12.75" customHeight="1">
      <c r="A30" s="74">
        <v>26</v>
      </c>
      <c r="B30" s="75" t="s">
        <v>339</v>
      </c>
      <c r="C30" s="85" t="s">
        <v>340</v>
      </c>
      <c r="D30" s="111">
        <v>2887.2660423582588</v>
      </c>
      <c r="E30" s="111">
        <v>2773.6107296921373</v>
      </c>
      <c r="F30" s="111">
        <v>3009.1443572221619</v>
      </c>
      <c r="G30" s="111">
        <v>2995.4691449496295</v>
      </c>
      <c r="H30" s="111">
        <v>2947.6252347519035</v>
      </c>
      <c r="I30" s="111">
        <v>2787.6385931380114</v>
      </c>
      <c r="J30" s="111">
        <v>3503.238144568611</v>
      </c>
      <c r="K30" s="111">
        <v>3426.5219788845247</v>
      </c>
      <c r="L30" s="111">
        <v>3145.2103291010189</v>
      </c>
      <c r="M30" s="111">
        <v>3067.9105349421329</v>
      </c>
      <c r="N30" s="111">
        <v>2745.1410927157103</v>
      </c>
      <c r="O30" s="111">
        <v>2511.8574076090526</v>
      </c>
      <c r="P30" s="111">
        <v>2418.6347255877899</v>
      </c>
      <c r="Q30" s="111">
        <v>2265.6537553710223</v>
      </c>
      <c r="R30" s="111">
        <v>1937.4455024843987</v>
      </c>
      <c r="S30" s="111">
        <v>2011.7304201157899</v>
      </c>
      <c r="T30" s="111">
        <v>1980.2912945827081</v>
      </c>
      <c r="U30" s="111">
        <v>1974.4261966922077</v>
      </c>
      <c r="V30" s="111">
        <v>1940.0217997143145</v>
      </c>
      <c r="W30" s="111">
        <v>2108.6373657433614</v>
      </c>
      <c r="X30" s="111">
        <v>1923.947745031782</v>
      </c>
      <c r="Y30" s="87"/>
    </row>
    <row r="31" spans="1:25" s="55" customFormat="1" ht="12.75" customHeight="1">
      <c r="A31" s="74">
        <v>27</v>
      </c>
      <c r="B31" s="75" t="s">
        <v>341</v>
      </c>
      <c r="C31" s="85" t="s">
        <v>342</v>
      </c>
      <c r="D31" s="111">
        <v>1587.7613476553113</v>
      </c>
      <c r="E31" s="111">
        <v>1442.3441599718872</v>
      </c>
      <c r="F31" s="111">
        <v>1466.0914431222291</v>
      </c>
      <c r="G31" s="111">
        <v>1521.4940701769833</v>
      </c>
      <c r="H31" s="111">
        <v>1537.9892219547003</v>
      </c>
      <c r="I31" s="111">
        <v>1597.1440633672878</v>
      </c>
      <c r="J31" s="111">
        <v>1579.3484086599108</v>
      </c>
      <c r="K31" s="111">
        <v>1483.0389064584083</v>
      </c>
      <c r="L31" s="111">
        <v>1638.2328374554568</v>
      </c>
      <c r="M31" s="111">
        <v>1491.5001465691494</v>
      </c>
      <c r="N31" s="111">
        <v>1529.7554537251899</v>
      </c>
      <c r="O31" s="111">
        <v>1633.4572126118214</v>
      </c>
      <c r="P31" s="111">
        <v>1564.611240585878</v>
      </c>
      <c r="Q31" s="111">
        <v>1589.0964640774926</v>
      </c>
      <c r="R31" s="111">
        <v>1188.2773585274563</v>
      </c>
      <c r="S31" s="111">
        <v>1376.660303031696</v>
      </c>
      <c r="T31" s="111">
        <v>1530.4122311118404</v>
      </c>
      <c r="U31" s="111">
        <v>1455.6389234905419</v>
      </c>
      <c r="V31" s="111">
        <v>1411.5986602151959</v>
      </c>
      <c r="W31" s="111">
        <v>1125.6343263631538</v>
      </c>
      <c r="X31" s="111">
        <v>1372.2970340239967</v>
      </c>
      <c r="Y31" s="87"/>
    </row>
    <row r="32" spans="1:25" s="55" customFormat="1" ht="12.75" customHeight="1">
      <c r="A32" s="74">
        <v>28</v>
      </c>
      <c r="B32" s="75" t="s">
        <v>343</v>
      </c>
      <c r="C32" s="79" t="s">
        <v>344</v>
      </c>
      <c r="D32" s="111">
        <v>6144.726203383565</v>
      </c>
      <c r="E32" s="111">
        <v>6111.5133373350436</v>
      </c>
      <c r="F32" s="111">
        <v>5928.9906828631174</v>
      </c>
      <c r="G32" s="111">
        <v>6010.7101060569084</v>
      </c>
      <c r="H32" s="111">
        <v>6000.6744248615396</v>
      </c>
      <c r="I32" s="111">
        <v>5814.4528390576379</v>
      </c>
      <c r="J32" s="111">
        <v>5753.2501802514262</v>
      </c>
      <c r="K32" s="111">
        <v>5504.844552033459</v>
      </c>
      <c r="L32" s="111">
        <v>5256.3175833668301</v>
      </c>
      <c r="M32" s="111">
        <v>5445.4236439090546</v>
      </c>
      <c r="N32" s="111">
        <v>5215.7077537566756</v>
      </c>
      <c r="O32" s="111">
        <v>5513.4922726027908</v>
      </c>
      <c r="P32" s="111">
        <v>4997.9363880324727</v>
      </c>
      <c r="Q32" s="111">
        <v>4811.7784956505257</v>
      </c>
      <c r="R32" s="111">
        <v>4925.1412447446855</v>
      </c>
      <c r="S32" s="111">
        <v>4647.328196606104</v>
      </c>
      <c r="T32" s="111">
        <v>4995.7954807832593</v>
      </c>
      <c r="U32" s="111">
        <v>4220.5543798659855</v>
      </c>
      <c r="V32" s="111">
        <v>4138.8504351850306</v>
      </c>
      <c r="W32" s="111">
        <v>3780.3871458473704</v>
      </c>
      <c r="X32" s="111">
        <v>3705.7989317748757</v>
      </c>
      <c r="Y32" s="87"/>
    </row>
    <row r="33" spans="1:26" s="55" customFormat="1" ht="12.75" customHeight="1">
      <c r="A33" s="74">
        <v>29</v>
      </c>
      <c r="B33" s="75" t="s">
        <v>345</v>
      </c>
      <c r="C33" s="82" t="s">
        <v>346</v>
      </c>
      <c r="D33" s="111">
        <v>3509.0524356574588</v>
      </c>
      <c r="E33" s="111">
        <v>3416.6494054867198</v>
      </c>
      <c r="F33" s="111">
        <v>3241.9777941725124</v>
      </c>
      <c r="G33" s="111">
        <v>3213.1211727161062</v>
      </c>
      <c r="H33" s="111">
        <v>3225.7524355966652</v>
      </c>
      <c r="I33" s="111">
        <v>3027.7250010433631</v>
      </c>
      <c r="J33" s="111">
        <v>3174.6031777175099</v>
      </c>
      <c r="K33" s="111">
        <v>2920.702085103183</v>
      </c>
      <c r="L33" s="111">
        <v>2736.4758394194187</v>
      </c>
      <c r="M33" s="111">
        <v>2599.0479800758294</v>
      </c>
      <c r="N33" s="111">
        <v>2455.5389054213783</v>
      </c>
      <c r="O33" s="111">
        <v>2433.0689118448108</v>
      </c>
      <c r="P33" s="111">
        <v>2291.1947685636114</v>
      </c>
      <c r="Q33" s="111">
        <v>2074.15647342599</v>
      </c>
      <c r="R33" s="111">
        <v>1834.1553623547304</v>
      </c>
      <c r="S33" s="111">
        <v>1763.2460105309538</v>
      </c>
      <c r="T33" s="111">
        <v>1746.891068379949</v>
      </c>
      <c r="U33" s="111">
        <v>1705.1189151956914</v>
      </c>
      <c r="V33" s="111">
        <v>1663.4747461908648</v>
      </c>
      <c r="W33" s="111">
        <v>1472.9701259372239</v>
      </c>
      <c r="X33" s="111">
        <v>1292.8370038620319</v>
      </c>
      <c r="Y33" s="87"/>
    </row>
    <row r="34" spans="1:26" s="55" customFormat="1" ht="12.75" customHeight="1">
      <c r="A34" s="74">
        <v>30</v>
      </c>
      <c r="B34" s="75" t="s">
        <v>347</v>
      </c>
      <c r="C34" s="82" t="s">
        <v>348</v>
      </c>
      <c r="D34" s="111">
        <v>3220.2948664324385</v>
      </c>
      <c r="E34" s="111">
        <v>2901.2671242838178</v>
      </c>
      <c r="F34" s="111">
        <v>2704.9250351292858</v>
      </c>
      <c r="G34" s="111">
        <v>2742.9810866188045</v>
      </c>
      <c r="H34" s="111">
        <v>2698.9922038852187</v>
      </c>
      <c r="I34" s="111">
        <v>2573.578492877215</v>
      </c>
      <c r="J34" s="111">
        <v>2526.4410375541902</v>
      </c>
      <c r="K34" s="111">
        <v>2506.0227412646782</v>
      </c>
      <c r="L34" s="111">
        <v>2440.041484569454</v>
      </c>
      <c r="M34" s="111">
        <v>2240.5324416722392</v>
      </c>
      <c r="N34" s="111">
        <v>2115.1877034494005</v>
      </c>
      <c r="O34" s="111">
        <v>2105.1141432394706</v>
      </c>
      <c r="P34" s="111">
        <v>2115.3021564906867</v>
      </c>
      <c r="Q34" s="111">
        <v>1829.5890007127025</v>
      </c>
      <c r="R34" s="111">
        <v>1654.7119377856961</v>
      </c>
      <c r="S34" s="111">
        <v>1721.9170136493647</v>
      </c>
      <c r="T34" s="111">
        <v>1610.552939460694</v>
      </c>
      <c r="U34" s="111">
        <v>1534.7607457866179</v>
      </c>
      <c r="V34" s="111">
        <v>1445.3967220140107</v>
      </c>
      <c r="W34" s="111">
        <v>1362.4019230635972</v>
      </c>
      <c r="X34" s="111">
        <v>1255.2428974345453</v>
      </c>
      <c r="Y34" s="87"/>
    </row>
    <row r="35" spans="1:26" s="55" customFormat="1" ht="12.75" customHeight="1">
      <c r="A35" s="74">
        <v>31</v>
      </c>
      <c r="B35" s="75" t="s">
        <v>349</v>
      </c>
      <c r="C35" s="79" t="s">
        <v>350</v>
      </c>
      <c r="D35" s="111">
        <v>8258.9633136976572</v>
      </c>
      <c r="E35" s="111">
        <v>8140.5140629673178</v>
      </c>
      <c r="F35" s="111">
        <v>7663.9461998735142</v>
      </c>
      <c r="G35" s="111">
        <v>7390.3885886463631</v>
      </c>
      <c r="H35" s="111">
        <v>7392.097446842743</v>
      </c>
      <c r="I35" s="111">
        <v>7100.1263027740224</v>
      </c>
      <c r="J35" s="111">
        <v>7142.3774339133915</v>
      </c>
      <c r="K35" s="111">
        <v>6705.5721312126025</v>
      </c>
      <c r="L35" s="111">
        <v>6756.0342337112943</v>
      </c>
      <c r="M35" s="111">
        <v>6452.1710734920844</v>
      </c>
      <c r="N35" s="111">
        <v>6373.3051364291241</v>
      </c>
      <c r="O35" s="111">
        <v>6206.4055640402166</v>
      </c>
      <c r="P35" s="111">
        <v>5982.4226131548303</v>
      </c>
      <c r="Q35" s="111">
        <v>5403.9383353298253</v>
      </c>
      <c r="R35" s="111">
        <v>4912.3079354275205</v>
      </c>
      <c r="S35" s="111">
        <v>5037.0860592828849</v>
      </c>
      <c r="T35" s="111">
        <v>4713.7511303273113</v>
      </c>
      <c r="U35" s="111">
        <v>4766.6265659519822</v>
      </c>
      <c r="V35" s="111">
        <v>4538.7653316299675</v>
      </c>
      <c r="W35" s="111">
        <v>4064.3965951787959</v>
      </c>
      <c r="X35" s="111">
        <v>3637.0825273716382</v>
      </c>
      <c r="Y35" s="87"/>
    </row>
    <row r="36" spans="1:26" s="55" customFormat="1" ht="12.75" customHeight="1">
      <c r="A36" s="74">
        <v>32</v>
      </c>
      <c r="B36" s="75" t="s">
        <v>351</v>
      </c>
      <c r="C36" s="79" t="s">
        <v>352</v>
      </c>
      <c r="D36" s="111">
        <v>11872.031848746887</v>
      </c>
      <c r="E36" s="111">
        <v>11721.394945628526</v>
      </c>
      <c r="F36" s="111">
        <v>11369.832001785164</v>
      </c>
      <c r="G36" s="111">
        <v>11234.378957103349</v>
      </c>
      <c r="H36" s="111">
        <v>11494.601012027257</v>
      </c>
      <c r="I36" s="111">
        <v>11156.225167820707</v>
      </c>
      <c r="J36" s="111">
        <v>11151.936662591072</v>
      </c>
      <c r="K36" s="111">
        <v>10704.285651732622</v>
      </c>
      <c r="L36" s="111">
        <v>10428.975286362169</v>
      </c>
      <c r="M36" s="111">
        <v>10219.62702658307</v>
      </c>
      <c r="N36" s="111">
        <v>9795.3793233751585</v>
      </c>
      <c r="O36" s="111">
        <v>9355.0367820434949</v>
      </c>
      <c r="P36" s="111">
        <v>8887.4684710198544</v>
      </c>
      <c r="Q36" s="111">
        <v>7924.5783408832567</v>
      </c>
      <c r="R36" s="111">
        <v>7118.5850908465527</v>
      </c>
      <c r="S36" s="111">
        <v>7274.8346159168868</v>
      </c>
      <c r="T36" s="111">
        <v>6630.3613373593935</v>
      </c>
      <c r="U36" s="111">
        <v>6644.094709812588</v>
      </c>
      <c r="V36" s="111">
        <v>6394.7391738875067</v>
      </c>
      <c r="W36" s="111">
        <v>5558.1722430227783</v>
      </c>
      <c r="X36" s="111">
        <v>5116.9561241433639</v>
      </c>
      <c r="Y36" s="87"/>
    </row>
    <row r="37" spans="1:26" s="55" customFormat="1" ht="12.75" customHeight="1">
      <c r="A37" s="74">
        <v>33</v>
      </c>
      <c r="B37" s="75" t="s">
        <v>353</v>
      </c>
      <c r="C37" s="79" t="s">
        <v>354</v>
      </c>
      <c r="D37" s="111">
        <v>2570.707270007782</v>
      </c>
      <c r="E37" s="111">
        <v>2519.3590907908756</v>
      </c>
      <c r="F37" s="111">
        <v>2370.5284997236931</v>
      </c>
      <c r="G37" s="111">
        <v>2217.1679410332686</v>
      </c>
      <c r="H37" s="111">
        <v>2260.9334789417198</v>
      </c>
      <c r="I37" s="111">
        <v>2195.2839469680071</v>
      </c>
      <c r="J37" s="111">
        <v>2179.6757641142835</v>
      </c>
      <c r="K37" s="111">
        <v>2108.3180735366809</v>
      </c>
      <c r="L37" s="111">
        <v>1999.152423716155</v>
      </c>
      <c r="M37" s="111">
        <v>1929.6335843219676</v>
      </c>
      <c r="N37" s="111">
        <v>1842.040025467496</v>
      </c>
      <c r="O37" s="111">
        <v>1853.8761152320608</v>
      </c>
      <c r="P37" s="111">
        <v>1607.594838663292</v>
      </c>
      <c r="Q37" s="111">
        <v>1404.8558032007354</v>
      </c>
      <c r="R37" s="111">
        <v>1334.6811960169784</v>
      </c>
      <c r="S37" s="111">
        <v>1438.0446537687367</v>
      </c>
      <c r="T37" s="111">
        <v>1259.9992162871249</v>
      </c>
      <c r="U37" s="111">
        <v>1288.2556723923426</v>
      </c>
      <c r="V37" s="111">
        <v>1274.8734626716018</v>
      </c>
      <c r="W37" s="111">
        <v>1137.485592744064</v>
      </c>
      <c r="X37" s="111">
        <v>1026.322821121385</v>
      </c>
      <c r="Y37" s="87"/>
    </row>
    <row r="38" spans="1:26" s="87" customFormat="1" ht="12.75" customHeight="1">
      <c r="A38" s="74">
        <v>34</v>
      </c>
      <c r="B38" s="75" t="s">
        <v>355</v>
      </c>
      <c r="C38" s="79" t="s">
        <v>356</v>
      </c>
      <c r="D38" s="111">
        <v>1848.7648078786565</v>
      </c>
      <c r="E38" s="111">
        <v>1782.3488345260903</v>
      </c>
      <c r="F38" s="111">
        <v>1740.8210012409206</v>
      </c>
      <c r="G38" s="111">
        <v>1691.0681010458482</v>
      </c>
      <c r="H38" s="111">
        <v>1711.736178792921</v>
      </c>
      <c r="I38" s="111">
        <v>1706.9938473046468</v>
      </c>
      <c r="J38" s="111">
        <v>1833.6122151786121</v>
      </c>
      <c r="K38" s="111">
        <v>1708.0374000213076</v>
      </c>
      <c r="L38" s="111">
        <v>2019.9382533107573</v>
      </c>
      <c r="M38" s="111">
        <v>2081.8164358161666</v>
      </c>
      <c r="N38" s="111">
        <v>1932.6802292262769</v>
      </c>
      <c r="O38" s="111">
        <v>1874.9715488225227</v>
      </c>
      <c r="P38" s="111">
        <v>1423.4760385657787</v>
      </c>
      <c r="Q38" s="111">
        <v>2312.6172732503219</v>
      </c>
      <c r="R38" s="111">
        <v>1780.1744694113863</v>
      </c>
      <c r="S38" s="111">
        <v>1774.01581650155</v>
      </c>
      <c r="T38" s="111">
        <v>1711.701057595259</v>
      </c>
      <c r="U38" s="111">
        <v>1756.6364255221956</v>
      </c>
      <c r="V38" s="111">
        <v>1702.9415148282699</v>
      </c>
      <c r="W38" s="111">
        <v>1465.117208399872</v>
      </c>
      <c r="X38" s="111">
        <v>1425.7114776113465</v>
      </c>
      <c r="Z38" s="86"/>
    </row>
    <row r="39" spans="1:26" s="87" customFormat="1" ht="12.75" customHeight="1">
      <c r="A39" s="74">
        <v>35</v>
      </c>
      <c r="B39" s="75" t="s">
        <v>357</v>
      </c>
      <c r="C39" s="79" t="s">
        <v>358</v>
      </c>
      <c r="D39" s="111">
        <v>1144.0368565776707</v>
      </c>
      <c r="E39" s="111">
        <v>1103.476719159713</v>
      </c>
      <c r="F39" s="111">
        <v>1083.335591130724</v>
      </c>
      <c r="G39" s="111">
        <v>1081.8184217712367</v>
      </c>
      <c r="H39" s="111">
        <v>1121.2041373392628</v>
      </c>
      <c r="I39" s="111">
        <v>1092.9889466954803</v>
      </c>
      <c r="J39" s="111">
        <v>1087.2638594118516</v>
      </c>
      <c r="K39" s="111">
        <v>1034.9184730875945</v>
      </c>
      <c r="L39" s="111">
        <v>983.32662471627134</v>
      </c>
      <c r="M39" s="111">
        <v>955.38859505172911</v>
      </c>
      <c r="N39" s="111">
        <v>902.01770355313283</v>
      </c>
      <c r="O39" s="111">
        <v>875.3084339182833</v>
      </c>
      <c r="P39" s="111">
        <v>814.07080574801864</v>
      </c>
      <c r="Q39" s="111">
        <v>896.06317361208721</v>
      </c>
      <c r="R39" s="111">
        <v>836.12380578690568</v>
      </c>
      <c r="S39" s="111">
        <v>850.8020293871715</v>
      </c>
      <c r="T39" s="111">
        <v>807.59887676229357</v>
      </c>
      <c r="U39" s="111">
        <v>798.02928287562486</v>
      </c>
      <c r="V39" s="111">
        <v>757.6185330409503</v>
      </c>
      <c r="W39" s="111">
        <v>720.61803881565572</v>
      </c>
      <c r="X39" s="111">
        <v>645.22582318520949</v>
      </c>
    </row>
    <row r="40" spans="1:26" s="87" customFormat="1" ht="12.75" customHeight="1">
      <c r="A40" s="74">
        <v>36</v>
      </c>
      <c r="B40" s="75" t="s">
        <v>359</v>
      </c>
      <c r="C40" s="83" t="s">
        <v>360</v>
      </c>
      <c r="D40" s="111">
        <v>329885.41859560407</v>
      </c>
      <c r="E40" s="111">
        <v>318028.43184159906</v>
      </c>
      <c r="F40" s="111">
        <v>296980.94430773996</v>
      </c>
      <c r="G40" s="111">
        <v>291014.80747711286</v>
      </c>
      <c r="H40" s="111">
        <v>274102.88000371371</v>
      </c>
      <c r="I40" s="111">
        <v>272027.89931487711</v>
      </c>
      <c r="J40" s="111">
        <v>275967.48002077278</v>
      </c>
      <c r="K40" s="111">
        <v>275376.00336832675</v>
      </c>
      <c r="L40" s="111">
        <v>303596.11732252745</v>
      </c>
      <c r="M40" s="111">
        <v>288575.14440409222</v>
      </c>
      <c r="N40" s="111">
        <v>289317.62799612124</v>
      </c>
      <c r="O40" s="111">
        <v>301239.91559465858</v>
      </c>
      <c r="P40" s="111">
        <v>316409.54955878941</v>
      </c>
      <c r="Q40" s="111">
        <v>309268.34047491429</v>
      </c>
      <c r="R40" s="111">
        <v>298654.74576756696</v>
      </c>
      <c r="S40" s="111">
        <v>321169.77583117737</v>
      </c>
      <c r="T40" s="111">
        <v>325318.1676354903</v>
      </c>
      <c r="U40" s="111">
        <v>318315.58279258333</v>
      </c>
      <c r="V40" s="111">
        <v>322077.08106591704</v>
      </c>
      <c r="W40" s="111">
        <v>310249.91090809234</v>
      </c>
      <c r="X40" s="111">
        <v>303923.36796538654</v>
      </c>
    </row>
    <row r="41" spans="1:26" s="87" customFormat="1" ht="12.75" customHeight="1">
      <c r="A41" s="74">
        <v>37</v>
      </c>
      <c r="B41" s="75" t="s">
        <v>361</v>
      </c>
      <c r="C41" s="79" t="s">
        <v>362</v>
      </c>
      <c r="D41" s="111">
        <v>329384.30330550484</v>
      </c>
      <c r="E41" s="111">
        <v>317552.2024697655</v>
      </c>
      <c r="F41" s="111">
        <v>296524.1156010523</v>
      </c>
      <c r="G41" s="111">
        <v>290571.9146631711</v>
      </c>
      <c r="H41" s="111">
        <v>273663.76218153816</v>
      </c>
      <c r="I41" s="111">
        <v>271616.35409956414</v>
      </c>
      <c r="J41" s="111">
        <v>275568.3928806468</v>
      </c>
      <c r="K41" s="111">
        <v>275001.17469918571</v>
      </c>
      <c r="L41" s="111">
        <v>303247.08834558126</v>
      </c>
      <c r="M41" s="111">
        <v>288242.63349759771</v>
      </c>
      <c r="N41" s="111">
        <v>289003.41368980263</v>
      </c>
      <c r="O41" s="111">
        <v>300942.22407571843</v>
      </c>
      <c r="P41" s="111">
        <v>316133.20974212082</v>
      </c>
      <c r="Q41" s="111">
        <v>309029.03428633208</v>
      </c>
      <c r="R41" s="111">
        <v>298430.08662078955</v>
      </c>
      <c r="S41" s="111">
        <v>320823.1960318308</v>
      </c>
      <c r="T41" s="111">
        <v>324936.94618169247</v>
      </c>
      <c r="U41" s="111">
        <v>317734.5963598488</v>
      </c>
      <c r="V41" s="111">
        <v>318721.86394688627</v>
      </c>
      <c r="W41" s="111">
        <v>306392.09603998438</v>
      </c>
      <c r="X41" s="111">
        <v>300068.23507463449</v>
      </c>
    </row>
    <row r="42" spans="1:26" s="87" customFormat="1" ht="12.75" customHeight="1">
      <c r="A42" s="74">
        <v>38</v>
      </c>
      <c r="B42" s="75" t="s">
        <v>363</v>
      </c>
      <c r="C42" s="79" t="s">
        <v>364</v>
      </c>
      <c r="D42" s="111">
        <v>501.11529009923152</v>
      </c>
      <c r="E42" s="111">
        <v>476.22937183353673</v>
      </c>
      <c r="F42" s="111">
        <v>456.82870668760859</v>
      </c>
      <c r="G42" s="111">
        <v>442.8928139417755</v>
      </c>
      <c r="H42" s="111">
        <v>439.11782217552627</v>
      </c>
      <c r="I42" s="111">
        <v>411.5452153129724</v>
      </c>
      <c r="J42" s="111">
        <v>399.08714012595499</v>
      </c>
      <c r="K42" s="111">
        <v>374.82866914104238</v>
      </c>
      <c r="L42" s="111">
        <v>349.02897694623277</v>
      </c>
      <c r="M42" s="111">
        <v>332.51090649455926</v>
      </c>
      <c r="N42" s="111">
        <v>314.21430631859306</v>
      </c>
      <c r="O42" s="111">
        <v>297.69151894013669</v>
      </c>
      <c r="P42" s="111">
        <v>276.33981666862678</v>
      </c>
      <c r="Q42" s="111">
        <v>239.3061885821962</v>
      </c>
      <c r="R42" s="111">
        <v>224.65914677738118</v>
      </c>
      <c r="S42" s="111">
        <v>346.57979934660955</v>
      </c>
      <c r="T42" s="111">
        <v>381.22145379780738</v>
      </c>
      <c r="U42" s="111">
        <v>580.98643273461187</v>
      </c>
      <c r="V42" s="111">
        <v>3355.2171190307695</v>
      </c>
      <c r="W42" s="111">
        <v>3857.8148681079188</v>
      </c>
      <c r="X42" s="111">
        <v>3855.1328907520356</v>
      </c>
    </row>
    <row r="43" spans="1:26" s="88" customFormat="1" ht="12.75" customHeight="1">
      <c r="A43" s="74">
        <v>39</v>
      </c>
      <c r="B43" s="75" t="s">
        <v>365</v>
      </c>
      <c r="C43" s="83" t="s">
        <v>366</v>
      </c>
      <c r="D43" s="111">
        <v>66529.90064460432</v>
      </c>
      <c r="E43" s="111">
        <v>65045.852414454559</v>
      </c>
      <c r="F43" s="111">
        <v>64928.43796080177</v>
      </c>
      <c r="G43" s="111">
        <v>66087.717958750494</v>
      </c>
      <c r="H43" s="111">
        <v>70181.333647877545</v>
      </c>
      <c r="I43" s="111">
        <v>69928.411558515319</v>
      </c>
      <c r="J43" s="111">
        <v>70331.925257779367</v>
      </c>
      <c r="K43" s="111">
        <v>67740.596657168295</v>
      </c>
      <c r="L43" s="111">
        <v>63131.054596784626</v>
      </c>
      <c r="M43" s="111">
        <v>62129.742265183566</v>
      </c>
      <c r="N43" s="111">
        <v>59240.072758239228</v>
      </c>
      <c r="O43" s="111">
        <v>57941.599588353332</v>
      </c>
      <c r="P43" s="111">
        <v>54129.607564657948</v>
      </c>
      <c r="Q43" s="111">
        <v>47862.688049916716</v>
      </c>
      <c r="R43" s="111">
        <v>45164.048640642577</v>
      </c>
      <c r="S43" s="111">
        <v>39607.128316853596</v>
      </c>
      <c r="T43" s="111">
        <v>36341.532692517489</v>
      </c>
      <c r="U43" s="111">
        <v>32372.940740694336</v>
      </c>
      <c r="V43" s="111">
        <v>30784.93202125312</v>
      </c>
      <c r="W43" s="111">
        <v>27112.65086764827</v>
      </c>
      <c r="X43" s="111">
        <v>23653.050647660708</v>
      </c>
      <c r="Y43" s="87"/>
    </row>
    <row r="44" spans="1:26" s="87" customFormat="1" ht="12.75" customHeight="1">
      <c r="A44" s="74">
        <v>40</v>
      </c>
      <c r="B44" s="75" t="s">
        <v>367</v>
      </c>
      <c r="C44" s="79" t="s">
        <v>368</v>
      </c>
      <c r="D44" s="111">
        <v>1345.6086274225083</v>
      </c>
      <c r="E44" s="111">
        <v>1305.5324351969671</v>
      </c>
      <c r="F44" s="111">
        <v>1293.105384350785</v>
      </c>
      <c r="G44" s="111">
        <v>1305.539152341024</v>
      </c>
      <c r="H44" s="111">
        <v>1374.2392985260608</v>
      </c>
      <c r="I44" s="111">
        <v>1354.8606496947116</v>
      </c>
      <c r="J44" s="111">
        <v>1354.8383423555244</v>
      </c>
      <c r="K44" s="111">
        <v>1296.8374502324937</v>
      </c>
      <c r="L44" s="111">
        <v>1233.438778458959</v>
      </c>
      <c r="M44" s="111">
        <v>1204.1935817228143</v>
      </c>
      <c r="N44" s="111">
        <v>1143.1013816101097</v>
      </c>
      <c r="O44" s="111">
        <v>1106.9302101864773</v>
      </c>
      <c r="P44" s="111">
        <v>1035.9443226387395</v>
      </c>
      <c r="Q44" s="111">
        <v>917.61088947118333</v>
      </c>
      <c r="R44" s="111">
        <v>838.90261255077041</v>
      </c>
      <c r="S44" s="111">
        <v>774.13569984898027</v>
      </c>
      <c r="T44" s="111">
        <v>676.19384169310968</v>
      </c>
      <c r="U44" s="111">
        <v>604.80790523670873</v>
      </c>
      <c r="V44" s="111">
        <v>596.60572030032472</v>
      </c>
      <c r="W44" s="111">
        <v>550.14322997854015</v>
      </c>
      <c r="X44" s="111">
        <v>492.51400587368011</v>
      </c>
    </row>
    <row r="45" spans="1:26" s="55" customFormat="1" ht="12.75" customHeight="1">
      <c r="A45" s="74">
        <v>41</v>
      </c>
      <c r="B45" s="75" t="s">
        <v>369</v>
      </c>
      <c r="C45" s="79" t="s">
        <v>370</v>
      </c>
      <c r="D45" s="111">
        <v>65184.292017181819</v>
      </c>
      <c r="E45" s="111">
        <v>63740.319979257583</v>
      </c>
      <c r="F45" s="111">
        <v>63635.332576450979</v>
      </c>
      <c r="G45" s="111">
        <v>64782.178806409473</v>
      </c>
      <c r="H45" s="111">
        <v>68807.094349351479</v>
      </c>
      <c r="I45" s="111">
        <v>68573.550908820631</v>
      </c>
      <c r="J45" s="111">
        <v>68977.086915423846</v>
      </c>
      <c r="K45" s="111">
        <v>66443.759206935778</v>
      </c>
      <c r="L45" s="111">
        <v>61897.61581832567</v>
      </c>
      <c r="M45" s="111">
        <v>60925.548683460744</v>
      </c>
      <c r="N45" s="111">
        <v>58096.971376629132</v>
      </c>
      <c r="O45" s="111">
        <v>56834.669378166851</v>
      </c>
      <c r="P45" s="111">
        <v>53093.663242019204</v>
      </c>
      <c r="Q45" s="111">
        <v>46945.077160445537</v>
      </c>
      <c r="R45" s="111">
        <v>44325.146028091796</v>
      </c>
      <c r="S45" s="111">
        <v>38832.992617004616</v>
      </c>
      <c r="T45" s="111">
        <v>35665.338850824381</v>
      </c>
      <c r="U45" s="111">
        <v>31768.132835457622</v>
      </c>
      <c r="V45" s="111">
        <v>30188.326300952802</v>
      </c>
      <c r="W45" s="111">
        <v>26562.507637669733</v>
      </c>
      <c r="X45" s="111">
        <v>23160.536641787025</v>
      </c>
      <c r="Y45" s="87"/>
    </row>
    <row r="46" spans="1:26" s="55" customFormat="1" ht="12.75" customHeight="1">
      <c r="A46" s="74">
        <v>42</v>
      </c>
      <c r="B46" s="75">
        <v>37</v>
      </c>
      <c r="C46" s="85" t="s">
        <v>371</v>
      </c>
      <c r="D46" s="111">
        <v>5687.2480207195695</v>
      </c>
      <c r="E46" s="111">
        <v>5487.8017235532325</v>
      </c>
      <c r="F46" s="111">
        <v>5390.6939352394829</v>
      </c>
      <c r="G46" s="111">
        <v>5387.2118327074959</v>
      </c>
      <c r="H46" s="111">
        <v>5588.9669346781029</v>
      </c>
      <c r="I46" s="111">
        <v>5445.6280477380724</v>
      </c>
      <c r="J46" s="111">
        <v>5407.9599928014413</v>
      </c>
      <c r="K46" s="111">
        <v>5154.7944199334706</v>
      </c>
      <c r="L46" s="111">
        <v>4879.6403636665864</v>
      </c>
      <c r="M46" s="111">
        <v>4739.0613416598417</v>
      </c>
      <c r="N46" s="111">
        <v>4473.0068812376121</v>
      </c>
      <c r="O46" s="111">
        <v>4309.1513698281642</v>
      </c>
      <c r="P46" s="111">
        <v>4021.0483604235746</v>
      </c>
      <c r="Q46" s="111">
        <v>3548.3408054602487</v>
      </c>
      <c r="R46" s="111">
        <v>3238.2893217884043</v>
      </c>
      <c r="S46" s="111">
        <v>2962.5728081759216</v>
      </c>
      <c r="T46" s="111">
        <v>2640.0185196499274</v>
      </c>
      <c r="U46" s="111">
        <v>2445.8372402002906</v>
      </c>
      <c r="V46" s="111">
        <v>2354.432266583517</v>
      </c>
      <c r="W46" s="111">
        <v>2191.042654863003</v>
      </c>
      <c r="X46" s="111">
        <v>1997.7013025807491</v>
      </c>
      <c r="Y46" s="87"/>
    </row>
    <row r="47" spans="1:26" s="55" customFormat="1" ht="12.75" customHeight="1">
      <c r="A47" s="74">
        <v>43</v>
      </c>
      <c r="B47" s="75" t="s">
        <v>372</v>
      </c>
      <c r="C47" s="85" t="s">
        <v>373</v>
      </c>
      <c r="D47" s="111">
        <v>59497.043996462249</v>
      </c>
      <c r="E47" s="111">
        <v>58252.518255704359</v>
      </c>
      <c r="F47" s="111">
        <v>58244.638641211495</v>
      </c>
      <c r="G47" s="111">
        <v>59394.966973701972</v>
      </c>
      <c r="H47" s="111">
        <v>63218.127414673385</v>
      </c>
      <c r="I47" s="111">
        <v>63127.922861082538</v>
      </c>
      <c r="J47" s="111">
        <v>63569.126922622403</v>
      </c>
      <c r="K47" s="111">
        <v>61288.964787002311</v>
      </c>
      <c r="L47" s="111">
        <v>57017.975454659085</v>
      </c>
      <c r="M47" s="111">
        <v>56186.487341800908</v>
      </c>
      <c r="N47" s="111">
        <v>53623.964495391519</v>
      </c>
      <c r="O47" s="111">
        <v>52525.51800833868</v>
      </c>
      <c r="P47" s="111">
        <v>49072.614881595626</v>
      </c>
      <c r="Q47" s="111">
        <v>43396.736354985274</v>
      </c>
      <c r="R47" s="111">
        <v>41086.856706303399</v>
      </c>
      <c r="S47" s="111">
        <v>35870.419808828701</v>
      </c>
      <c r="T47" s="111">
        <v>33025.320331174444</v>
      </c>
      <c r="U47" s="111">
        <v>29322.295595257336</v>
      </c>
      <c r="V47" s="111">
        <v>27833.894034369285</v>
      </c>
      <c r="W47" s="111">
        <v>24371.464982806727</v>
      </c>
      <c r="X47" s="111">
        <v>21162.835339206275</v>
      </c>
      <c r="Y47" s="87"/>
    </row>
    <row r="48" spans="1:26" s="55" customFormat="1" ht="12.75" customHeight="1">
      <c r="A48" s="74">
        <v>44</v>
      </c>
      <c r="B48" s="75" t="s">
        <v>374</v>
      </c>
      <c r="C48" s="83" t="s">
        <v>375</v>
      </c>
      <c r="D48" s="111">
        <v>95478.755093222833</v>
      </c>
      <c r="E48" s="111">
        <v>91249.565000712406</v>
      </c>
      <c r="F48" s="111">
        <v>90065.336248165288</v>
      </c>
      <c r="G48" s="111">
        <v>88610.553301869601</v>
      </c>
      <c r="H48" s="111">
        <v>91331.417258591478</v>
      </c>
      <c r="I48" s="111">
        <v>86422.772029356362</v>
      </c>
      <c r="J48" s="111">
        <v>82421.591391452617</v>
      </c>
      <c r="K48" s="111">
        <v>77204.416092916523</v>
      </c>
      <c r="L48" s="111">
        <v>72162.709016527981</v>
      </c>
      <c r="M48" s="111">
        <v>68081.957748886256</v>
      </c>
      <c r="N48" s="111">
        <v>62357.997077454231</v>
      </c>
      <c r="O48" s="111">
        <v>60724.523785410791</v>
      </c>
      <c r="P48" s="111">
        <v>55695.895914183027</v>
      </c>
      <c r="Q48" s="111">
        <v>51221.865756807179</v>
      </c>
      <c r="R48" s="111">
        <v>48604.670016719996</v>
      </c>
      <c r="S48" s="111">
        <v>45736.176194708096</v>
      </c>
      <c r="T48" s="111">
        <v>46122.756427410153</v>
      </c>
      <c r="U48" s="111">
        <v>42988.418719003399</v>
      </c>
      <c r="V48" s="111">
        <v>42108.993157881472</v>
      </c>
      <c r="W48" s="111">
        <v>40802.16770024367</v>
      </c>
      <c r="X48" s="111">
        <v>39287.874941228802</v>
      </c>
      <c r="Y48" s="87"/>
    </row>
    <row r="49" spans="1:25" s="55" customFormat="1" ht="12.75" customHeight="1">
      <c r="A49" s="74">
        <v>45</v>
      </c>
      <c r="B49" s="75" t="s">
        <v>376</v>
      </c>
      <c r="C49" s="79" t="s">
        <v>377</v>
      </c>
      <c r="D49" s="111">
        <v>39188.415270856422</v>
      </c>
      <c r="E49" s="111">
        <v>37421.130248739901</v>
      </c>
      <c r="F49" s="111">
        <v>36977.634014683223</v>
      </c>
      <c r="G49" s="111">
        <v>36216.119659323485</v>
      </c>
      <c r="H49" s="111">
        <v>37334.505337169918</v>
      </c>
      <c r="I49" s="111">
        <v>35189.94590379476</v>
      </c>
      <c r="J49" s="111">
        <v>33255.707066123039</v>
      </c>
      <c r="K49" s="111">
        <v>31007.020058953294</v>
      </c>
      <c r="L49" s="111">
        <v>28947.885870701888</v>
      </c>
      <c r="M49" s="111">
        <v>27352.203508469182</v>
      </c>
      <c r="N49" s="111">
        <v>24882.22480075969</v>
      </c>
      <c r="O49" s="111">
        <v>24316.813022186758</v>
      </c>
      <c r="P49" s="111">
        <v>22253.425586162179</v>
      </c>
      <c r="Q49" s="111">
        <v>20693.346921720557</v>
      </c>
      <c r="R49" s="111">
        <v>19721.711116624363</v>
      </c>
      <c r="S49" s="111">
        <v>18341.426560034408</v>
      </c>
      <c r="T49" s="111">
        <v>18432.854536998726</v>
      </c>
      <c r="U49" s="111">
        <v>17406.672543408138</v>
      </c>
      <c r="V49" s="111">
        <v>17030.088845321741</v>
      </c>
      <c r="W49" s="111">
        <v>16548.318715160076</v>
      </c>
      <c r="X49" s="111">
        <v>15987.350146378722</v>
      </c>
      <c r="Y49" s="87"/>
    </row>
    <row r="50" spans="1:25" s="55" customFormat="1" ht="12.75" customHeight="1">
      <c r="A50" s="74">
        <v>46</v>
      </c>
      <c r="B50" s="75" t="s">
        <v>378</v>
      </c>
      <c r="C50" s="79" t="s">
        <v>379</v>
      </c>
      <c r="D50" s="111">
        <v>56290.339822366419</v>
      </c>
      <c r="E50" s="111">
        <v>53828.434751972512</v>
      </c>
      <c r="F50" s="111">
        <v>53087.702233482072</v>
      </c>
      <c r="G50" s="111">
        <v>52394.433642546101</v>
      </c>
      <c r="H50" s="111">
        <v>53996.911921421575</v>
      </c>
      <c r="I50" s="111">
        <v>51232.826125561609</v>
      </c>
      <c r="J50" s="111">
        <v>49165.884325329593</v>
      </c>
      <c r="K50" s="111">
        <v>46197.396033963232</v>
      </c>
      <c r="L50" s="111">
        <v>43214.823145826078</v>
      </c>
      <c r="M50" s="111">
        <v>40729.754240417067</v>
      </c>
      <c r="N50" s="111">
        <v>37475.772276694537</v>
      </c>
      <c r="O50" s="111">
        <v>36407.710763224037</v>
      </c>
      <c r="P50" s="111">
        <v>33442.470328020849</v>
      </c>
      <c r="Q50" s="111">
        <v>30528.518835086637</v>
      </c>
      <c r="R50" s="111">
        <v>28882.958900095626</v>
      </c>
      <c r="S50" s="111">
        <v>27394.749634673681</v>
      </c>
      <c r="T50" s="111">
        <v>27689.90189041142</v>
      </c>
      <c r="U50" s="111">
        <v>25581.746175595261</v>
      </c>
      <c r="V50" s="111">
        <v>25078.904312559724</v>
      </c>
      <c r="W50" s="111">
        <v>24253.848985083598</v>
      </c>
      <c r="X50" s="111">
        <v>23300.524794850084</v>
      </c>
      <c r="Y50" s="87"/>
    </row>
    <row r="51" spans="1:25" s="55" customFormat="1" ht="12.75" customHeight="1">
      <c r="A51" s="74">
        <v>47</v>
      </c>
      <c r="B51" s="75" t="s">
        <v>380</v>
      </c>
      <c r="C51" s="83" t="s">
        <v>381</v>
      </c>
      <c r="D51" s="111">
        <v>84775.187555060562</v>
      </c>
      <c r="E51" s="111">
        <v>83765.483022819768</v>
      </c>
      <c r="F51" s="111">
        <v>81554.808578354248</v>
      </c>
      <c r="G51" s="111">
        <v>81430.2456626278</v>
      </c>
      <c r="H51" s="111">
        <v>84260.600892958551</v>
      </c>
      <c r="I51" s="111">
        <v>82291.28092912813</v>
      </c>
      <c r="J51" s="111">
        <v>82892.525541368028</v>
      </c>
      <c r="K51" s="111">
        <v>78842.78649243791</v>
      </c>
      <c r="L51" s="111">
        <v>74276.518327403406</v>
      </c>
      <c r="M51" s="111">
        <v>72290.150921571141</v>
      </c>
      <c r="N51" s="111">
        <v>68528.272879120414</v>
      </c>
      <c r="O51" s="111">
        <v>66830.799023260261</v>
      </c>
      <c r="P51" s="111">
        <v>61487.277655065751</v>
      </c>
      <c r="Q51" s="111">
        <v>55741.351773406102</v>
      </c>
      <c r="R51" s="111">
        <v>50742.216865616952</v>
      </c>
      <c r="S51" s="111">
        <v>50946.837763968033</v>
      </c>
      <c r="T51" s="111">
        <v>46737.450033655303</v>
      </c>
      <c r="U51" s="111">
        <v>44626.120905646094</v>
      </c>
      <c r="V51" s="111">
        <v>42936.30196879719</v>
      </c>
      <c r="W51" s="111">
        <v>38546.058001488826</v>
      </c>
      <c r="X51" s="111">
        <v>33870.827400415852</v>
      </c>
      <c r="Y51" s="87"/>
    </row>
    <row r="52" spans="1:25" s="55" customFormat="1" ht="12.75" customHeight="1">
      <c r="A52" s="74">
        <v>48</v>
      </c>
      <c r="B52" s="75" t="s">
        <v>382</v>
      </c>
      <c r="C52" s="79" t="s">
        <v>383</v>
      </c>
      <c r="D52" s="111">
        <v>12074.77964243206</v>
      </c>
      <c r="E52" s="111">
        <v>12105.351667174975</v>
      </c>
      <c r="F52" s="111">
        <v>11758.211257158795</v>
      </c>
      <c r="G52" s="111">
        <v>11829.234407406908</v>
      </c>
      <c r="H52" s="111">
        <v>12184.037717272655</v>
      </c>
      <c r="I52" s="111">
        <v>11824.314194578401</v>
      </c>
      <c r="J52" s="111">
        <v>11948.092337806447</v>
      </c>
      <c r="K52" s="111">
        <v>11092.788012482581</v>
      </c>
      <c r="L52" s="111">
        <v>10320.564520166537</v>
      </c>
      <c r="M52" s="111">
        <v>10018.109893286186</v>
      </c>
      <c r="N52" s="111">
        <v>9496.4062286752251</v>
      </c>
      <c r="O52" s="111">
        <v>9297.2921985490811</v>
      </c>
      <c r="P52" s="111">
        <v>8602.7276029065761</v>
      </c>
      <c r="Q52" s="111">
        <v>7815.9782082370066</v>
      </c>
      <c r="R52" s="111">
        <v>7131.6245823049567</v>
      </c>
      <c r="S52" s="111">
        <v>6942.0230426198013</v>
      </c>
      <c r="T52" s="111">
        <v>3927.2855557238718</v>
      </c>
      <c r="U52" s="111">
        <v>3652.9038395648877</v>
      </c>
      <c r="V52" s="111">
        <v>3567.1413449749598</v>
      </c>
      <c r="W52" s="111">
        <v>3406.367253032493</v>
      </c>
      <c r="X52" s="111">
        <v>3135.2758262085263</v>
      </c>
      <c r="Y52" s="87"/>
    </row>
    <row r="53" spans="1:25" s="55" customFormat="1" ht="12.75" customHeight="1">
      <c r="A53" s="74">
        <v>49</v>
      </c>
      <c r="B53" s="75" t="s">
        <v>384</v>
      </c>
      <c r="C53" s="79" t="s">
        <v>385</v>
      </c>
      <c r="D53" s="111">
        <v>48517.188732828719</v>
      </c>
      <c r="E53" s="111">
        <v>47629.219325563587</v>
      </c>
      <c r="F53" s="111">
        <v>47168.730402645946</v>
      </c>
      <c r="G53" s="111">
        <v>47802.606808576777</v>
      </c>
      <c r="H53" s="111">
        <v>50480.587095518436</v>
      </c>
      <c r="I53" s="111">
        <v>50018.199691405702</v>
      </c>
      <c r="J53" s="111">
        <v>50428.832687772054</v>
      </c>
      <c r="K53" s="111">
        <v>48170.420615951567</v>
      </c>
      <c r="L53" s="111">
        <v>45664.502498789763</v>
      </c>
      <c r="M53" s="111">
        <v>44714.737108942594</v>
      </c>
      <c r="N53" s="111">
        <v>42654.062321893798</v>
      </c>
      <c r="O53" s="111">
        <v>41533.165606744129</v>
      </c>
      <c r="P53" s="111">
        <v>38440.554133315251</v>
      </c>
      <c r="Q53" s="111">
        <v>34304.885382270091</v>
      </c>
      <c r="R53" s="111">
        <v>31326.528929812426</v>
      </c>
      <c r="S53" s="111">
        <v>31474.752485397217</v>
      </c>
      <c r="T53" s="111">
        <v>30719.304644165921</v>
      </c>
      <c r="U53" s="111">
        <v>29206.427387382639</v>
      </c>
      <c r="V53" s="111">
        <v>27811.025075795234</v>
      </c>
      <c r="W53" s="111">
        <v>24243.212110231165</v>
      </c>
      <c r="X53" s="111">
        <v>20477.055560270139</v>
      </c>
      <c r="Y53" s="87"/>
    </row>
    <row r="54" spans="1:25" s="55" customFormat="1" ht="12.75" customHeight="1">
      <c r="A54" s="74">
        <v>50</v>
      </c>
      <c r="B54" s="75" t="s">
        <v>386</v>
      </c>
      <c r="C54" s="79" t="s">
        <v>387</v>
      </c>
      <c r="D54" s="111">
        <v>24183.21917979978</v>
      </c>
      <c r="E54" s="111">
        <v>24030.912030081203</v>
      </c>
      <c r="F54" s="111">
        <v>22627.866918549502</v>
      </c>
      <c r="G54" s="111">
        <v>21798.404446644116</v>
      </c>
      <c r="H54" s="111">
        <v>21595.976080167464</v>
      </c>
      <c r="I54" s="111">
        <v>20448.767043144031</v>
      </c>
      <c r="J54" s="111">
        <v>20515.600515789542</v>
      </c>
      <c r="K54" s="111">
        <v>19579.577864003768</v>
      </c>
      <c r="L54" s="111">
        <v>18291.451308447104</v>
      </c>
      <c r="M54" s="111">
        <v>17557.303919342365</v>
      </c>
      <c r="N54" s="111">
        <v>16377.80432855139</v>
      </c>
      <c r="O54" s="111">
        <v>16000.341217967052</v>
      </c>
      <c r="P54" s="111">
        <v>14443.99591884393</v>
      </c>
      <c r="Q54" s="111">
        <v>13620.488182899006</v>
      </c>
      <c r="R54" s="111">
        <v>12284.063353499574</v>
      </c>
      <c r="S54" s="111">
        <v>12530.062235951003</v>
      </c>
      <c r="T54" s="111">
        <v>12090.859833765509</v>
      </c>
      <c r="U54" s="111">
        <v>11766.789678698573</v>
      </c>
      <c r="V54" s="111">
        <v>11558.135548026999</v>
      </c>
      <c r="W54" s="111">
        <v>10896.478638225162</v>
      </c>
      <c r="X54" s="111">
        <v>10258.496013937185</v>
      </c>
      <c r="Y54" s="87"/>
    </row>
    <row r="55" spans="1:25" s="55" customFormat="1" ht="12.75" customHeight="1">
      <c r="A55" s="74">
        <v>51</v>
      </c>
      <c r="B55" s="75" t="s">
        <v>388</v>
      </c>
      <c r="C55" s="83" t="s">
        <v>389</v>
      </c>
      <c r="D55" s="111">
        <v>492362.949655328</v>
      </c>
      <c r="E55" s="111">
        <v>470554.06997841329</v>
      </c>
      <c r="F55" s="111">
        <v>486807.70085817325</v>
      </c>
      <c r="G55" s="111">
        <v>487525.97059386771</v>
      </c>
      <c r="H55" s="111">
        <v>509084.03516440641</v>
      </c>
      <c r="I55" s="111">
        <v>371983.37128721434</v>
      </c>
      <c r="J55" s="111">
        <v>497047.903028203</v>
      </c>
      <c r="K55" s="111">
        <v>523445.02380203689</v>
      </c>
      <c r="L55" s="111">
        <v>501266.73650113249</v>
      </c>
      <c r="M55" s="111">
        <v>671821.40545797802</v>
      </c>
      <c r="N55" s="111">
        <v>588653.87279981025</v>
      </c>
      <c r="O55" s="111">
        <v>581612.58457319601</v>
      </c>
      <c r="P55" s="111">
        <v>716065.17814285646</v>
      </c>
      <c r="Q55" s="111">
        <v>765345.22053659847</v>
      </c>
      <c r="R55" s="111">
        <v>661200.93449248676</v>
      </c>
      <c r="S55" s="111">
        <v>676722.22550730454</v>
      </c>
      <c r="T55" s="111">
        <v>602795.72800250165</v>
      </c>
      <c r="U55" s="111">
        <v>667446.28732002329</v>
      </c>
      <c r="V55" s="111">
        <v>689685.98488998332</v>
      </c>
      <c r="W55" s="111">
        <v>652051.36578174587</v>
      </c>
      <c r="X55" s="111">
        <v>664722.22451482655</v>
      </c>
      <c r="Y55" s="87"/>
    </row>
    <row r="56" spans="1:25" s="55" customFormat="1" ht="12.75" customHeight="1">
      <c r="A56" s="74">
        <v>52</v>
      </c>
      <c r="B56" s="75" t="s">
        <v>390</v>
      </c>
      <c r="C56" s="79" t="s">
        <v>391</v>
      </c>
      <c r="D56" s="111">
        <v>38261.415313024198</v>
      </c>
      <c r="E56" s="111">
        <v>36893.401663958422</v>
      </c>
      <c r="F56" s="111">
        <v>34773.660455681435</v>
      </c>
      <c r="G56" s="111">
        <v>33210.743734304211</v>
      </c>
      <c r="H56" s="111">
        <v>31268.042387035133</v>
      </c>
      <c r="I56" s="111">
        <v>31959.156167146666</v>
      </c>
      <c r="J56" s="111">
        <v>28928.054640794759</v>
      </c>
      <c r="K56" s="111">
        <v>26458.292568353307</v>
      </c>
      <c r="L56" s="111">
        <v>25850.60656207685</v>
      </c>
      <c r="M56" s="111">
        <v>24403.147798375205</v>
      </c>
      <c r="N56" s="111">
        <v>21257.194278286232</v>
      </c>
      <c r="O56" s="111">
        <v>19279.878792076939</v>
      </c>
      <c r="P56" s="111">
        <v>18590.042843085925</v>
      </c>
      <c r="Q56" s="111">
        <v>17950.180453840847</v>
      </c>
      <c r="R56" s="111">
        <v>15846.986583543716</v>
      </c>
      <c r="S56" s="111">
        <v>15841.985748045552</v>
      </c>
      <c r="T56" s="111">
        <v>16304.085075585901</v>
      </c>
      <c r="U56" s="111">
        <v>13571.569092369155</v>
      </c>
      <c r="V56" s="111">
        <v>13149.317200135836</v>
      </c>
      <c r="W56" s="111">
        <v>11796.555976242747</v>
      </c>
      <c r="X56" s="111">
        <v>10881.437288001334</v>
      </c>
      <c r="Y56" s="87"/>
    </row>
    <row r="57" spans="1:25" s="55" customFormat="1" ht="12.75" customHeight="1">
      <c r="A57" s="74">
        <v>53</v>
      </c>
      <c r="B57" s="75" t="s">
        <v>392</v>
      </c>
      <c r="C57" s="79" t="s">
        <v>393</v>
      </c>
      <c r="D57" s="111">
        <v>82143.883324769544</v>
      </c>
      <c r="E57" s="111">
        <v>80703.301394567374</v>
      </c>
      <c r="F57" s="111">
        <v>80435.216754605965</v>
      </c>
      <c r="G57" s="111">
        <v>82009.135270174156</v>
      </c>
      <c r="H57" s="111">
        <v>87280.524271215341</v>
      </c>
      <c r="I57" s="111">
        <v>82924.585539593405</v>
      </c>
      <c r="J57" s="111">
        <v>87791.446112008605</v>
      </c>
      <c r="K57" s="111">
        <v>84849.827785015994</v>
      </c>
      <c r="L57" s="111">
        <v>80964.7721561746</v>
      </c>
      <c r="M57" s="111">
        <v>79529.848119759627</v>
      </c>
      <c r="N57" s="111">
        <v>75994.51772496714</v>
      </c>
      <c r="O57" s="111">
        <v>74584.046002578951</v>
      </c>
      <c r="P57" s="111">
        <v>69393.036921812512</v>
      </c>
      <c r="Q57" s="111">
        <v>62307.610196626469</v>
      </c>
      <c r="R57" s="111">
        <v>57161.104348169327</v>
      </c>
      <c r="S57" s="111">
        <v>55637.067406520211</v>
      </c>
      <c r="T57" s="111">
        <v>54084.936767721076</v>
      </c>
      <c r="U57" s="111">
        <v>51275.812089752901</v>
      </c>
      <c r="V57" s="111">
        <v>48844.113354973975</v>
      </c>
      <c r="W57" s="111">
        <v>43701.18410881429</v>
      </c>
      <c r="X57" s="111">
        <v>37085.97437529124</v>
      </c>
      <c r="Y57" s="87"/>
    </row>
    <row r="58" spans="1:25" s="55" customFormat="1" ht="12.75" customHeight="1">
      <c r="A58" s="74">
        <v>54</v>
      </c>
      <c r="B58" s="75" t="s">
        <v>394</v>
      </c>
      <c r="C58" s="79" t="s">
        <v>395</v>
      </c>
      <c r="D58" s="111">
        <v>229451.25363421749</v>
      </c>
      <c r="E58" s="111">
        <v>207322.08996356177</v>
      </c>
      <c r="F58" s="111">
        <v>222937.21339985024</v>
      </c>
      <c r="G58" s="111">
        <v>218691.45594769981</v>
      </c>
      <c r="H58" s="111">
        <v>225582.00416619884</v>
      </c>
      <c r="I58" s="111">
        <v>84188.515647615757</v>
      </c>
      <c r="J58" s="111">
        <v>210791.55763204652</v>
      </c>
      <c r="K58" s="111">
        <v>246017.17348422014</v>
      </c>
      <c r="L58" s="111">
        <v>230140.27913140733</v>
      </c>
      <c r="M58" s="111">
        <v>402700.21781623317</v>
      </c>
      <c r="N58" s="111">
        <v>312103.60823659942</v>
      </c>
      <c r="O58" s="111">
        <v>303576.33210337203</v>
      </c>
      <c r="P58" s="111">
        <v>436115.20202006656</v>
      </c>
      <c r="Q58" s="111">
        <v>491102.62157616357</v>
      </c>
      <c r="R58" s="111">
        <v>403646.16724721954</v>
      </c>
      <c r="S58" s="111">
        <v>426008.57462009293</v>
      </c>
      <c r="T58" s="111">
        <v>359729.25960852846</v>
      </c>
      <c r="U58" s="111">
        <v>418470.88824446511</v>
      </c>
      <c r="V58" s="111">
        <v>436125.75984408299</v>
      </c>
      <c r="W58" s="111">
        <v>415906.1007952689</v>
      </c>
      <c r="X58" s="111">
        <v>441427.13374020631</v>
      </c>
      <c r="Y58" s="87"/>
    </row>
    <row r="59" spans="1:25" s="55" customFormat="1" ht="12.75" customHeight="1">
      <c r="A59" s="74">
        <v>55</v>
      </c>
      <c r="B59" s="75" t="s">
        <v>396</v>
      </c>
      <c r="C59" s="79" t="s">
        <v>397</v>
      </c>
      <c r="D59" s="111">
        <v>87983.852108285384</v>
      </c>
      <c r="E59" s="111">
        <v>92328.596379277718</v>
      </c>
      <c r="F59" s="111">
        <v>95490.585642051723</v>
      </c>
      <c r="G59" s="111">
        <v>99435.522694771498</v>
      </c>
      <c r="H59" s="111">
        <v>107131.73058322912</v>
      </c>
      <c r="I59" s="111">
        <v>115205.21693787865</v>
      </c>
      <c r="J59" s="111">
        <v>111336.79686068151</v>
      </c>
      <c r="K59" s="111">
        <v>110161.16654148221</v>
      </c>
      <c r="L59" s="111">
        <v>110937.17221242491</v>
      </c>
      <c r="M59" s="111">
        <v>112821.57906182784</v>
      </c>
      <c r="N59" s="111">
        <v>129394.35031255741</v>
      </c>
      <c r="O59" s="111">
        <v>135580.03211318256</v>
      </c>
      <c r="P59" s="111">
        <v>146443.24846841299</v>
      </c>
      <c r="Q59" s="111">
        <v>153389.15083545871</v>
      </c>
      <c r="R59" s="111">
        <v>147377.22998396965</v>
      </c>
      <c r="S59" s="111">
        <v>142173.55342247014</v>
      </c>
      <c r="T59" s="111">
        <v>138777.38804631718</v>
      </c>
      <c r="U59" s="111">
        <v>152299.06534008429</v>
      </c>
      <c r="V59" s="111">
        <v>158512.94440981754</v>
      </c>
      <c r="W59" s="111">
        <v>154617.26875166935</v>
      </c>
      <c r="X59" s="111">
        <v>153058.97197070162</v>
      </c>
      <c r="Y59" s="87"/>
    </row>
    <row r="60" spans="1:25" s="55" customFormat="1" ht="12.75" customHeight="1">
      <c r="A60" s="74">
        <v>56</v>
      </c>
      <c r="B60" s="75" t="s">
        <v>398</v>
      </c>
      <c r="C60" s="79" t="s">
        <v>399</v>
      </c>
      <c r="D60" s="111">
        <v>38063.377783258904</v>
      </c>
      <c r="E60" s="111">
        <v>37224.807760446012</v>
      </c>
      <c r="F60" s="111">
        <v>37146.577005961219</v>
      </c>
      <c r="G60" s="111">
        <v>37872.524629669097</v>
      </c>
      <c r="H60" s="111">
        <v>40442.448152147146</v>
      </c>
      <c r="I60" s="111">
        <v>40395.272084010154</v>
      </c>
      <c r="J60" s="111">
        <v>40764.608029014824</v>
      </c>
      <c r="K60" s="111">
        <v>39213.525773385431</v>
      </c>
      <c r="L60" s="111">
        <v>37400.822220293863</v>
      </c>
      <c r="M60" s="111">
        <v>36702.789123288836</v>
      </c>
      <c r="N60" s="111">
        <v>34957.248434550842</v>
      </c>
      <c r="O60" s="111">
        <v>34034.609975989813</v>
      </c>
      <c r="P60" s="111">
        <v>31888.138755440297</v>
      </c>
      <c r="Q60" s="111">
        <v>28450.113629322062</v>
      </c>
      <c r="R60" s="111">
        <v>26064.737798541333</v>
      </c>
      <c r="S60" s="111">
        <v>26222.226043945033</v>
      </c>
      <c r="T60" s="111">
        <v>24945.123375538384</v>
      </c>
      <c r="U60" s="111">
        <v>23532.046560086677</v>
      </c>
      <c r="V60" s="111">
        <v>23847.030583698546</v>
      </c>
      <c r="W60" s="111">
        <v>13455.932875457249</v>
      </c>
      <c r="X60" s="111">
        <v>11528.273080775789</v>
      </c>
      <c r="Y60" s="87"/>
    </row>
    <row r="61" spans="1:25" s="55" customFormat="1" ht="12.75" customHeight="1">
      <c r="A61" s="74">
        <v>57</v>
      </c>
      <c r="B61" s="75" t="s">
        <v>400</v>
      </c>
      <c r="C61" s="79" t="s">
        <v>401</v>
      </c>
      <c r="D61" s="111">
        <v>16459.167491772438</v>
      </c>
      <c r="E61" s="111">
        <v>16081.872816601945</v>
      </c>
      <c r="F61" s="111">
        <v>16024.447600022675</v>
      </c>
      <c r="G61" s="111">
        <v>16306.588317248883</v>
      </c>
      <c r="H61" s="111">
        <v>17379.285604580829</v>
      </c>
      <c r="I61" s="111">
        <v>17310.624910969651</v>
      </c>
      <c r="J61" s="111">
        <v>17435.439753656763</v>
      </c>
      <c r="K61" s="111">
        <v>16745.037649579815</v>
      </c>
      <c r="L61" s="111">
        <v>15973.084218754979</v>
      </c>
      <c r="M61" s="111">
        <v>15663.823538493376</v>
      </c>
      <c r="N61" s="111">
        <v>14946.953812849253</v>
      </c>
      <c r="O61" s="111">
        <v>14557.685585995616</v>
      </c>
      <c r="P61" s="111">
        <v>13635.509134038202</v>
      </c>
      <c r="Q61" s="111">
        <v>12145.543845186759</v>
      </c>
      <c r="R61" s="111">
        <v>11104.708531043316</v>
      </c>
      <c r="S61" s="111">
        <v>10838.818266230719</v>
      </c>
      <c r="T61" s="111">
        <v>8954.9351288105445</v>
      </c>
      <c r="U61" s="111">
        <v>8296.9059932651071</v>
      </c>
      <c r="V61" s="111">
        <v>9206.8194972742967</v>
      </c>
      <c r="W61" s="111">
        <v>12574.323274293425</v>
      </c>
      <c r="X61" s="111">
        <v>10740.4340598502</v>
      </c>
      <c r="Y61" s="87"/>
    </row>
    <row r="62" spans="1:25" s="55" customFormat="1" ht="12.75" customHeight="1">
      <c r="A62" s="74">
        <v>58</v>
      </c>
      <c r="B62" s="75" t="s">
        <v>402</v>
      </c>
      <c r="C62" s="83" t="s">
        <v>403</v>
      </c>
      <c r="D62" s="111">
        <v>5416.8395968029217</v>
      </c>
      <c r="E62" s="111">
        <v>5974.6140028175296</v>
      </c>
      <c r="F62" s="111">
        <v>5431.0177239734112</v>
      </c>
      <c r="G62" s="111">
        <v>5285.0203329093665</v>
      </c>
      <c r="H62" s="111">
        <v>5189.0865037944614</v>
      </c>
      <c r="I62" s="111">
        <v>4900.8765293162633</v>
      </c>
      <c r="J62" s="111">
        <v>4941.0890366820167</v>
      </c>
      <c r="K62" s="111">
        <v>4896.5733066226221</v>
      </c>
      <c r="L62" s="111">
        <v>4473.79734287869</v>
      </c>
      <c r="M62" s="111">
        <v>4309.3042024587321</v>
      </c>
      <c r="N62" s="111">
        <v>4183.7481429787385</v>
      </c>
      <c r="O62" s="111">
        <v>4340.0611388837997</v>
      </c>
      <c r="P62" s="111">
        <v>3619.6086031273685</v>
      </c>
      <c r="Q62" s="111">
        <v>3660.9808720926944</v>
      </c>
      <c r="R62" s="111">
        <v>3568.1415498230713</v>
      </c>
      <c r="S62" s="111">
        <v>3722.9581241024352</v>
      </c>
      <c r="T62" s="111">
        <v>3599.7128192759274</v>
      </c>
      <c r="U62" s="111">
        <v>3584.7695284213555</v>
      </c>
      <c r="V62" s="111">
        <v>3635.4787396485053</v>
      </c>
      <c r="W62" s="111">
        <v>3399.2316410795183</v>
      </c>
      <c r="X62" s="111">
        <v>3267.4799367457408</v>
      </c>
      <c r="Y62" s="87"/>
    </row>
    <row r="63" spans="1:25" s="55" customFormat="1" ht="12.75" customHeight="1">
      <c r="A63" s="74">
        <v>59</v>
      </c>
      <c r="B63" s="75" t="s">
        <v>404</v>
      </c>
      <c r="C63" s="83" t="s">
        <v>405</v>
      </c>
      <c r="D63" s="111">
        <v>20560.953973882868</v>
      </c>
      <c r="E63" s="111">
        <v>20065.813502082732</v>
      </c>
      <c r="F63" s="111">
        <v>19741.571987875523</v>
      </c>
      <c r="G63" s="111">
        <v>19879.01958402629</v>
      </c>
      <c r="H63" s="111">
        <v>20779.824702829435</v>
      </c>
      <c r="I63" s="111">
        <v>20427.788217222958</v>
      </c>
      <c r="J63" s="111">
        <v>20547.351865513967</v>
      </c>
      <c r="K63" s="111">
        <v>19394.438953498371</v>
      </c>
      <c r="L63" s="111">
        <v>18369.084581989024</v>
      </c>
      <c r="M63" s="111">
        <v>18143.354925850876</v>
      </c>
      <c r="N63" s="111">
        <v>17281.008067986691</v>
      </c>
      <c r="O63" s="111">
        <v>16845.910063752552</v>
      </c>
      <c r="P63" s="111">
        <v>15556.64305259789</v>
      </c>
      <c r="Q63" s="111">
        <v>13966.673176803626</v>
      </c>
      <c r="R63" s="111">
        <v>12651.210605841083</v>
      </c>
      <c r="S63" s="111">
        <v>11312.040204683679</v>
      </c>
      <c r="T63" s="111">
        <v>12749.027190209397</v>
      </c>
      <c r="U63" s="111">
        <v>11731.363485241432</v>
      </c>
      <c r="V63" s="111">
        <v>11182.816725416382</v>
      </c>
      <c r="W63" s="111">
        <v>10020.857296311811</v>
      </c>
      <c r="X63" s="111">
        <v>8967.4712890873725</v>
      </c>
      <c r="Y63" s="87"/>
    </row>
    <row r="64" spans="1:25" s="55" customFormat="1" ht="12.75" customHeight="1">
      <c r="A64" s="74">
        <v>60</v>
      </c>
      <c r="B64" s="75" t="s">
        <v>406</v>
      </c>
      <c r="C64" s="83" t="s">
        <v>407</v>
      </c>
      <c r="D64" s="111">
        <v>2893.8134554820454</v>
      </c>
      <c r="E64" s="111">
        <v>3052.8084685554904</v>
      </c>
      <c r="F64" s="111">
        <v>2752.0046427069451</v>
      </c>
      <c r="G64" s="111">
        <v>2737.1659932095404</v>
      </c>
      <c r="H64" s="111">
        <v>2698.6436784791981</v>
      </c>
      <c r="I64" s="111">
        <v>2591.2706999861703</v>
      </c>
      <c r="J64" s="111">
        <v>2727.1748664559709</v>
      </c>
      <c r="K64" s="111">
        <v>2630.1155622728429</v>
      </c>
      <c r="L64" s="111">
        <v>2443.7673096016142</v>
      </c>
      <c r="M64" s="111">
        <v>2289.7492899936015</v>
      </c>
      <c r="N64" s="111">
        <v>2221.0166703331265</v>
      </c>
      <c r="O64" s="111">
        <v>2266.9630195594405</v>
      </c>
      <c r="P64" s="111">
        <v>1934.7274806932019</v>
      </c>
      <c r="Q64" s="111">
        <v>1914.336437424015</v>
      </c>
      <c r="R64" s="111">
        <v>1678.2772654413297</v>
      </c>
      <c r="S64" s="111">
        <v>1709.2126488341839</v>
      </c>
      <c r="T64" s="111">
        <v>1636.3588304395141</v>
      </c>
      <c r="U64" s="111">
        <v>1682.8521379297072</v>
      </c>
      <c r="V64" s="111">
        <v>1722.0360010514091</v>
      </c>
      <c r="W64" s="111">
        <v>1553.6526777463559</v>
      </c>
      <c r="X64" s="111">
        <v>1438.771358874184</v>
      </c>
      <c r="Y64" s="87"/>
    </row>
    <row r="65" spans="1:26" s="55" customFormat="1" ht="12.75" customHeight="1">
      <c r="A65" s="74">
        <v>61</v>
      </c>
      <c r="B65" s="75" t="s">
        <v>408</v>
      </c>
      <c r="C65" s="83" t="s">
        <v>409</v>
      </c>
      <c r="D65" s="111">
        <v>6345.0310673281692</v>
      </c>
      <c r="E65" s="111">
        <v>6118.7419380448255</v>
      </c>
      <c r="F65" s="111">
        <v>5916.1062425625487</v>
      </c>
      <c r="G65" s="111">
        <v>5830.715046743032</v>
      </c>
      <c r="H65" s="111">
        <v>5883.0371092728647</v>
      </c>
      <c r="I65" s="111">
        <v>5610.872062758488</v>
      </c>
      <c r="J65" s="111">
        <v>5522.9528856898432</v>
      </c>
      <c r="K65" s="111">
        <v>5233.2894184122824</v>
      </c>
      <c r="L65" s="111">
        <v>4910.3057287389829</v>
      </c>
      <c r="M65" s="111">
        <v>4716.0464978998389</v>
      </c>
      <c r="N65" s="111">
        <v>4418.4260446705148</v>
      </c>
      <c r="O65" s="111">
        <v>4287.1994304400332</v>
      </c>
      <c r="P65" s="111">
        <v>3923.4829862827028</v>
      </c>
      <c r="Q65" s="111">
        <v>3497.9490200626956</v>
      </c>
      <c r="R65" s="111">
        <v>3134.8332816131688</v>
      </c>
      <c r="S65" s="111">
        <v>2967.9403715394837</v>
      </c>
      <c r="T65" s="111">
        <v>2803.5609822922233</v>
      </c>
      <c r="U65" s="111">
        <v>2762.5734035891351</v>
      </c>
      <c r="V65" s="111">
        <v>2689.243908410529</v>
      </c>
      <c r="W65" s="111">
        <v>2658.9116775316861</v>
      </c>
      <c r="X65" s="111">
        <v>2606.6070402520963</v>
      </c>
      <c r="Y65" s="87"/>
    </row>
    <row r="66" spans="1:26" s="55" customFormat="1" ht="12.75" customHeight="1">
      <c r="A66" s="74">
        <v>62</v>
      </c>
      <c r="B66" s="89" t="s">
        <v>410</v>
      </c>
      <c r="C66" s="83" t="s">
        <v>411</v>
      </c>
      <c r="D66" s="111">
        <v>56609.87245104654</v>
      </c>
      <c r="E66" s="111">
        <v>54524.479636583623</v>
      </c>
      <c r="F66" s="111">
        <v>52749.033895138557</v>
      </c>
      <c r="G66" s="111">
        <v>51966.868347430784</v>
      </c>
      <c r="H66" s="111">
        <v>52558.763817061139</v>
      </c>
      <c r="I66" s="111">
        <v>50179.331698076108</v>
      </c>
      <c r="J66" s="111">
        <v>49345.542722015118</v>
      </c>
      <c r="K66" s="111">
        <v>46769.439974919609</v>
      </c>
      <c r="L66" s="111">
        <v>43913.859079729111</v>
      </c>
      <c r="M66" s="111">
        <v>42264.657334167074</v>
      </c>
      <c r="N66" s="111">
        <v>39638.435811541429</v>
      </c>
      <c r="O66" s="111">
        <v>38045.164736644176</v>
      </c>
      <c r="P66" s="111">
        <v>35083.141962839385</v>
      </c>
      <c r="Q66" s="111">
        <v>31261.49293143431</v>
      </c>
      <c r="R66" s="111">
        <v>28266.795488999898</v>
      </c>
      <c r="S66" s="111">
        <v>25980.375750272084</v>
      </c>
      <c r="T66" s="111">
        <v>23856.864321049638</v>
      </c>
      <c r="U66" s="111">
        <v>22772.377688702782</v>
      </c>
      <c r="V66" s="111">
        <v>21712.22197914818</v>
      </c>
      <c r="W66" s="111">
        <v>20801.565618202712</v>
      </c>
      <c r="X66" s="111">
        <v>19806.320274517901</v>
      </c>
      <c r="Y66" s="87"/>
    </row>
    <row r="67" spans="1:26" s="55" customFormat="1" ht="12.75" customHeight="1">
      <c r="A67" s="74">
        <v>63</v>
      </c>
      <c r="B67" s="89" t="s">
        <v>412</v>
      </c>
      <c r="C67" s="83" t="s">
        <v>413</v>
      </c>
      <c r="D67" s="111">
        <v>3553.6695591442212</v>
      </c>
      <c r="E67" s="111">
        <v>3484.7208015466949</v>
      </c>
      <c r="F67" s="111">
        <v>3352.6248670896039</v>
      </c>
      <c r="G67" s="111">
        <v>3311.0557078316101</v>
      </c>
      <c r="H67" s="111">
        <v>3330.9077479459943</v>
      </c>
      <c r="I67" s="111">
        <v>3173.7013880731502</v>
      </c>
      <c r="J67" s="111">
        <v>3158.1326738816961</v>
      </c>
      <c r="K67" s="111">
        <v>3003.7471486330055</v>
      </c>
      <c r="L67" s="111">
        <v>2803.292672645387</v>
      </c>
      <c r="M67" s="111">
        <v>2670.5123407722831</v>
      </c>
      <c r="N67" s="111">
        <v>2557.359425391498</v>
      </c>
      <c r="O67" s="111">
        <v>2474.9614538219289</v>
      </c>
      <c r="P67" s="111">
        <v>2252.009808367693</v>
      </c>
      <c r="Q67" s="111">
        <v>2078.3256572946011</v>
      </c>
      <c r="R67" s="111">
        <v>1943.0456452755241</v>
      </c>
      <c r="S67" s="111">
        <v>2124.5670373874655</v>
      </c>
      <c r="T67" s="111">
        <v>2193.3096912207088</v>
      </c>
      <c r="U67" s="111">
        <v>2262.8827731212523</v>
      </c>
      <c r="V67" s="111">
        <v>2257.8783333362853</v>
      </c>
      <c r="W67" s="111">
        <v>2256.414563061694</v>
      </c>
      <c r="X67" s="111">
        <v>2075.6973783596677</v>
      </c>
      <c r="Y67" s="87"/>
    </row>
    <row r="68" spans="1:26" s="55" customFormat="1" ht="12.75" customHeight="1">
      <c r="A68" s="74">
        <v>64</v>
      </c>
      <c r="B68" s="89" t="s">
        <v>414</v>
      </c>
      <c r="C68" s="83" t="s">
        <v>415</v>
      </c>
      <c r="D68" s="111">
        <v>39467.179165467183</v>
      </c>
      <c r="E68" s="111">
        <v>36373.077470050237</v>
      </c>
      <c r="F68" s="111">
        <v>36332.869312889168</v>
      </c>
      <c r="G68" s="111">
        <v>36272.530151859377</v>
      </c>
      <c r="H68" s="111">
        <v>34074.715701081892</v>
      </c>
      <c r="I68" s="111">
        <v>32674.447915295234</v>
      </c>
      <c r="J68" s="111">
        <v>32469.970731653651</v>
      </c>
      <c r="K68" s="111">
        <v>31620.263826989903</v>
      </c>
      <c r="L68" s="111">
        <v>29128.288474150468</v>
      </c>
      <c r="M68" s="111">
        <v>27237.187839997292</v>
      </c>
      <c r="N68" s="111">
        <v>29777.394570707631</v>
      </c>
      <c r="O68" s="111">
        <v>27297.505841158054</v>
      </c>
      <c r="P68" s="111">
        <v>24616.6378603884</v>
      </c>
      <c r="Q68" s="111">
        <v>22426.332623993017</v>
      </c>
      <c r="R68" s="111">
        <v>20919.046618069508</v>
      </c>
      <c r="S68" s="111">
        <v>20854.775263706884</v>
      </c>
      <c r="T68" s="111">
        <v>19408.615336569703</v>
      </c>
      <c r="U68" s="111">
        <v>19135.876217353867</v>
      </c>
      <c r="V68" s="111">
        <v>17951.308217984937</v>
      </c>
      <c r="W68" s="111">
        <v>17566.182466474955</v>
      </c>
      <c r="X68" s="111">
        <v>16721.481832439669</v>
      </c>
      <c r="Y68" s="87"/>
    </row>
    <row r="69" spans="1:26" s="55" customFormat="1" ht="12.75" customHeight="1">
      <c r="A69" s="74">
        <v>65</v>
      </c>
      <c r="B69" s="75" t="s">
        <v>416</v>
      </c>
      <c r="C69" s="83" t="s">
        <v>417</v>
      </c>
      <c r="D69" s="111">
        <v>4183.5888250101871</v>
      </c>
      <c r="E69" s="111">
        <v>4778.9192166488265</v>
      </c>
      <c r="F69" s="111">
        <v>4270.1421707924601</v>
      </c>
      <c r="G69" s="111">
        <v>4184.363687402818</v>
      </c>
      <c r="H69" s="111">
        <v>3999.4074620763677</v>
      </c>
      <c r="I69" s="111">
        <v>3687.8120739906985</v>
      </c>
      <c r="J69" s="111">
        <v>4069.190451554161</v>
      </c>
      <c r="K69" s="111">
        <v>3838.3173724450498</v>
      </c>
      <c r="L69" s="111">
        <v>3360.1948496771151</v>
      </c>
      <c r="M69" s="111">
        <v>3188.0619636624242</v>
      </c>
      <c r="N69" s="111">
        <v>3226.9940749192911</v>
      </c>
      <c r="O69" s="111">
        <v>3421.4031752821647</v>
      </c>
      <c r="P69" s="111">
        <v>2716.8896825979955</v>
      </c>
      <c r="Q69" s="111">
        <v>3131.2996224090989</v>
      </c>
      <c r="R69" s="111">
        <v>2666.4738204416471</v>
      </c>
      <c r="S69" s="111">
        <v>2808.8997638275077</v>
      </c>
      <c r="T69" s="111">
        <v>2607.7824760461258</v>
      </c>
      <c r="U69" s="111">
        <v>2832.7528751107279</v>
      </c>
      <c r="V69" s="111">
        <v>2721.1766829171584</v>
      </c>
      <c r="W69" s="111">
        <v>2409.1636441107339</v>
      </c>
      <c r="X69" s="111">
        <v>2358.095804004221</v>
      </c>
      <c r="Y69" s="87"/>
    </row>
    <row r="70" spans="1:26" s="55" customFormat="1" ht="12.75" customHeight="1">
      <c r="A70" s="74">
        <v>66</v>
      </c>
      <c r="B70" s="75" t="s">
        <v>418</v>
      </c>
      <c r="C70" s="83" t="s">
        <v>419</v>
      </c>
      <c r="D70" s="111">
        <v>7691.6062038843666</v>
      </c>
      <c r="E70" s="111">
        <v>8197.4412528915782</v>
      </c>
      <c r="F70" s="111">
        <v>7726.6363346652961</v>
      </c>
      <c r="G70" s="111">
        <v>7333.2862330102016</v>
      </c>
      <c r="H70" s="111">
        <v>7294.8211031537785</v>
      </c>
      <c r="I70" s="111">
        <v>6939.0694561058172</v>
      </c>
      <c r="J70" s="111">
        <v>7337.7381937169739</v>
      </c>
      <c r="K70" s="111">
        <v>7201.2648096511439</v>
      </c>
      <c r="L70" s="111">
        <v>6325.5773215326308</v>
      </c>
      <c r="M70" s="111">
        <v>6025.0791296605239</v>
      </c>
      <c r="N70" s="111">
        <v>5765.8404950217664</v>
      </c>
      <c r="O70" s="111">
        <v>6116.7850608404206</v>
      </c>
      <c r="P70" s="111">
        <v>5184.319086378362</v>
      </c>
      <c r="Q70" s="111">
        <v>5538.5663597147441</v>
      </c>
      <c r="R70" s="111">
        <v>4983.5332541186081</v>
      </c>
      <c r="S70" s="111">
        <v>5511.3488544590327</v>
      </c>
      <c r="T70" s="111">
        <v>5237.1088847666106</v>
      </c>
      <c r="U70" s="111">
        <v>5697.6819680561148</v>
      </c>
      <c r="V70" s="111">
        <v>5446.3681489175879</v>
      </c>
      <c r="W70" s="111">
        <v>5363.5670418436584</v>
      </c>
      <c r="X70" s="111">
        <v>5502.8928359724214</v>
      </c>
      <c r="Y70" s="87"/>
    </row>
    <row r="71" spans="1:26" s="55" customFormat="1" ht="12.75" customHeight="1">
      <c r="A71" s="74">
        <v>67</v>
      </c>
      <c r="B71" s="89" t="s">
        <v>420</v>
      </c>
      <c r="C71" s="81" t="s">
        <v>421</v>
      </c>
      <c r="D71" s="111">
        <v>40112.285094858526</v>
      </c>
      <c r="E71" s="111">
        <v>39020.692856030561</v>
      </c>
      <c r="F71" s="111">
        <v>37697.084410727788</v>
      </c>
      <c r="G71" s="111">
        <v>37515.508098779057</v>
      </c>
      <c r="H71" s="111">
        <v>38240.879348048526</v>
      </c>
      <c r="I71" s="111">
        <v>36764.82775903077</v>
      </c>
      <c r="J71" s="111">
        <v>36660.031727419191</v>
      </c>
      <c r="K71" s="111">
        <v>34951.92704939824</v>
      </c>
      <c r="L71" s="111">
        <v>32763.085255160022</v>
      </c>
      <c r="M71" s="111">
        <v>31603.628217716378</v>
      </c>
      <c r="N71" s="111">
        <v>29801.854401268942</v>
      </c>
      <c r="O71" s="111">
        <v>28678.639906391156</v>
      </c>
      <c r="P71" s="111">
        <v>26257.038225022312</v>
      </c>
      <c r="Q71" s="111">
        <v>23688.973356575567</v>
      </c>
      <c r="R71" s="111">
        <v>21337.92874183063</v>
      </c>
      <c r="S71" s="111">
        <v>19762.152868107809</v>
      </c>
      <c r="T71" s="111">
        <v>18059.346602576188</v>
      </c>
      <c r="U71" s="111">
        <v>17339.922248437575</v>
      </c>
      <c r="V71" s="111">
        <v>16215.199169436195</v>
      </c>
      <c r="W71" s="111">
        <v>15306.468060988776</v>
      </c>
      <c r="X71" s="111">
        <v>14342.197253052647</v>
      </c>
      <c r="Y71" s="87"/>
    </row>
    <row r="72" spans="1:26" s="55" customFormat="1" ht="6.95" customHeight="1">
      <c r="A72" s="90"/>
      <c r="B72" s="91"/>
      <c r="C72" s="92"/>
      <c r="D72" s="111"/>
      <c r="E72" s="111"/>
      <c r="F72" s="111"/>
      <c r="G72" s="111"/>
      <c r="H72" s="111"/>
      <c r="I72" s="111"/>
      <c r="J72" s="111"/>
      <c r="K72" s="111"/>
      <c r="L72" s="111"/>
      <c r="M72" s="111"/>
      <c r="N72" s="111"/>
      <c r="O72" s="111"/>
      <c r="P72" s="111"/>
      <c r="Q72" s="111"/>
      <c r="R72" s="111"/>
      <c r="S72" s="111"/>
      <c r="T72" s="111"/>
      <c r="U72" s="111"/>
      <c r="V72" s="111"/>
      <c r="W72" s="111"/>
      <c r="X72" s="111"/>
      <c r="Y72" s="87"/>
    </row>
    <row r="73" spans="1:26" s="55" customFormat="1" ht="15" customHeight="1">
      <c r="A73" s="74">
        <v>68</v>
      </c>
      <c r="B73" s="91"/>
      <c r="C73" s="95" t="s">
        <v>422</v>
      </c>
      <c r="D73" s="111">
        <v>1727821.9212101393</v>
      </c>
      <c r="E73" s="111">
        <v>1673241.0403413712</v>
      </c>
      <c r="F73" s="111">
        <v>1651426.965760607</v>
      </c>
      <c r="G73" s="111">
        <v>1633752.9972547127</v>
      </c>
      <c r="H73" s="111">
        <v>1646389.0136871783</v>
      </c>
      <c r="I73" s="111">
        <v>1491989.8747557616</v>
      </c>
      <c r="J73" s="111">
        <v>1594623.7653822999</v>
      </c>
      <c r="K73" s="111">
        <v>1590998.5046371196</v>
      </c>
      <c r="L73" s="111">
        <v>1568191.6628716919</v>
      </c>
      <c r="M73" s="111">
        <v>1711402.1444064877</v>
      </c>
      <c r="N73" s="111">
        <v>1602038.7230776004</v>
      </c>
      <c r="O73" s="111">
        <v>1592917.3731774753</v>
      </c>
      <c r="P73" s="111">
        <v>1712526.3454470378</v>
      </c>
      <c r="Q73" s="111">
        <v>1724338.9210814768</v>
      </c>
      <c r="R73" s="111">
        <v>1555425.3411761692</v>
      </c>
      <c r="S73" s="111">
        <v>1594611.996991266</v>
      </c>
      <c r="T73" s="111">
        <v>1521761.4627499501</v>
      </c>
      <c r="U73" s="111">
        <v>1552198.4024470581</v>
      </c>
      <c r="V73" s="111">
        <v>1566097.6258727426</v>
      </c>
      <c r="W73" s="111">
        <v>1502266.8185431783</v>
      </c>
      <c r="X73" s="111">
        <v>1494009.1182859864</v>
      </c>
      <c r="Y73" s="87"/>
      <c r="Z73" s="80"/>
    </row>
    <row r="74" spans="1:26" s="55" customFormat="1" ht="15" customHeight="1">
      <c r="A74" s="74">
        <v>69</v>
      </c>
      <c r="B74" s="91"/>
      <c r="C74" s="162" t="s">
        <v>423</v>
      </c>
      <c r="D74" s="111">
        <v>686241.48286878853</v>
      </c>
      <c r="E74" s="111">
        <v>663176.52596265555</v>
      </c>
      <c r="F74" s="111">
        <v>638441.17592761607</v>
      </c>
      <c r="G74" s="111">
        <v>616390.1322731598</v>
      </c>
      <c r="H74" s="111">
        <v>603296.35038679698</v>
      </c>
      <c r="I74" s="111">
        <v>567208.90650751709</v>
      </c>
      <c r="J74" s="111">
        <v>559736.83579131123</v>
      </c>
      <c r="K74" s="111">
        <v>522946.70824304241</v>
      </c>
      <c r="L74" s="111">
        <v>491191.63276220864</v>
      </c>
      <c r="M74" s="111">
        <v>464978.50089233118</v>
      </c>
      <c r="N74" s="111">
        <v>432143.60330569936</v>
      </c>
      <c r="O74" s="111">
        <v>413660.80308725941</v>
      </c>
      <c r="P74" s="111">
        <v>372310.63690709072</v>
      </c>
      <c r="Q74" s="111">
        <v>341599.15257223748</v>
      </c>
      <c r="R74" s="111">
        <v>312212.87882555049</v>
      </c>
      <c r="S74" s="111">
        <v>310776.64373428194</v>
      </c>
      <c r="T74" s="111">
        <v>291064.34286240931</v>
      </c>
      <c r="U74" s="111">
        <v>287038.31500983721</v>
      </c>
      <c r="V74" s="111">
        <v>287930.57996382355</v>
      </c>
      <c r="W74" s="111">
        <v>275224.93802139757</v>
      </c>
      <c r="X74" s="111">
        <v>276272.62068282708</v>
      </c>
      <c r="Y74" s="87"/>
    </row>
    <row r="75" spans="1:26" s="55" customFormat="1" ht="15" customHeight="1">
      <c r="A75" s="74">
        <v>70</v>
      </c>
      <c r="B75" s="91"/>
      <c r="C75" s="95" t="s">
        <v>610</v>
      </c>
      <c r="D75" s="111">
        <v>2414063.4040789278</v>
      </c>
      <c r="E75" s="111">
        <v>2336417.5663040266</v>
      </c>
      <c r="F75" s="111">
        <v>2289868.1416882235</v>
      </c>
      <c r="G75" s="111">
        <v>2250143.129527872</v>
      </c>
      <c r="H75" s="111">
        <v>2249685.364073975</v>
      </c>
      <c r="I75" s="111">
        <v>2059198.7812632788</v>
      </c>
      <c r="J75" s="111">
        <v>2154360.6011736109</v>
      </c>
      <c r="K75" s="111">
        <v>2113945.2128801625</v>
      </c>
      <c r="L75" s="111">
        <v>2059383.2956339004</v>
      </c>
      <c r="M75" s="111">
        <v>2176380.6452988186</v>
      </c>
      <c r="N75" s="111">
        <v>2034182.3263832999</v>
      </c>
      <c r="O75" s="111">
        <v>2006578.1762647349</v>
      </c>
      <c r="P75" s="111">
        <v>2084836.9823541285</v>
      </c>
      <c r="Q75" s="111">
        <v>2065938.073653714</v>
      </c>
      <c r="R75" s="111">
        <v>1867638.2200017197</v>
      </c>
      <c r="S75" s="111">
        <v>1905388.6407255477</v>
      </c>
      <c r="T75" s="111">
        <v>1812825.8056123599</v>
      </c>
      <c r="U75" s="111">
        <v>1839236.7174568956</v>
      </c>
      <c r="V75" s="111">
        <v>1854028.2058365662</v>
      </c>
      <c r="W75" s="111">
        <v>1777491.7565645762</v>
      </c>
      <c r="X75" s="111">
        <v>1770281.7389688133</v>
      </c>
      <c r="Y75" s="159"/>
    </row>
    <row r="76" spans="1:26" s="55" customFormat="1" ht="15" customHeight="1">
      <c r="A76" s="74">
        <v>71</v>
      </c>
      <c r="B76" s="91"/>
      <c r="C76" s="162" t="s">
        <v>589</v>
      </c>
      <c r="D76" s="111">
        <v>-160734.69316473257</v>
      </c>
      <c r="E76" s="111">
        <v>-156253.60438711275</v>
      </c>
      <c r="F76" s="111">
        <v>-168253.61988995102</v>
      </c>
      <c r="G76" s="111">
        <v>-160719.2824385209</v>
      </c>
      <c r="H76" s="111">
        <v>-181996.55465990593</v>
      </c>
      <c r="I76" s="111">
        <v>-38996.087408570165</v>
      </c>
      <c r="J76" s="111">
        <v>-210217.35654216702</v>
      </c>
      <c r="K76" s="111">
        <v>-239907.38896530028</v>
      </c>
      <c r="L76" s="111">
        <v>-228294.21359066473</v>
      </c>
      <c r="M76" s="111">
        <v>-405410.5003070822</v>
      </c>
      <c r="N76" s="111">
        <v>-344939.60652425047</v>
      </c>
      <c r="O76" s="111">
        <v>-329554.31821668765</v>
      </c>
      <c r="P76" s="111">
        <v>-454433.76453796146</v>
      </c>
      <c r="Q76" s="111">
        <v>-515172.53903887054</v>
      </c>
      <c r="R76" s="111">
        <v>-429444.49426469655</v>
      </c>
      <c r="S76" s="111">
        <v>-439706.8038347839</v>
      </c>
      <c r="T76" s="111">
        <v>-369084.89982856263</v>
      </c>
      <c r="U76" s="111">
        <v>-447993.36377294699</v>
      </c>
      <c r="V76" s="111">
        <v>-478538.4438030498</v>
      </c>
      <c r="W76" s="111">
        <v>-450352.75398621382</v>
      </c>
      <c r="X76" s="111">
        <v>-474506.47593040031</v>
      </c>
      <c r="Y76" s="159"/>
    </row>
    <row r="77" spans="1:26" s="55" customFormat="1" ht="15" customHeight="1">
      <c r="A77" s="74">
        <v>72</v>
      </c>
      <c r="B77" s="91"/>
      <c r="C77" s="106" t="s">
        <v>618</v>
      </c>
      <c r="D77" s="111">
        <v>2253328.710914195</v>
      </c>
      <c r="E77" s="111">
        <v>2180163.9619169137</v>
      </c>
      <c r="F77" s="111">
        <v>2121614.5217982726</v>
      </c>
      <c r="G77" s="111">
        <v>2089423.8470893512</v>
      </c>
      <c r="H77" s="111">
        <v>2067688.8094140692</v>
      </c>
      <c r="I77" s="111">
        <v>2020202.6938547087</v>
      </c>
      <c r="J77" s="111">
        <v>1944143.2446314439</v>
      </c>
      <c r="K77" s="111">
        <v>1874037.8239148622</v>
      </c>
      <c r="L77" s="111">
        <v>1831089.0820432357</v>
      </c>
      <c r="M77" s="111">
        <v>1770970.1449917364</v>
      </c>
      <c r="N77" s="111">
        <v>1689242.7198590494</v>
      </c>
      <c r="O77" s="111">
        <v>1677023.8580480474</v>
      </c>
      <c r="P77" s="111">
        <v>1630403.217816167</v>
      </c>
      <c r="Q77" s="111">
        <v>1550765.5346148435</v>
      </c>
      <c r="R77" s="111">
        <v>1438193.7257370232</v>
      </c>
      <c r="S77" s="111">
        <v>1465681.8368907638</v>
      </c>
      <c r="T77" s="111">
        <v>1443740.9057837971</v>
      </c>
      <c r="U77" s="111">
        <v>1391243.3536839485</v>
      </c>
      <c r="V77" s="111">
        <v>1375489.7620335163</v>
      </c>
      <c r="W77" s="111">
        <v>1327139.0025783624</v>
      </c>
      <c r="X77" s="111">
        <v>1295775.2630384131</v>
      </c>
      <c r="Y77" s="159"/>
    </row>
    <row r="78" spans="1:26" ht="15" customHeight="1">
      <c r="A78" s="98" t="s">
        <v>569</v>
      </c>
    </row>
    <row r="79" spans="1:26" s="101" customFormat="1" ht="15" customHeight="1">
      <c r="A79" s="99" t="s">
        <v>595</v>
      </c>
      <c r="C79" s="99"/>
      <c r="D79" s="100"/>
      <c r="E79" s="100"/>
      <c r="F79" s="100"/>
      <c r="G79" s="100"/>
      <c r="H79" s="100"/>
      <c r="I79" s="100"/>
      <c r="J79" s="100"/>
      <c r="K79" s="100"/>
      <c r="L79" s="100"/>
      <c r="M79" s="100"/>
      <c r="N79" s="100"/>
      <c r="O79" s="100"/>
      <c r="P79" s="100"/>
      <c r="Q79" s="100"/>
      <c r="R79" s="100"/>
      <c r="S79" s="100"/>
      <c r="T79" s="100"/>
      <c r="U79" s="100"/>
      <c r="V79" s="100"/>
      <c r="W79" s="100"/>
      <c r="X79" s="100"/>
      <c r="Y79" s="213"/>
    </row>
    <row r="80" spans="1:26" s="101" customFormat="1" ht="15" customHeight="1">
      <c r="A80" s="102" t="s">
        <v>609</v>
      </c>
      <c r="C80" s="99"/>
      <c r="D80" s="100"/>
      <c r="E80" s="100"/>
      <c r="F80" s="100"/>
      <c r="G80" s="100"/>
      <c r="H80" s="100"/>
      <c r="I80" s="100"/>
      <c r="J80" s="100"/>
      <c r="K80" s="100"/>
      <c r="L80" s="100"/>
      <c r="M80" s="100"/>
      <c r="N80" s="100"/>
      <c r="O80" s="100"/>
      <c r="P80" s="100"/>
      <c r="Q80" s="100"/>
      <c r="R80" s="100"/>
      <c r="S80" s="100"/>
      <c r="T80" s="100"/>
      <c r="U80" s="100"/>
      <c r="V80" s="100"/>
      <c r="W80" s="100"/>
      <c r="X80" s="100"/>
      <c r="Y80" s="213"/>
    </row>
    <row r="81" spans="1:24" ht="15" customHeight="1">
      <c r="A81" s="99" t="s">
        <v>593</v>
      </c>
      <c r="C81" s="99"/>
    </row>
    <row r="82" spans="1:24" ht="15" customHeight="1">
      <c r="C82" s="103"/>
      <c r="D82" s="108"/>
      <c r="E82" s="108"/>
      <c r="F82" s="108"/>
      <c r="G82" s="108"/>
      <c r="H82" s="108"/>
      <c r="I82" s="108"/>
      <c r="J82" s="108"/>
      <c r="K82" s="108"/>
      <c r="L82" s="108"/>
      <c r="M82" s="108"/>
      <c r="N82" s="108"/>
      <c r="O82" s="108"/>
      <c r="P82" s="108"/>
      <c r="Q82" s="108"/>
      <c r="R82" s="108"/>
      <c r="S82" s="108"/>
      <c r="T82" s="108"/>
      <c r="U82" s="108"/>
      <c r="V82" s="108"/>
      <c r="W82" s="108"/>
      <c r="X82" s="108"/>
    </row>
    <row r="83" spans="1:24" ht="12" customHeight="1">
      <c r="B83" s="102"/>
      <c r="C83" s="103"/>
      <c r="D83" s="109"/>
      <c r="E83" s="109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09"/>
      <c r="T83" s="109"/>
      <c r="U83" s="109"/>
      <c r="V83" s="109"/>
      <c r="W83" s="109"/>
      <c r="X83" s="109"/>
    </row>
    <row r="84" spans="1:24" ht="12" customHeight="1">
      <c r="B84" s="102"/>
      <c r="C84" s="103"/>
    </row>
    <row r="85" spans="1:24" ht="12" customHeight="1">
      <c r="B85" s="102"/>
    </row>
    <row r="86" spans="1:24" ht="12" customHeight="1">
      <c r="B86" s="102"/>
    </row>
    <row r="87" spans="1:24" ht="12" customHeight="1">
      <c r="B87" s="102"/>
    </row>
    <row r="88" spans="1:24" ht="15" customHeight="1">
      <c r="B88" s="102"/>
    </row>
    <row r="89" spans="1:24" ht="15" customHeight="1">
      <c r="B89" s="102"/>
    </row>
    <row r="90" spans="1:24" ht="15" customHeight="1">
      <c r="B90" s="102"/>
    </row>
    <row r="91" spans="1:24" ht="15" customHeight="1">
      <c r="B91" s="102"/>
    </row>
    <row r="92" spans="1:24" ht="15" customHeight="1">
      <c r="B92" s="102"/>
      <c r="C92" s="103"/>
    </row>
    <row r="93" spans="1:24" ht="15" customHeight="1">
      <c r="B93" s="102"/>
      <c r="C93" s="103"/>
    </row>
    <row r="94" spans="1:24" ht="15" customHeight="1">
      <c r="B94" s="102"/>
      <c r="C94" s="103"/>
    </row>
    <row r="95" spans="1:24" ht="15" customHeight="1">
      <c r="B95" s="102"/>
      <c r="C95" s="103"/>
    </row>
    <row r="96" spans="1:24" ht="15" customHeight="1">
      <c r="B96" s="102"/>
      <c r="C96" s="103"/>
    </row>
    <row r="97" spans="2:3" ht="15" customHeight="1">
      <c r="B97" s="102"/>
      <c r="C97" s="103"/>
    </row>
    <row r="98" spans="2:3" ht="15" customHeight="1">
      <c r="B98" s="102"/>
      <c r="C98" s="103"/>
    </row>
    <row r="99" spans="2:3" ht="15" customHeight="1">
      <c r="B99" s="102"/>
      <c r="C99" s="103"/>
    </row>
    <row r="100" spans="2:3" ht="15" customHeight="1">
      <c r="B100" s="102"/>
      <c r="C100" s="103"/>
    </row>
    <row r="101" spans="2:3" ht="15" customHeight="1">
      <c r="B101" s="102"/>
      <c r="C101" s="103"/>
    </row>
    <row r="102" spans="2:3" ht="15" customHeight="1">
      <c r="B102" s="102"/>
      <c r="C102" s="103"/>
    </row>
    <row r="103" spans="2:3" ht="15" customHeight="1">
      <c r="B103" s="102"/>
      <c r="C103" s="103"/>
    </row>
    <row r="104" spans="2:3" ht="15" customHeight="1">
      <c r="B104" s="102"/>
      <c r="C104" s="103"/>
    </row>
    <row r="105" spans="2:3" ht="15" customHeight="1">
      <c r="B105" s="102"/>
      <c r="C105" s="103"/>
    </row>
    <row r="106" spans="2:3" ht="15" customHeight="1">
      <c r="B106" s="102"/>
      <c r="C106" s="103"/>
    </row>
    <row r="107" spans="2:3" ht="15" customHeight="1">
      <c r="B107" s="102"/>
      <c r="C107" s="103"/>
    </row>
    <row r="108" spans="2:3" ht="15" customHeight="1">
      <c r="B108" s="102"/>
      <c r="C108" s="103"/>
    </row>
    <row r="109" spans="2:3" ht="15" customHeight="1">
      <c r="B109" s="102"/>
      <c r="C109" s="103"/>
    </row>
    <row r="110" spans="2:3" ht="15" customHeight="1">
      <c r="B110" s="102"/>
      <c r="C110" s="103"/>
    </row>
    <row r="111" spans="2:3" ht="15" customHeight="1">
      <c r="B111" s="102"/>
      <c r="C111" s="103"/>
    </row>
    <row r="112" spans="2:3" ht="15" customHeight="1">
      <c r="B112" s="102"/>
      <c r="C112" s="103"/>
    </row>
    <row r="113" spans="2:3" ht="15" customHeight="1">
      <c r="B113" s="102"/>
      <c r="C113" s="103"/>
    </row>
    <row r="114" spans="2:3" ht="15" customHeight="1">
      <c r="B114" s="102"/>
      <c r="C114" s="103"/>
    </row>
    <row r="115" spans="2:3" ht="15" customHeight="1">
      <c r="B115" s="102"/>
      <c r="C115" s="103"/>
    </row>
    <row r="116" spans="2:3" ht="15" customHeight="1">
      <c r="B116" s="102"/>
      <c r="C116" s="103"/>
    </row>
    <row r="117" spans="2:3" ht="15" customHeight="1">
      <c r="B117" s="102"/>
      <c r="C117" s="103"/>
    </row>
    <row r="118" spans="2:3" ht="15" customHeight="1">
      <c r="B118" s="102"/>
      <c r="C118" s="103"/>
    </row>
    <row r="119" spans="2:3" ht="15" customHeight="1">
      <c r="B119" s="102"/>
      <c r="C119" s="103"/>
    </row>
    <row r="120" spans="2:3" ht="15" customHeight="1">
      <c r="B120" s="102"/>
      <c r="C120" s="103"/>
    </row>
    <row r="121" spans="2:3" ht="15" customHeight="1">
      <c r="B121" s="102"/>
      <c r="C121" s="103"/>
    </row>
    <row r="122" spans="2:3" ht="15" customHeight="1">
      <c r="B122" s="102"/>
      <c r="C122" s="103"/>
    </row>
    <row r="123" spans="2:3" ht="15" customHeight="1">
      <c r="B123" s="102"/>
      <c r="C123" s="103"/>
    </row>
    <row r="124" spans="2:3" ht="15" customHeight="1">
      <c r="B124" s="102"/>
      <c r="C124" s="103"/>
    </row>
    <row r="125" spans="2:3" ht="15" customHeight="1">
      <c r="B125" s="102"/>
      <c r="C125" s="103"/>
    </row>
    <row r="126" spans="2:3" ht="15" customHeight="1">
      <c r="B126" s="102"/>
      <c r="C126" s="103"/>
    </row>
    <row r="127" spans="2:3" ht="15" customHeight="1">
      <c r="B127" s="102"/>
      <c r="C127" s="103"/>
    </row>
    <row r="128" spans="2:3" ht="15" customHeight="1">
      <c r="B128" s="102"/>
      <c r="C128" s="103"/>
    </row>
    <row r="129" spans="2:3" ht="15" customHeight="1">
      <c r="B129" s="102"/>
      <c r="C129" s="103"/>
    </row>
    <row r="130" spans="2:3" ht="15" customHeight="1">
      <c r="B130" s="102"/>
      <c r="C130" s="103"/>
    </row>
    <row r="131" spans="2:3" ht="15" customHeight="1">
      <c r="B131" s="102"/>
      <c r="C131" s="103"/>
    </row>
    <row r="132" spans="2:3" ht="15" customHeight="1">
      <c r="B132" s="102"/>
      <c r="C132" s="103"/>
    </row>
    <row r="133" spans="2:3" ht="15" customHeight="1">
      <c r="B133" s="102"/>
      <c r="C133" s="103"/>
    </row>
    <row r="134" spans="2:3" ht="15" customHeight="1">
      <c r="B134" s="102"/>
      <c r="C134" s="103"/>
    </row>
    <row r="135" spans="2:3" ht="15" customHeight="1">
      <c r="B135" s="102"/>
      <c r="C135" s="103"/>
    </row>
    <row r="136" spans="2:3" ht="15" customHeight="1">
      <c r="B136" s="102"/>
      <c r="C136" s="103"/>
    </row>
    <row r="137" spans="2:3" ht="15" customHeight="1">
      <c r="B137" s="102"/>
      <c r="C137" s="103"/>
    </row>
    <row r="138" spans="2:3" ht="15" customHeight="1">
      <c r="B138" s="102"/>
      <c r="C138" s="103"/>
    </row>
    <row r="139" spans="2:3" ht="15" customHeight="1">
      <c r="B139" s="102"/>
      <c r="C139" s="103"/>
    </row>
    <row r="140" spans="2:3" ht="15" customHeight="1">
      <c r="B140" s="102"/>
      <c r="C140" s="103"/>
    </row>
    <row r="141" spans="2:3" ht="15" customHeight="1">
      <c r="B141" s="102"/>
      <c r="C141" s="103"/>
    </row>
    <row r="142" spans="2:3" ht="15" customHeight="1">
      <c r="B142" s="102"/>
      <c r="C142" s="103"/>
    </row>
    <row r="143" spans="2:3" ht="15" customHeight="1">
      <c r="B143" s="102"/>
      <c r="C143" s="103"/>
    </row>
    <row r="144" spans="2:3" ht="15" customHeight="1">
      <c r="B144" s="102"/>
      <c r="C144" s="103"/>
    </row>
    <row r="145" spans="2:3" ht="15" customHeight="1">
      <c r="B145" s="102"/>
      <c r="C145" s="103"/>
    </row>
    <row r="146" spans="2:3" ht="15" customHeight="1">
      <c r="B146" s="102"/>
      <c r="C146" s="103"/>
    </row>
    <row r="147" spans="2:3" ht="15" customHeight="1">
      <c r="B147" s="102"/>
      <c r="C147" s="103"/>
    </row>
    <row r="148" spans="2:3" ht="15" customHeight="1">
      <c r="B148" s="102"/>
      <c r="C148" s="103"/>
    </row>
    <row r="149" spans="2:3" ht="15" customHeight="1">
      <c r="B149" s="102"/>
      <c r="C149" s="103"/>
    </row>
    <row r="150" spans="2:3" ht="15" customHeight="1">
      <c r="B150" s="102"/>
      <c r="C150" s="103"/>
    </row>
    <row r="151" spans="2:3" ht="15" customHeight="1">
      <c r="B151" s="102"/>
      <c r="C151" s="103"/>
    </row>
    <row r="152" spans="2:3" ht="15" customHeight="1">
      <c r="B152" s="102"/>
      <c r="C152" s="103"/>
    </row>
    <row r="153" spans="2:3" ht="15" customHeight="1">
      <c r="B153" s="102"/>
      <c r="C153" s="103"/>
    </row>
    <row r="154" spans="2:3" ht="15" customHeight="1">
      <c r="B154" s="102"/>
      <c r="C154" s="103"/>
    </row>
    <row r="155" spans="2:3" ht="15" customHeight="1">
      <c r="B155" s="102"/>
      <c r="C155" s="103"/>
    </row>
    <row r="156" spans="2:3" ht="15" customHeight="1">
      <c r="B156" s="102"/>
      <c r="C156" s="103"/>
    </row>
    <row r="157" spans="2:3" ht="15" customHeight="1">
      <c r="B157" s="102"/>
      <c r="C157" s="103"/>
    </row>
    <row r="158" spans="2:3" ht="15" customHeight="1">
      <c r="B158" s="102"/>
      <c r="C158" s="103"/>
    </row>
    <row r="159" spans="2:3" ht="15" customHeight="1">
      <c r="B159" s="102"/>
      <c r="C159" s="103"/>
    </row>
    <row r="160" spans="2:3" ht="15" customHeight="1">
      <c r="B160" s="102"/>
      <c r="C160" s="103"/>
    </row>
    <row r="161" spans="2:3" ht="15" customHeight="1">
      <c r="B161" s="102"/>
      <c r="C161" s="103"/>
    </row>
    <row r="162" spans="2:3" ht="15" customHeight="1">
      <c r="B162" s="102"/>
      <c r="C162" s="103"/>
    </row>
    <row r="163" spans="2:3" ht="15" customHeight="1">
      <c r="B163" s="102"/>
      <c r="C163" s="103"/>
    </row>
    <row r="164" spans="2:3" ht="15" customHeight="1">
      <c r="B164" s="102"/>
      <c r="C164" s="103"/>
    </row>
    <row r="165" spans="2:3" ht="15" customHeight="1">
      <c r="B165" s="102"/>
      <c r="C165" s="103"/>
    </row>
    <row r="166" spans="2:3" ht="15" customHeight="1">
      <c r="B166" s="102"/>
      <c r="C166" s="103"/>
    </row>
    <row r="167" spans="2:3" ht="15" customHeight="1">
      <c r="B167" s="102"/>
      <c r="C167" s="103"/>
    </row>
    <row r="168" spans="2:3" ht="15" customHeight="1">
      <c r="B168" s="102"/>
      <c r="C168" s="103"/>
    </row>
    <row r="169" spans="2:3" ht="15" customHeight="1">
      <c r="B169" s="102"/>
      <c r="C169" s="103"/>
    </row>
    <row r="170" spans="2:3" ht="15" customHeight="1">
      <c r="B170" s="102"/>
      <c r="C170" s="103"/>
    </row>
    <row r="171" spans="2:3" ht="15" customHeight="1">
      <c r="B171" s="102"/>
      <c r="C171" s="103"/>
    </row>
    <row r="172" spans="2:3" ht="15" customHeight="1">
      <c r="B172" s="102"/>
      <c r="C172" s="103"/>
    </row>
    <row r="173" spans="2:3" ht="15" customHeight="1">
      <c r="B173" s="102"/>
      <c r="C173" s="103"/>
    </row>
    <row r="174" spans="2:3" ht="15" customHeight="1">
      <c r="B174" s="102"/>
      <c r="C174" s="103"/>
    </row>
    <row r="175" spans="2:3" ht="15" customHeight="1">
      <c r="B175" s="102"/>
      <c r="C175" s="103"/>
    </row>
    <row r="176" spans="2:3" ht="15" customHeight="1">
      <c r="B176" s="102"/>
      <c r="C176" s="103"/>
    </row>
    <row r="177" spans="2:3" ht="15" customHeight="1">
      <c r="B177" s="102"/>
      <c r="C177" s="103"/>
    </row>
    <row r="178" spans="2:3" ht="15" customHeight="1">
      <c r="B178" s="102"/>
      <c r="C178" s="103"/>
    </row>
    <row r="179" spans="2:3" ht="15" customHeight="1">
      <c r="B179" s="102"/>
      <c r="C179" s="103"/>
    </row>
    <row r="180" spans="2:3" ht="15" customHeight="1">
      <c r="B180" s="102"/>
      <c r="C180" s="103"/>
    </row>
    <row r="181" spans="2:3" ht="15" customHeight="1">
      <c r="B181" s="102"/>
      <c r="C181" s="103"/>
    </row>
    <row r="182" spans="2:3" ht="15" customHeight="1">
      <c r="B182" s="102"/>
      <c r="C182" s="103"/>
    </row>
    <row r="183" spans="2:3" ht="15" customHeight="1">
      <c r="B183" s="102"/>
      <c r="C183" s="103"/>
    </row>
    <row r="184" spans="2:3" ht="15" customHeight="1">
      <c r="C184" s="103"/>
    </row>
    <row r="185" spans="2:3" ht="15" customHeight="1">
      <c r="C185" s="103"/>
    </row>
    <row r="186" spans="2:3" ht="15" customHeight="1">
      <c r="C186" s="103"/>
    </row>
    <row r="187" spans="2:3" ht="15" customHeight="1">
      <c r="C187" s="103"/>
    </row>
    <row r="188" spans="2:3" ht="15" customHeight="1">
      <c r="C188" s="103"/>
    </row>
    <row r="189" spans="2:3" ht="15" customHeight="1">
      <c r="C189" s="103"/>
    </row>
    <row r="190" spans="2:3" ht="15" customHeight="1">
      <c r="C190" s="103"/>
    </row>
    <row r="191" spans="2:3" ht="15" customHeight="1">
      <c r="C191" s="103"/>
    </row>
    <row r="192" spans="2:3" ht="15" customHeight="1">
      <c r="C192" s="103"/>
    </row>
    <row r="193" spans="3:3" ht="15" customHeight="1">
      <c r="C193" s="103"/>
    </row>
    <row r="194" spans="3:3" ht="15" customHeight="1">
      <c r="C194" s="103"/>
    </row>
    <row r="195" spans="3:3" ht="15" customHeight="1">
      <c r="C195" s="103"/>
    </row>
    <row r="196" spans="3:3" ht="15" customHeight="1">
      <c r="C196" s="103"/>
    </row>
    <row r="197" spans="3:3" ht="15" customHeight="1">
      <c r="C197" s="103"/>
    </row>
    <row r="198" spans="3:3" ht="15" customHeight="1">
      <c r="C198" s="103"/>
    </row>
    <row r="199" spans="3:3" ht="15" customHeight="1">
      <c r="C199" s="103"/>
    </row>
    <row r="200" spans="3:3" ht="15" customHeight="1">
      <c r="C200" s="103"/>
    </row>
    <row r="201" spans="3:3" ht="15" customHeight="1">
      <c r="C201" s="103"/>
    </row>
    <row r="202" spans="3:3" ht="15" customHeight="1">
      <c r="C202" s="103"/>
    </row>
    <row r="203" spans="3:3" ht="15" customHeight="1">
      <c r="C203" s="103"/>
    </row>
    <row r="204" spans="3:3" ht="15" customHeight="1">
      <c r="C204" s="103"/>
    </row>
    <row r="205" spans="3:3" ht="15" customHeight="1">
      <c r="C205" s="103"/>
    </row>
    <row r="206" spans="3:3" ht="15" customHeight="1">
      <c r="C206" s="103"/>
    </row>
    <row r="207" spans="3:3" ht="15" customHeight="1">
      <c r="C207" s="103"/>
    </row>
    <row r="208" spans="3:3" ht="15" customHeight="1">
      <c r="C208" s="103"/>
    </row>
    <row r="209" spans="3:3" ht="15" customHeight="1">
      <c r="C209" s="103"/>
    </row>
    <row r="210" spans="3:3" ht="15" customHeight="1">
      <c r="C210" s="103"/>
    </row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</sheetData>
  <pageMargins left="0.59055118110236227" right="0.19685039370078741" top="0.78740157480314965" bottom="0.39370078740157483" header="0.11811023622047245" footer="0.11811023622047245"/>
  <pageSetup paperSize="9" scale="65" orientation="portrait" r:id="rId1"/>
  <headerFooter alignWithMargins="0">
    <oddFooter>&amp;L&amp;"MetaNormalLF-Roman,Standard"&amp;10Statistisches Bundesamt, Tabellen zu den UGR, Teil 3, 2017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7"/>
  <sheetViews>
    <sheetView workbookViewId="0"/>
  </sheetViews>
  <sheetFormatPr baseColWidth="10" defaultRowHeight="11.25"/>
  <cols>
    <col min="1" max="1" width="3.85546875" style="71" customWidth="1"/>
    <col min="2" max="2" width="8.7109375" style="71" customWidth="1"/>
    <col min="3" max="3" width="53.7109375" style="71" customWidth="1"/>
    <col min="4" max="8" width="10.28515625" style="71" hidden="1" customWidth="1"/>
    <col min="9" max="9" width="10.28515625" style="71" customWidth="1"/>
    <col min="10" max="13" width="10.28515625" style="71" hidden="1" customWidth="1"/>
    <col min="14" max="14" width="10.28515625" style="71" customWidth="1"/>
    <col min="15" max="18" width="10.28515625" style="71" hidden="1" customWidth="1"/>
    <col min="19" max="24" width="10.28515625" style="71" customWidth="1"/>
    <col min="25" max="25" width="11.42578125" style="156"/>
    <col min="26" max="16384" width="11.42578125" style="71"/>
  </cols>
  <sheetData>
    <row r="1" spans="1:25" s="68" customFormat="1" ht="20.100000000000001" customHeight="1">
      <c r="A1" s="200" t="s">
        <v>726</v>
      </c>
      <c r="B1" s="67"/>
      <c r="C1" s="67"/>
      <c r="E1" s="69"/>
      <c r="F1" s="69"/>
      <c r="G1" s="69"/>
      <c r="J1" s="66"/>
      <c r="K1" s="67"/>
      <c r="Y1" s="212"/>
    </row>
    <row r="2" spans="1:25" s="68" customFormat="1" ht="18" customHeight="1">
      <c r="A2" s="158" t="s">
        <v>697</v>
      </c>
      <c r="B2" s="67"/>
      <c r="C2" s="67"/>
      <c r="E2" s="69"/>
      <c r="F2" s="69"/>
      <c r="G2" s="69"/>
      <c r="J2" s="70"/>
      <c r="K2" s="67"/>
      <c r="Y2" s="212"/>
    </row>
    <row r="3" spans="1:25" ht="15" customHeight="1">
      <c r="C3" s="72"/>
      <c r="D3" s="104"/>
      <c r="G3" s="105"/>
    </row>
    <row r="4" spans="1:25" s="58" customFormat="1" ht="27" customHeight="1">
      <c r="A4" s="174" t="s">
        <v>282</v>
      </c>
      <c r="B4" s="175" t="s">
        <v>587</v>
      </c>
      <c r="C4" s="194" t="s">
        <v>284</v>
      </c>
      <c r="D4" s="216">
        <v>1995</v>
      </c>
      <c r="E4" s="216">
        <v>1996</v>
      </c>
      <c r="F4" s="216">
        <v>1997</v>
      </c>
      <c r="G4" s="216">
        <v>1998</v>
      </c>
      <c r="H4" s="216">
        <v>1999</v>
      </c>
      <c r="I4" s="216">
        <v>2000</v>
      </c>
      <c r="J4" s="216">
        <v>2001</v>
      </c>
      <c r="K4" s="216">
        <v>2002</v>
      </c>
      <c r="L4" s="216">
        <v>2003</v>
      </c>
      <c r="M4" s="216">
        <v>2004</v>
      </c>
      <c r="N4" s="216">
        <v>2005</v>
      </c>
      <c r="O4" s="216">
        <v>2006</v>
      </c>
      <c r="P4" s="216">
        <v>2007</v>
      </c>
      <c r="Q4" s="216">
        <v>2008</v>
      </c>
      <c r="R4" s="216">
        <v>2009</v>
      </c>
      <c r="S4" s="73">
        <v>2010</v>
      </c>
      <c r="T4" s="73">
        <v>2011</v>
      </c>
      <c r="U4" s="73">
        <v>2012</v>
      </c>
      <c r="V4" s="73">
        <v>2013</v>
      </c>
      <c r="W4" s="73">
        <v>2014</v>
      </c>
      <c r="X4" s="215">
        <v>2015</v>
      </c>
      <c r="Y4" s="177"/>
    </row>
    <row r="5" spans="1:25" s="55" customFormat="1" ht="15" customHeight="1">
      <c r="A5" s="74">
        <v>1</v>
      </c>
      <c r="B5" s="75" t="s">
        <v>289</v>
      </c>
      <c r="C5" s="76" t="s">
        <v>290</v>
      </c>
      <c r="D5" s="111">
        <v>57388.75212182715</v>
      </c>
      <c r="E5" s="111">
        <v>59304.588163966313</v>
      </c>
      <c r="F5" s="111">
        <v>57698.039212013849</v>
      </c>
      <c r="G5" s="111">
        <v>56663.307865534218</v>
      </c>
      <c r="H5" s="111">
        <v>57304.738719531379</v>
      </c>
      <c r="I5" s="111">
        <v>54717.46732745129</v>
      </c>
      <c r="J5" s="111">
        <v>53254.242885528889</v>
      </c>
      <c r="K5" s="111">
        <v>52565.32169231859</v>
      </c>
      <c r="L5" s="111">
        <v>50894.790227996848</v>
      </c>
      <c r="M5" s="111">
        <v>49101.926997598435</v>
      </c>
      <c r="N5" s="111">
        <v>46791.584797927091</v>
      </c>
      <c r="O5" s="111">
        <v>45451.013603607651</v>
      </c>
      <c r="P5" s="111">
        <v>45606.649943505763</v>
      </c>
      <c r="Q5" s="111">
        <v>45244.811742261983</v>
      </c>
      <c r="R5" s="111">
        <v>46179.6635897366</v>
      </c>
      <c r="S5" s="111">
        <v>45837.366783906255</v>
      </c>
      <c r="T5" s="111">
        <v>44147.618364810442</v>
      </c>
      <c r="U5" s="111">
        <v>45928.82110414491</v>
      </c>
      <c r="V5" s="111">
        <v>43212.806287298023</v>
      </c>
      <c r="W5" s="111">
        <v>42904.696538458455</v>
      </c>
      <c r="X5" s="111">
        <v>42766.989132426708</v>
      </c>
      <c r="Y5" s="87"/>
    </row>
    <row r="6" spans="1:25" s="55" customFormat="1" ht="12.75" customHeight="1">
      <c r="A6" s="74">
        <v>2</v>
      </c>
      <c r="B6" s="75" t="s">
        <v>291</v>
      </c>
      <c r="C6" s="79" t="s">
        <v>292</v>
      </c>
      <c r="D6" s="111">
        <v>55250.965054620821</v>
      </c>
      <c r="E6" s="111">
        <v>57185.619312981536</v>
      </c>
      <c r="F6" s="111">
        <v>55092.715636372355</v>
      </c>
      <c r="G6" s="111">
        <v>54418.221575535281</v>
      </c>
      <c r="H6" s="111">
        <v>54942.059891108176</v>
      </c>
      <c r="I6" s="111">
        <v>51874.894563283582</v>
      </c>
      <c r="J6" s="111">
        <v>51034.664944943586</v>
      </c>
      <c r="K6" s="111">
        <v>50276.322321745778</v>
      </c>
      <c r="L6" s="111">
        <v>48352.610568729928</v>
      </c>
      <c r="M6" s="111">
        <v>46483.262362611982</v>
      </c>
      <c r="N6" s="111">
        <v>44155.093707063977</v>
      </c>
      <c r="O6" s="111">
        <v>42757.965119030676</v>
      </c>
      <c r="P6" s="111">
        <v>42514.022599004951</v>
      </c>
      <c r="Q6" s="111">
        <v>42933.499311462176</v>
      </c>
      <c r="R6" s="111">
        <v>44167.547532461693</v>
      </c>
      <c r="S6" s="111">
        <v>43796.92796419275</v>
      </c>
      <c r="T6" s="111">
        <v>42275.382942255383</v>
      </c>
      <c r="U6" s="111">
        <v>44330.19014750424</v>
      </c>
      <c r="V6" s="111">
        <v>41668.936834702683</v>
      </c>
      <c r="W6" s="111">
        <v>41352.399954329332</v>
      </c>
      <c r="X6" s="111">
        <v>41317.024925320395</v>
      </c>
      <c r="Y6" s="87"/>
    </row>
    <row r="7" spans="1:25" s="55" customFormat="1" ht="12.75" customHeight="1">
      <c r="A7" s="74">
        <v>3</v>
      </c>
      <c r="B7" s="75" t="s">
        <v>293</v>
      </c>
      <c r="C7" s="79" t="s">
        <v>294</v>
      </c>
      <c r="D7" s="111">
        <v>1529.8085772084492</v>
      </c>
      <c r="E7" s="111">
        <v>1517.771653104109</v>
      </c>
      <c r="F7" s="111">
        <v>2029.602266390855</v>
      </c>
      <c r="G7" s="111">
        <v>1671.826797971414</v>
      </c>
      <c r="H7" s="111">
        <v>1784.0027062340578</v>
      </c>
      <c r="I7" s="111">
        <v>2253.6688753059252</v>
      </c>
      <c r="J7" s="111">
        <v>1635.1358093430758</v>
      </c>
      <c r="K7" s="111">
        <v>1730.919341039031</v>
      </c>
      <c r="L7" s="111">
        <v>1996.6155748705171</v>
      </c>
      <c r="M7" s="111">
        <v>2063.1678706633425</v>
      </c>
      <c r="N7" s="111">
        <v>2091.5324785501293</v>
      </c>
      <c r="O7" s="111">
        <v>2162.5925904210203</v>
      </c>
      <c r="P7" s="111">
        <v>2544.8115466247928</v>
      </c>
      <c r="Q7" s="111">
        <v>1765.0355609207111</v>
      </c>
      <c r="R7" s="111">
        <v>1464.9085154906379</v>
      </c>
      <c r="S7" s="111">
        <v>1503.8309807273606</v>
      </c>
      <c r="T7" s="111">
        <v>1371.2278137937672</v>
      </c>
      <c r="U7" s="111">
        <v>1109.8149689409377</v>
      </c>
      <c r="V7" s="111">
        <v>1057.1916502547565</v>
      </c>
      <c r="W7" s="111">
        <v>1024.7531292986671</v>
      </c>
      <c r="X7" s="111">
        <v>974.51955346188504</v>
      </c>
      <c r="Y7" s="159"/>
    </row>
    <row r="8" spans="1:25" s="55" customFormat="1" ht="12.75" customHeight="1">
      <c r="A8" s="74">
        <v>4</v>
      </c>
      <c r="B8" s="75" t="s">
        <v>295</v>
      </c>
      <c r="C8" s="79" t="s">
        <v>296</v>
      </c>
      <c r="D8" s="111">
        <v>607.97848999788084</v>
      </c>
      <c r="E8" s="111">
        <v>601.19719788067039</v>
      </c>
      <c r="F8" s="111">
        <v>575.72130925064334</v>
      </c>
      <c r="G8" s="111">
        <v>573.25949202752122</v>
      </c>
      <c r="H8" s="111">
        <v>578.67612218914428</v>
      </c>
      <c r="I8" s="111">
        <v>588.90388886178448</v>
      </c>
      <c r="J8" s="111">
        <v>584.44213124222495</v>
      </c>
      <c r="K8" s="111">
        <v>558.08002953378752</v>
      </c>
      <c r="L8" s="111">
        <v>545.56408439640552</v>
      </c>
      <c r="M8" s="111">
        <v>555.49676432311571</v>
      </c>
      <c r="N8" s="111">
        <v>544.95861231298488</v>
      </c>
      <c r="O8" s="111">
        <v>530.45589415595305</v>
      </c>
      <c r="P8" s="111">
        <v>547.81579787601561</v>
      </c>
      <c r="Q8" s="111">
        <v>546.27686987909976</v>
      </c>
      <c r="R8" s="111">
        <v>547.20754178426307</v>
      </c>
      <c r="S8" s="111">
        <v>536.60783898613374</v>
      </c>
      <c r="T8" s="111">
        <v>501.0076087612843</v>
      </c>
      <c r="U8" s="111">
        <v>488.81598769973402</v>
      </c>
      <c r="V8" s="111">
        <v>486.67780234058279</v>
      </c>
      <c r="W8" s="111">
        <v>527.54345483045779</v>
      </c>
      <c r="X8" s="111">
        <v>475.44465364442658</v>
      </c>
      <c r="Y8" s="87"/>
    </row>
    <row r="9" spans="1:25" s="55" customFormat="1" ht="12.75" customHeight="1">
      <c r="A9" s="74">
        <v>5</v>
      </c>
      <c r="B9" s="75" t="s">
        <v>297</v>
      </c>
      <c r="C9" s="81" t="s">
        <v>298</v>
      </c>
      <c r="D9" s="111">
        <v>3204.7178434195393</v>
      </c>
      <c r="E9" s="111">
        <v>3336.4487290901156</v>
      </c>
      <c r="F9" s="111">
        <v>2537.5586139017119</v>
      </c>
      <c r="G9" s="111">
        <v>2218.9354141817353</v>
      </c>
      <c r="H9" s="111">
        <v>2191.1837046649448</v>
      </c>
      <c r="I9" s="111">
        <v>1960.729385934012</v>
      </c>
      <c r="J9" s="111">
        <v>2230.3233041324415</v>
      </c>
      <c r="K9" s="111">
        <v>2068.9636411260785</v>
      </c>
      <c r="L9" s="111">
        <v>1817.4732717822762</v>
      </c>
      <c r="M9" s="111">
        <v>2653.8770761671344</v>
      </c>
      <c r="N9" s="111">
        <v>3289.3809841188622</v>
      </c>
      <c r="O9" s="111">
        <v>2396.9615772909237</v>
      </c>
      <c r="P9" s="111">
        <v>2141.1500395155076</v>
      </c>
      <c r="Q9" s="111">
        <v>2203.4010331777454</v>
      </c>
      <c r="R9" s="111">
        <v>1912.5513784716572</v>
      </c>
      <c r="S9" s="111">
        <v>1931.4562343349103</v>
      </c>
      <c r="T9" s="111">
        <v>2754.2934503187666</v>
      </c>
      <c r="U9" s="111">
        <v>822.88608297423582</v>
      </c>
      <c r="V9" s="111">
        <v>967.90258993207624</v>
      </c>
      <c r="W9" s="111">
        <v>765.26739093051344</v>
      </c>
      <c r="X9" s="111">
        <v>889.04999341192718</v>
      </c>
      <c r="Y9" s="87"/>
    </row>
    <row r="10" spans="1:25" s="55" customFormat="1" ht="12.75" customHeight="1">
      <c r="A10" s="74">
        <v>6</v>
      </c>
      <c r="B10" s="75" t="s">
        <v>299</v>
      </c>
      <c r="C10" s="82" t="s">
        <v>300</v>
      </c>
      <c r="D10" s="111">
        <v>820.65041999999994</v>
      </c>
      <c r="E10" s="111">
        <v>1174.5383999999999</v>
      </c>
      <c r="F10" s="111">
        <v>685.15084000000013</v>
      </c>
      <c r="G10" s="111">
        <v>332.38918000000001</v>
      </c>
      <c r="H10" s="111">
        <v>271.53845999999999</v>
      </c>
      <c r="I10" s="111">
        <v>217.95822000000004</v>
      </c>
      <c r="J10" s="111">
        <v>186.04042000000001</v>
      </c>
      <c r="K10" s="111">
        <v>155.72531999999998</v>
      </c>
      <c r="L10" s="111">
        <v>501.42525901023896</v>
      </c>
      <c r="M10" s="111">
        <v>517.3101567390438</v>
      </c>
      <c r="N10" s="111">
        <v>547.27899276095968</v>
      </c>
      <c r="O10" s="111">
        <v>535.31442282848275</v>
      </c>
      <c r="P10" s="111">
        <v>541.55935999999997</v>
      </c>
      <c r="Q10" s="111">
        <v>556.34500000000003</v>
      </c>
      <c r="R10" s="111">
        <v>659.97680259999993</v>
      </c>
      <c r="S10" s="111">
        <v>521.08403639999995</v>
      </c>
      <c r="T10" s="111">
        <v>1769.7530200000001</v>
      </c>
      <c r="U10" s="111">
        <v>30.9056</v>
      </c>
      <c r="V10" s="111">
        <v>62.855500000000006</v>
      </c>
      <c r="W10" s="111">
        <v>45.948167637836121</v>
      </c>
      <c r="X10" s="111">
        <v>50.985500610428424</v>
      </c>
      <c r="Y10" s="87"/>
    </row>
    <row r="11" spans="1:25" s="55" customFormat="1" ht="12.75" customHeight="1">
      <c r="A11" s="74">
        <v>7</v>
      </c>
      <c r="B11" s="75" t="s">
        <v>301</v>
      </c>
      <c r="C11" s="79" t="s">
        <v>302</v>
      </c>
      <c r="D11" s="111">
        <v>811.0526000000001</v>
      </c>
      <c r="E11" s="111">
        <v>1008.2326999999999</v>
      </c>
      <c r="F11" s="111">
        <v>918.46250000000009</v>
      </c>
      <c r="G11" s="111">
        <v>950.68619999999999</v>
      </c>
      <c r="H11" s="111">
        <v>936.18330000000003</v>
      </c>
      <c r="I11" s="111">
        <v>905.41989999999998</v>
      </c>
      <c r="J11" s="111">
        <v>856.00850000000003</v>
      </c>
      <c r="K11" s="111">
        <v>759.41830000000004</v>
      </c>
      <c r="L11" s="111">
        <v>344.56163310580206</v>
      </c>
      <c r="M11" s="111">
        <v>404.24916792031865</v>
      </c>
      <c r="N11" s="111">
        <v>1761.1891548520462</v>
      </c>
      <c r="O11" s="111">
        <v>1001.2919567315616</v>
      </c>
      <c r="P11" s="111">
        <v>728.93909999999994</v>
      </c>
      <c r="Q11" s="111">
        <v>540.03280000000007</v>
      </c>
      <c r="R11" s="111">
        <v>208.68189999999998</v>
      </c>
      <c r="S11" s="111">
        <v>513.96050000000002</v>
      </c>
      <c r="T11" s="111">
        <v>211.83189999999999</v>
      </c>
      <c r="U11" s="111">
        <v>149.04563999999999</v>
      </c>
      <c r="V11" s="111">
        <v>158.06399552600001</v>
      </c>
      <c r="W11" s="111">
        <v>203.61938012785276</v>
      </c>
      <c r="X11" s="111">
        <v>214.84821173107156</v>
      </c>
      <c r="Y11" s="87"/>
    </row>
    <row r="12" spans="1:25" s="55" customFormat="1" ht="12.75" customHeight="1">
      <c r="A12" s="74">
        <v>8</v>
      </c>
      <c r="B12" s="75" t="s">
        <v>303</v>
      </c>
      <c r="C12" s="79" t="s">
        <v>304</v>
      </c>
      <c r="D12" s="111">
        <v>1573.0148234195394</v>
      </c>
      <c r="E12" s="111">
        <v>1153.6776290901159</v>
      </c>
      <c r="F12" s="111">
        <v>933.94527390171174</v>
      </c>
      <c r="G12" s="111">
        <v>935.86003418173482</v>
      </c>
      <c r="H12" s="111">
        <v>983.46194466494489</v>
      </c>
      <c r="I12" s="111">
        <v>837.35126593401196</v>
      </c>
      <c r="J12" s="111">
        <v>1188.2743841324414</v>
      </c>
      <c r="K12" s="111">
        <v>1153.8200211260787</v>
      </c>
      <c r="L12" s="111">
        <v>971.48637966623551</v>
      </c>
      <c r="M12" s="111">
        <v>1732.3177515077721</v>
      </c>
      <c r="N12" s="111">
        <v>980.91283650585592</v>
      </c>
      <c r="O12" s="111">
        <v>860.3551977308789</v>
      </c>
      <c r="P12" s="111">
        <v>870.65157951550782</v>
      </c>
      <c r="Q12" s="111">
        <v>1107.0232331777452</v>
      </c>
      <c r="R12" s="111">
        <v>1043.8926758716573</v>
      </c>
      <c r="S12" s="111">
        <v>896.41169793491031</v>
      </c>
      <c r="T12" s="111">
        <v>772.70853031876629</v>
      </c>
      <c r="U12" s="111">
        <v>642.93484297423595</v>
      </c>
      <c r="V12" s="111">
        <v>746.98309440607636</v>
      </c>
      <c r="W12" s="111">
        <v>515.69984316482464</v>
      </c>
      <c r="X12" s="111">
        <v>623.21628107042727</v>
      </c>
      <c r="Y12" s="87"/>
    </row>
    <row r="13" spans="1:25" s="55" customFormat="1" ht="12.75" customHeight="1">
      <c r="A13" s="74">
        <v>9</v>
      </c>
      <c r="B13" s="75" t="s">
        <v>305</v>
      </c>
      <c r="C13" s="83" t="s">
        <v>306</v>
      </c>
      <c r="D13" s="111">
        <v>140603.02395338682</v>
      </c>
      <c r="E13" s="111">
        <v>136801.60383557749</v>
      </c>
      <c r="F13" s="111">
        <v>134022.59959939666</v>
      </c>
      <c r="G13" s="111">
        <v>126307.16796561114</v>
      </c>
      <c r="H13" s="111">
        <v>119964.46383095077</v>
      </c>
      <c r="I13" s="111">
        <v>88975.30300349083</v>
      </c>
      <c r="J13" s="111">
        <v>84006.056016521077</v>
      </c>
      <c r="K13" s="111">
        <v>82167.001997373707</v>
      </c>
      <c r="L13" s="111">
        <v>83815.633729614405</v>
      </c>
      <c r="M13" s="111">
        <v>82875.390102569101</v>
      </c>
      <c r="N13" s="111">
        <v>81298.456902449136</v>
      </c>
      <c r="O13" s="111">
        <v>79981.998666555664</v>
      </c>
      <c r="P13" s="111">
        <v>82998.086188210611</v>
      </c>
      <c r="Q13" s="111">
        <v>83690.179573058267</v>
      </c>
      <c r="R13" s="111">
        <v>77573.14155185972</v>
      </c>
      <c r="S13" s="111">
        <v>83247.524360823969</v>
      </c>
      <c r="T13" s="111">
        <v>81952.409063548461</v>
      </c>
      <c r="U13" s="111">
        <v>73980.792825847253</v>
      </c>
      <c r="V13" s="111">
        <v>72072.109605202422</v>
      </c>
      <c r="W13" s="111">
        <v>71492.569706499431</v>
      </c>
      <c r="X13" s="111">
        <v>70123.28832554043</v>
      </c>
      <c r="Y13" s="87"/>
    </row>
    <row r="14" spans="1:25" s="55" customFormat="1" ht="12.75" customHeight="1">
      <c r="A14" s="74">
        <v>10</v>
      </c>
      <c r="B14" s="75" t="s">
        <v>307</v>
      </c>
      <c r="C14" s="79" t="s">
        <v>308</v>
      </c>
      <c r="D14" s="111">
        <v>10546.243862148063</v>
      </c>
      <c r="E14" s="111">
        <v>10501.457170847561</v>
      </c>
      <c r="F14" s="111">
        <v>10054.789844399353</v>
      </c>
      <c r="G14" s="111">
        <v>9931.9298799101034</v>
      </c>
      <c r="H14" s="111">
        <v>9403.9230621219904</v>
      </c>
      <c r="I14" s="111">
        <v>9014.6949655836925</v>
      </c>
      <c r="J14" s="111">
        <v>9405.2463118873056</v>
      </c>
      <c r="K14" s="111">
        <v>9491.7809547208017</v>
      </c>
      <c r="L14" s="111">
        <v>9855.1514404014815</v>
      </c>
      <c r="M14" s="111">
        <v>9354.2226200627629</v>
      </c>
      <c r="N14" s="111">
        <v>8980.4455755329454</v>
      </c>
      <c r="O14" s="111">
        <v>9057.3730260567299</v>
      </c>
      <c r="P14" s="111">
        <v>8715.9907359898243</v>
      </c>
      <c r="Q14" s="111">
        <v>8170.4387846818254</v>
      </c>
      <c r="R14" s="111">
        <v>8332.662487906653</v>
      </c>
      <c r="S14" s="111">
        <v>8684.1952186697272</v>
      </c>
      <c r="T14" s="111">
        <v>7904.0956102358832</v>
      </c>
      <c r="U14" s="111">
        <v>7647.0471860055486</v>
      </c>
      <c r="V14" s="111">
        <v>7034.3846371942709</v>
      </c>
      <c r="W14" s="111">
        <v>7149.4660765163417</v>
      </c>
      <c r="X14" s="111">
        <v>6346.7762948951477</v>
      </c>
      <c r="Y14" s="87"/>
    </row>
    <row r="15" spans="1:25" s="55" customFormat="1" ht="12.75" customHeight="1">
      <c r="A15" s="74">
        <v>11</v>
      </c>
      <c r="B15" s="75" t="s">
        <v>309</v>
      </c>
      <c r="C15" s="79" t="s">
        <v>310</v>
      </c>
      <c r="D15" s="111">
        <v>2328.0565007568116</v>
      </c>
      <c r="E15" s="111">
        <v>2283.1403580249598</v>
      </c>
      <c r="F15" s="111">
        <v>2131.0154124781525</v>
      </c>
      <c r="G15" s="111">
        <v>1951.1213982230092</v>
      </c>
      <c r="H15" s="111">
        <v>1716.0960662320044</v>
      </c>
      <c r="I15" s="111">
        <v>1603.5579542612675</v>
      </c>
      <c r="J15" s="111">
        <v>1567.721248374856</v>
      </c>
      <c r="K15" s="111">
        <v>1338.6830666256531</v>
      </c>
      <c r="L15" s="111">
        <v>1589.6283835136164</v>
      </c>
      <c r="M15" s="111">
        <v>1321.3746566911716</v>
      </c>
      <c r="N15" s="111">
        <v>1366.8882439686654</v>
      </c>
      <c r="O15" s="111">
        <v>1178.0031163748361</v>
      </c>
      <c r="P15" s="111">
        <v>1122.2283114185311</v>
      </c>
      <c r="Q15" s="111">
        <v>936.99995765021288</v>
      </c>
      <c r="R15" s="111">
        <v>814.98853595462413</v>
      </c>
      <c r="S15" s="111">
        <v>751.85084875956306</v>
      </c>
      <c r="T15" s="111">
        <v>664.36682182198672</v>
      </c>
      <c r="U15" s="111">
        <v>604.49120277447037</v>
      </c>
      <c r="V15" s="111">
        <v>613.14546790555789</v>
      </c>
      <c r="W15" s="111">
        <v>547.02859791769765</v>
      </c>
      <c r="X15" s="111">
        <v>498.72711105136744</v>
      </c>
      <c r="Y15" s="87"/>
    </row>
    <row r="16" spans="1:25" s="55" customFormat="1" ht="12.75" customHeight="1">
      <c r="A16" s="74">
        <v>12</v>
      </c>
      <c r="B16" s="75" t="s">
        <v>311</v>
      </c>
      <c r="C16" s="79" t="s">
        <v>312</v>
      </c>
      <c r="D16" s="111">
        <v>2056.3162195164459</v>
      </c>
      <c r="E16" s="111">
        <v>1971.4928964426854</v>
      </c>
      <c r="F16" s="111">
        <v>1845.8461704298334</v>
      </c>
      <c r="G16" s="111">
        <v>1943.9352929047666</v>
      </c>
      <c r="H16" s="111">
        <v>1935.1296668037503</v>
      </c>
      <c r="I16" s="111">
        <v>1688.4246710137295</v>
      </c>
      <c r="J16" s="111">
        <v>1671.5636376623013</v>
      </c>
      <c r="K16" s="111">
        <v>1491.7716294079873</v>
      </c>
      <c r="L16" s="111">
        <v>3585.9668845112392</v>
      </c>
      <c r="M16" s="111">
        <v>4838.852203892392</v>
      </c>
      <c r="N16" s="111">
        <v>5088.5013310546583</v>
      </c>
      <c r="O16" s="111">
        <v>4232.68041168522</v>
      </c>
      <c r="P16" s="111">
        <v>5916.4099753558276</v>
      </c>
      <c r="Q16" s="111">
        <v>4908.7935602360176</v>
      </c>
      <c r="R16" s="111">
        <v>5836.8601766242218</v>
      </c>
      <c r="S16" s="111">
        <v>6583.1958237315957</v>
      </c>
      <c r="T16" s="111">
        <v>8446.4294712184565</v>
      </c>
      <c r="U16" s="111">
        <v>4871.6447016833181</v>
      </c>
      <c r="V16" s="111">
        <v>5585.3642339645012</v>
      </c>
      <c r="W16" s="111">
        <v>8020.8589581379974</v>
      </c>
      <c r="X16" s="111">
        <v>7441.1551679586928</v>
      </c>
      <c r="Y16" s="87"/>
    </row>
    <row r="17" spans="1:25" s="55" customFormat="1" ht="12.75" customHeight="1">
      <c r="A17" s="74">
        <v>13</v>
      </c>
      <c r="B17" s="75" t="s">
        <v>313</v>
      </c>
      <c r="C17" s="79" t="s">
        <v>314</v>
      </c>
      <c r="D17" s="111">
        <v>8880.857816278005</v>
      </c>
      <c r="E17" s="111">
        <v>8492.1258401678024</v>
      </c>
      <c r="F17" s="111">
        <v>8542.6009614518371</v>
      </c>
      <c r="G17" s="111">
        <v>7559.8349556260973</v>
      </c>
      <c r="H17" s="111">
        <v>8183.3450008422651</v>
      </c>
      <c r="I17" s="111">
        <v>7554.8756934646271</v>
      </c>
      <c r="J17" s="111">
        <v>7339.8552202869814</v>
      </c>
      <c r="K17" s="111">
        <v>6914.0801188278074</v>
      </c>
      <c r="L17" s="111">
        <v>7314.4295899007893</v>
      </c>
      <c r="M17" s="111">
        <v>6517.3988646285316</v>
      </c>
      <c r="N17" s="111">
        <v>7833.1117133202788</v>
      </c>
      <c r="O17" s="111">
        <v>7329.8540476044345</v>
      </c>
      <c r="P17" s="111">
        <v>7989.775151282659</v>
      </c>
      <c r="Q17" s="111">
        <v>8580.6929411636193</v>
      </c>
      <c r="R17" s="111">
        <v>7651.2703550221968</v>
      </c>
      <c r="S17" s="111">
        <v>8681.7597473822789</v>
      </c>
      <c r="T17" s="111">
        <v>7144.2565119191167</v>
      </c>
      <c r="U17" s="111">
        <v>6312.3419611207091</v>
      </c>
      <c r="V17" s="111">
        <v>6291.9417024665072</v>
      </c>
      <c r="W17" s="111">
        <v>5875.3759775136541</v>
      </c>
      <c r="X17" s="111">
        <v>5866.254745857038</v>
      </c>
      <c r="Y17" s="87"/>
    </row>
    <row r="18" spans="1:25" s="55" customFormat="1" ht="12.75" customHeight="1">
      <c r="A18" s="74">
        <v>14</v>
      </c>
      <c r="B18" s="75" t="s">
        <v>315</v>
      </c>
      <c r="C18" s="79" t="s">
        <v>316</v>
      </c>
      <c r="D18" s="111">
        <v>483.50184343044901</v>
      </c>
      <c r="E18" s="111">
        <v>510.79811872136213</v>
      </c>
      <c r="F18" s="111">
        <v>505.24080752821231</v>
      </c>
      <c r="G18" s="111">
        <v>527.19109156942829</v>
      </c>
      <c r="H18" s="111">
        <v>564.95444133657008</v>
      </c>
      <c r="I18" s="111">
        <v>644.11135871896079</v>
      </c>
      <c r="J18" s="111">
        <v>693.33611436187982</v>
      </c>
      <c r="K18" s="111">
        <v>700.21757267268345</v>
      </c>
      <c r="L18" s="111">
        <v>653.95838247382414</v>
      </c>
      <c r="M18" s="111">
        <v>624.29554531091583</v>
      </c>
      <c r="N18" s="111">
        <v>641.13335316262771</v>
      </c>
      <c r="O18" s="111">
        <v>623.82780051903512</v>
      </c>
      <c r="P18" s="111">
        <v>588.59342292773226</v>
      </c>
      <c r="Q18" s="111">
        <v>599.59874779751419</v>
      </c>
      <c r="R18" s="111">
        <v>550.80210133508808</v>
      </c>
      <c r="S18" s="111">
        <v>503.89522347679696</v>
      </c>
      <c r="T18" s="111">
        <v>429.00304030710845</v>
      </c>
      <c r="U18" s="111">
        <v>455.51852837646788</v>
      </c>
      <c r="V18" s="111">
        <v>446.85139877050761</v>
      </c>
      <c r="W18" s="111">
        <v>404.3801011674513</v>
      </c>
      <c r="X18" s="111">
        <v>398.30549779689301</v>
      </c>
      <c r="Y18" s="87"/>
    </row>
    <row r="19" spans="1:25" s="55" customFormat="1" ht="12.75" customHeight="1">
      <c r="A19" s="74">
        <v>15</v>
      </c>
      <c r="B19" s="75" t="s">
        <v>317</v>
      </c>
      <c r="C19" s="79" t="s">
        <v>318</v>
      </c>
      <c r="D19" s="111">
        <v>37129.895583573503</v>
      </c>
      <c r="E19" s="111">
        <v>34500.389995396727</v>
      </c>
      <c r="F19" s="111">
        <v>31708.768944308638</v>
      </c>
      <c r="G19" s="111">
        <v>30984.612631996701</v>
      </c>
      <c r="H19" s="111">
        <v>25668.388994165896</v>
      </c>
      <c r="I19" s="111">
        <v>29162.252364600456</v>
      </c>
      <c r="J19" s="111">
        <v>22649.368252961416</v>
      </c>
      <c r="K19" s="111">
        <v>23038.72240613541</v>
      </c>
      <c r="L19" s="111">
        <v>22949.165962333336</v>
      </c>
      <c r="M19" s="111">
        <v>23746.901277282865</v>
      </c>
      <c r="N19" s="111">
        <v>24650.846121298277</v>
      </c>
      <c r="O19" s="111">
        <v>23915.870345394342</v>
      </c>
      <c r="P19" s="111">
        <v>23880.285907156562</v>
      </c>
      <c r="Q19" s="111">
        <v>22623.001206290166</v>
      </c>
      <c r="R19" s="111">
        <v>20901.643488042719</v>
      </c>
      <c r="S19" s="111">
        <v>20290.529964636655</v>
      </c>
      <c r="T19" s="111">
        <v>19770.477199203768</v>
      </c>
      <c r="U19" s="111">
        <v>19288.956147259494</v>
      </c>
      <c r="V19" s="111">
        <v>18973.732657160028</v>
      </c>
      <c r="W19" s="111">
        <v>17578.376538757842</v>
      </c>
      <c r="X19" s="111">
        <v>17647.461823464739</v>
      </c>
      <c r="Y19" s="87"/>
    </row>
    <row r="20" spans="1:25" s="55" customFormat="1" ht="12.75" customHeight="1">
      <c r="A20" s="74">
        <v>16</v>
      </c>
      <c r="B20" s="75" t="s">
        <v>319</v>
      </c>
      <c r="C20" s="84" t="s">
        <v>320</v>
      </c>
      <c r="D20" s="111">
        <v>8191.010400000001</v>
      </c>
      <c r="E20" s="111">
        <v>7631.6777000000002</v>
      </c>
      <c r="F20" s="111">
        <v>7089.942</v>
      </c>
      <c r="G20" s="111">
        <v>6751.1461000000008</v>
      </c>
      <c r="H20" s="111">
        <v>5690.2640999999985</v>
      </c>
      <c r="I20" s="111">
        <v>10335.456199999999</v>
      </c>
      <c r="J20" s="111">
        <v>5144.6044000000002</v>
      </c>
      <c r="K20" s="111">
        <v>5102.0661999999993</v>
      </c>
      <c r="L20" s="111">
        <v>4356.8850000000002</v>
      </c>
      <c r="M20" s="111">
        <v>4782.3014702828686</v>
      </c>
      <c r="N20" s="111">
        <v>4751.9549999999999</v>
      </c>
      <c r="O20" s="111">
        <v>4693.2089999999998</v>
      </c>
      <c r="P20" s="111">
        <v>5017.9349999999995</v>
      </c>
      <c r="Q20" s="111">
        <v>4369.5554000000002</v>
      </c>
      <c r="R20" s="111">
        <v>3587.9528999999998</v>
      </c>
      <c r="S20" s="111">
        <v>4329.8128999999999</v>
      </c>
      <c r="T20" s="111">
        <v>4233.9010000000007</v>
      </c>
      <c r="U20" s="111">
        <v>4265.6949999999997</v>
      </c>
      <c r="V20" s="111">
        <v>4383.8626999999997</v>
      </c>
      <c r="W20" s="111">
        <v>4647.223</v>
      </c>
      <c r="X20" s="111">
        <v>4663.12</v>
      </c>
      <c r="Y20" s="87"/>
    </row>
    <row r="21" spans="1:25" s="55" customFormat="1" ht="12.75" customHeight="1">
      <c r="A21" s="74">
        <v>17</v>
      </c>
      <c r="B21" s="75" t="s">
        <v>321</v>
      </c>
      <c r="C21" s="85" t="s">
        <v>322</v>
      </c>
      <c r="D21" s="111">
        <v>28938.885183573497</v>
      </c>
      <c r="E21" s="111">
        <v>26868.71229539673</v>
      </c>
      <c r="F21" s="111">
        <v>24618.826944308639</v>
      </c>
      <c r="G21" s="111">
        <v>24233.466531996703</v>
      </c>
      <c r="H21" s="111">
        <v>19978.1248941659</v>
      </c>
      <c r="I21" s="111">
        <v>18826.796164600451</v>
      </c>
      <c r="J21" s="111">
        <v>17504.763852961416</v>
      </c>
      <c r="K21" s="111">
        <v>17936.656206135409</v>
      </c>
      <c r="L21" s="111">
        <v>18592.280962333334</v>
      </c>
      <c r="M21" s="111">
        <v>18964.599806999999</v>
      </c>
      <c r="N21" s="111">
        <v>19898.891121298275</v>
      </c>
      <c r="O21" s="111">
        <v>19222.661345394343</v>
      </c>
      <c r="P21" s="111">
        <v>18862.35090715656</v>
      </c>
      <c r="Q21" s="111">
        <v>18253.445806290165</v>
      </c>
      <c r="R21" s="111">
        <v>17313.690588042718</v>
      </c>
      <c r="S21" s="111">
        <v>15960.717064636654</v>
      </c>
      <c r="T21" s="111">
        <v>15536.576199203768</v>
      </c>
      <c r="U21" s="111">
        <v>15023.261147259494</v>
      </c>
      <c r="V21" s="111">
        <v>14589.86995716003</v>
      </c>
      <c r="W21" s="111">
        <v>12931.153538757842</v>
      </c>
      <c r="X21" s="111">
        <v>12984.341823464738</v>
      </c>
      <c r="Y21" s="87"/>
    </row>
    <row r="22" spans="1:25" s="55" customFormat="1" ht="12.75" customHeight="1">
      <c r="A22" s="74">
        <v>18</v>
      </c>
      <c r="B22" s="75" t="s">
        <v>323</v>
      </c>
      <c r="C22" s="79" t="s">
        <v>324</v>
      </c>
      <c r="D22" s="111">
        <v>21894.156703736589</v>
      </c>
      <c r="E22" s="111">
        <v>22045.250696026676</v>
      </c>
      <c r="F22" s="111">
        <v>21877.446836118856</v>
      </c>
      <c r="G22" s="111">
        <v>15035.988659306437</v>
      </c>
      <c r="H22" s="111">
        <v>16751.538098452984</v>
      </c>
      <c r="I22" s="111">
        <v>15772.990618754622</v>
      </c>
      <c r="J22" s="111">
        <v>16266.736178226265</v>
      </c>
      <c r="K22" s="111">
        <v>16563.037513659092</v>
      </c>
      <c r="L22" s="111">
        <v>14156.78654583127</v>
      </c>
      <c r="M22" s="111">
        <v>14159.691085469456</v>
      </c>
      <c r="N22" s="111">
        <v>11628.505079930495</v>
      </c>
      <c r="O22" s="111">
        <v>11711.123100049095</v>
      </c>
      <c r="P22" s="111">
        <v>13503.388346413452</v>
      </c>
      <c r="Q22" s="111">
        <v>14727.430550443056</v>
      </c>
      <c r="R22" s="111">
        <v>14019.489014109347</v>
      </c>
      <c r="S22" s="111">
        <v>16127.254716648971</v>
      </c>
      <c r="T22" s="111">
        <v>16906.489364395169</v>
      </c>
      <c r="U22" s="111">
        <v>15518.732024037296</v>
      </c>
      <c r="V22" s="111">
        <v>14198.535408373691</v>
      </c>
      <c r="W22" s="111">
        <v>13842.647422940288</v>
      </c>
      <c r="X22" s="111">
        <v>12974.712030088982</v>
      </c>
      <c r="Y22" s="87"/>
    </row>
    <row r="23" spans="1:25" s="55" customFormat="1" ht="12.75" customHeight="1">
      <c r="A23" s="74">
        <v>19</v>
      </c>
      <c r="B23" s="75" t="s">
        <v>325</v>
      </c>
      <c r="C23" s="79" t="s">
        <v>326</v>
      </c>
      <c r="D23" s="111">
        <v>1857.280449795029</v>
      </c>
      <c r="E23" s="111">
        <v>1939.072813484881</v>
      </c>
      <c r="F23" s="111">
        <v>1878.1783337100671</v>
      </c>
      <c r="G23" s="111">
        <v>2441.3138716935082</v>
      </c>
      <c r="H23" s="111">
        <v>2368.7359062523601</v>
      </c>
      <c r="I23" s="111">
        <v>2336.8107899605993</v>
      </c>
      <c r="J23" s="111">
        <v>2410.099339700716</v>
      </c>
      <c r="K23" s="111">
        <v>1548.6506310672905</v>
      </c>
      <c r="L23" s="111">
        <v>1044.5672758354108</v>
      </c>
      <c r="M23" s="111">
        <v>677.36959341373336</v>
      </c>
      <c r="N23" s="111">
        <v>609.85916979115768</v>
      </c>
      <c r="O23" s="111">
        <v>1089.5044092268552</v>
      </c>
      <c r="P23" s="111">
        <v>1027.0490038605467</v>
      </c>
      <c r="Q23" s="111">
        <v>1068.2860418782782</v>
      </c>
      <c r="R23" s="111">
        <v>780.47222230326861</v>
      </c>
      <c r="S23" s="111">
        <v>691.57444872676808</v>
      </c>
      <c r="T23" s="111">
        <v>805.09122253975397</v>
      </c>
      <c r="U23" s="111">
        <v>826.85061428566394</v>
      </c>
      <c r="V23" s="111">
        <v>769.08231773266073</v>
      </c>
      <c r="W23" s="111">
        <v>637.34241786683219</v>
      </c>
      <c r="X23" s="111">
        <v>613.96160942597794</v>
      </c>
      <c r="Y23" s="87"/>
    </row>
    <row r="24" spans="1:25" s="55" customFormat="1" ht="12.75" customHeight="1">
      <c r="A24" s="74">
        <v>20</v>
      </c>
      <c r="B24" s="75" t="s">
        <v>327</v>
      </c>
      <c r="C24" s="79" t="s">
        <v>328</v>
      </c>
      <c r="D24" s="111">
        <v>2024.2752854441223</v>
      </c>
      <c r="E24" s="111">
        <v>2008.6030344440064</v>
      </c>
      <c r="F24" s="111">
        <v>1845.3629940038086</v>
      </c>
      <c r="G24" s="111">
        <v>1851.5312328763375</v>
      </c>
      <c r="H24" s="111">
        <v>1815.9492832796886</v>
      </c>
      <c r="I24" s="111">
        <v>1674.1115354593362</v>
      </c>
      <c r="J24" s="111">
        <v>2024.8948696680238</v>
      </c>
      <c r="K24" s="111">
        <v>1920.7676783684938</v>
      </c>
      <c r="L24" s="111">
        <v>2115.1421502833787</v>
      </c>
      <c r="M24" s="111">
        <v>1761.9640004649532</v>
      </c>
      <c r="N24" s="111">
        <v>1939.728529455077</v>
      </c>
      <c r="O24" s="111">
        <v>1822.9144431046407</v>
      </c>
      <c r="P24" s="111">
        <v>1688.0773710757278</v>
      </c>
      <c r="Q24" s="111">
        <v>1879.907389991359</v>
      </c>
      <c r="R24" s="111">
        <v>1771.977280845467</v>
      </c>
      <c r="S24" s="111">
        <v>1974.3222440589666</v>
      </c>
      <c r="T24" s="111">
        <v>1635.5068230849938</v>
      </c>
      <c r="U24" s="111">
        <v>1569.9286189640036</v>
      </c>
      <c r="V24" s="111">
        <v>1519.762359405247</v>
      </c>
      <c r="W24" s="111">
        <v>1425.0356613042443</v>
      </c>
      <c r="X24" s="111">
        <v>1567.7565580063902</v>
      </c>
      <c r="Y24" s="87"/>
    </row>
    <row r="25" spans="1:25" s="55" customFormat="1" ht="12.75" customHeight="1">
      <c r="A25" s="74">
        <v>21</v>
      </c>
      <c r="B25" s="75" t="s">
        <v>329</v>
      </c>
      <c r="C25" s="79" t="s">
        <v>330</v>
      </c>
      <c r="D25" s="111">
        <v>4300.4518707117595</v>
      </c>
      <c r="E25" s="111">
        <v>4348.1608357988889</v>
      </c>
      <c r="F25" s="111">
        <v>4310.5240535720386</v>
      </c>
      <c r="G25" s="111">
        <v>4330.9714619398046</v>
      </c>
      <c r="H25" s="111">
        <v>4022.2469840442932</v>
      </c>
      <c r="I25" s="111">
        <v>4574.450121767275</v>
      </c>
      <c r="J25" s="111">
        <v>4170.7288152056472</v>
      </c>
      <c r="K25" s="111">
        <v>4062.0064165744539</v>
      </c>
      <c r="L25" s="111">
        <v>4195.0711154863366</v>
      </c>
      <c r="M25" s="111">
        <v>3810.3381605253117</v>
      </c>
      <c r="N25" s="111">
        <v>3988.6525357193073</v>
      </c>
      <c r="O25" s="111">
        <v>3239.370642197267</v>
      </c>
      <c r="P25" s="111">
        <v>4163.0618017974966</v>
      </c>
      <c r="Q25" s="111">
        <v>4448.8033311688332</v>
      </c>
      <c r="R25" s="111">
        <v>3790.8842289126278</v>
      </c>
      <c r="S25" s="111">
        <v>4191.4412841654394</v>
      </c>
      <c r="T25" s="111">
        <v>4477.9712149148472</v>
      </c>
      <c r="U25" s="111">
        <v>4159.1550229706472</v>
      </c>
      <c r="V25" s="111">
        <v>4210.2529137937927</v>
      </c>
      <c r="W25" s="111">
        <v>4557.1376995219525</v>
      </c>
      <c r="X25" s="111">
        <v>4425.1329623680385</v>
      </c>
      <c r="Y25" s="87"/>
    </row>
    <row r="26" spans="1:25" s="55" customFormat="1" ht="12.75" customHeight="1">
      <c r="A26" s="74">
        <v>22</v>
      </c>
      <c r="B26" s="75" t="s">
        <v>331</v>
      </c>
      <c r="C26" s="85" t="s">
        <v>332</v>
      </c>
      <c r="D26" s="111">
        <v>2407.3257122275363</v>
      </c>
      <c r="E26" s="111">
        <v>2181.9512452769518</v>
      </c>
      <c r="F26" s="111">
        <v>2129.5649155072679</v>
      </c>
      <c r="G26" s="111">
        <v>2108.2726496618843</v>
      </c>
      <c r="H26" s="111">
        <v>1989.2814098268177</v>
      </c>
      <c r="I26" s="111">
        <v>1971.819926681181</v>
      </c>
      <c r="J26" s="111">
        <v>1758.1360285100027</v>
      </c>
      <c r="K26" s="111">
        <v>1789.5166971394133</v>
      </c>
      <c r="L26" s="111">
        <v>1653.5113755211025</v>
      </c>
      <c r="M26" s="111">
        <v>1372.5643975464941</v>
      </c>
      <c r="N26" s="111">
        <v>1533.4861024471684</v>
      </c>
      <c r="O26" s="111">
        <v>681.48129264984448</v>
      </c>
      <c r="P26" s="111">
        <v>1124.5979922232348</v>
      </c>
      <c r="Q26" s="111">
        <v>1462.6185391790912</v>
      </c>
      <c r="R26" s="111">
        <v>1345.6171757399613</v>
      </c>
      <c r="S26" s="111">
        <v>1308.8462488296514</v>
      </c>
      <c r="T26" s="111">
        <v>1461.0999067107482</v>
      </c>
      <c r="U26" s="111">
        <v>1163.8617852128634</v>
      </c>
      <c r="V26" s="111">
        <v>1059.6233906524694</v>
      </c>
      <c r="W26" s="111">
        <v>1138.1232398846212</v>
      </c>
      <c r="X26" s="111">
        <v>1104.945878838307</v>
      </c>
      <c r="Y26" s="87"/>
    </row>
    <row r="27" spans="1:25" s="55" customFormat="1" ht="12.75" customHeight="1">
      <c r="A27" s="74">
        <v>23</v>
      </c>
      <c r="B27" s="75" t="s">
        <v>333</v>
      </c>
      <c r="C27" s="85" t="s">
        <v>334</v>
      </c>
      <c r="D27" s="111">
        <v>1893.126158484223</v>
      </c>
      <c r="E27" s="111">
        <v>2166.2095905219367</v>
      </c>
      <c r="F27" s="111">
        <v>2180.9591380647721</v>
      </c>
      <c r="G27" s="111">
        <v>2222.6988122779203</v>
      </c>
      <c r="H27" s="111">
        <v>2032.9655742174757</v>
      </c>
      <c r="I27" s="111">
        <v>2602.6301950860943</v>
      </c>
      <c r="J27" s="111">
        <v>2412.5927866956445</v>
      </c>
      <c r="K27" s="111">
        <v>2272.4897194350401</v>
      </c>
      <c r="L27" s="111">
        <v>2541.5597399652338</v>
      </c>
      <c r="M27" s="111">
        <v>2437.7737629788176</v>
      </c>
      <c r="N27" s="111">
        <v>2455.1664332721384</v>
      </c>
      <c r="O27" s="111">
        <v>2557.8893495474235</v>
      </c>
      <c r="P27" s="111">
        <v>3038.4638095742616</v>
      </c>
      <c r="Q27" s="111">
        <v>2986.1847919897418</v>
      </c>
      <c r="R27" s="111">
        <v>2445.2670531726662</v>
      </c>
      <c r="S27" s="111">
        <v>2882.5950353357875</v>
      </c>
      <c r="T27" s="111">
        <v>3016.871308204099</v>
      </c>
      <c r="U27" s="111">
        <v>2995.2932377577845</v>
      </c>
      <c r="V27" s="111">
        <v>3150.6295231413237</v>
      </c>
      <c r="W27" s="111">
        <v>3419.0144596373325</v>
      </c>
      <c r="X27" s="111">
        <v>3320.1870835297314</v>
      </c>
      <c r="Y27" s="87"/>
    </row>
    <row r="28" spans="1:25" s="55" customFormat="1" ht="12.75" customHeight="1">
      <c r="A28" s="74">
        <v>24</v>
      </c>
      <c r="B28" s="75" t="s">
        <v>335</v>
      </c>
      <c r="C28" s="79" t="s">
        <v>336</v>
      </c>
      <c r="D28" s="111">
        <v>36960.959972628305</v>
      </c>
      <c r="E28" s="111">
        <v>36010.146629575174</v>
      </c>
      <c r="F28" s="111">
        <v>38279.899279216741</v>
      </c>
      <c r="G28" s="111">
        <v>39221.294175668299</v>
      </c>
      <c r="H28" s="111">
        <v>37634.011769068558</v>
      </c>
      <c r="I28" s="111">
        <v>5631.2295023954912</v>
      </c>
      <c r="J28" s="111">
        <v>6137.8859577547128</v>
      </c>
      <c r="K28" s="111">
        <v>5909.9915744397395</v>
      </c>
      <c r="L28" s="111">
        <v>6462.0251196250219</v>
      </c>
      <c r="M28" s="111">
        <v>6215.3482704736607</v>
      </c>
      <c r="N28" s="111">
        <v>4780.0193812722737</v>
      </c>
      <c r="O28" s="111">
        <v>5645.6380396191089</v>
      </c>
      <c r="P28" s="111">
        <v>5024.5142945330099</v>
      </c>
      <c r="Q28" s="111">
        <v>5628.4907956378129</v>
      </c>
      <c r="R28" s="111">
        <v>3821.741098899442</v>
      </c>
      <c r="S28" s="111">
        <v>5218.0022914870096</v>
      </c>
      <c r="T28" s="111">
        <v>4951.4945498556617</v>
      </c>
      <c r="U28" s="111">
        <v>4313.5943150381145</v>
      </c>
      <c r="V28" s="111">
        <v>4120.3548153013235</v>
      </c>
      <c r="W28" s="111">
        <v>4307.1559739729355</v>
      </c>
      <c r="X28" s="111">
        <v>5182.7688967266913</v>
      </c>
      <c r="Y28" s="87"/>
    </row>
    <row r="29" spans="1:25" s="55" customFormat="1" ht="12.75" customHeight="1">
      <c r="A29" s="74">
        <v>25</v>
      </c>
      <c r="B29" s="75" t="s">
        <v>337</v>
      </c>
      <c r="C29" s="85" t="s">
        <v>338</v>
      </c>
      <c r="D29" s="111">
        <v>33582.624738073093</v>
      </c>
      <c r="E29" s="111">
        <v>32852.47123170719</v>
      </c>
      <c r="F29" s="111">
        <v>34844.287436897466</v>
      </c>
      <c r="G29" s="111">
        <v>35743.371559647028</v>
      </c>
      <c r="H29" s="111">
        <v>34226.482388037919</v>
      </c>
      <c r="I29" s="111">
        <v>3236.4879763722461</v>
      </c>
      <c r="J29" s="111">
        <v>3004.2242015791926</v>
      </c>
      <c r="K29" s="111">
        <v>2844.336039039099</v>
      </c>
      <c r="L29" s="111">
        <v>3448.5146613887091</v>
      </c>
      <c r="M29" s="111">
        <v>3400.2291607243596</v>
      </c>
      <c r="N29" s="111">
        <v>2234.8707329971521</v>
      </c>
      <c r="O29" s="111">
        <v>3248.3687303041456</v>
      </c>
      <c r="P29" s="111">
        <v>2788.2234513641124</v>
      </c>
      <c r="Q29" s="111">
        <v>3429.8861108659867</v>
      </c>
      <c r="R29" s="111">
        <v>1972.9415135547154</v>
      </c>
      <c r="S29" s="111">
        <v>3235.5313686153204</v>
      </c>
      <c r="T29" s="111">
        <v>3022.2717318642581</v>
      </c>
      <c r="U29" s="111">
        <v>2424.7783991672818</v>
      </c>
      <c r="V29" s="111">
        <v>2237.5443789443325</v>
      </c>
      <c r="W29" s="111">
        <v>2498.9172249785538</v>
      </c>
      <c r="X29" s="111">
        <v>3230.2296617361808</v>
      </c>
      <c r="Y29" s="87"/>
    </row>
    <row r="30" spans="1:25" s="55" customFormat="1" ht="12.75" customHeight="1">
      <c r="A30" s="74">
        <v>26</v>
      </c>
      <c r="B30" s="75" t="s">
        <v>339</v>
      </c>
      <c r="C30" s="85" t="s">
        <v>340</v>
      </c>
      <c r="D30" s="111">
        <v>2131.5029531129212</v>
      </c>
      <c r="E30" s="111">
        <v>2044.2844854700274</v>
      </c>
      <c r="F30" s="111">
        <v>2292.6230885379327</v>
      </c>
      <c r="G30" s="111">
        <v>2279.2856562613833</v>
      </c>
      <c r="H30" s="111">
        <v>2204.4334706469976</v>
      </c>
      <c r="I30" s="111">
        <v>2063.3577577948736</v>
      </c>
      <c r="J30" s="111">
        <v>2783.8791315437793</v>
      </c>
      <c r="K30" s="111">
        <v>2740.7875667744033</v>
      </c>
      <c r="L30" s="111">
        <v>2496.0636536343409</v>
      </c>
      <c r="M30" s="111">
        <v>2437.4065954484749</v>
      </c>
      <c r="N30" s="111">
        <v>2149.9712290982789</v>
      </c>
      <c r="O30" s="111">
        <v>1938.4374622779769</v>
      </c>
      <c r="P30" s="111">
        <v>1883.5271060093221</v>
      </c>
      <c r="Q30" s="111">
        <v>1793.4229256458073</v>
      </c>
      <c r="R30" s="111">
        <v>1506.4657121510877</v>
      </c>
      <c r="S30" s="111">
        <v>1583.0274100135014</v>
      </c>
      <c r="T30" s="111">
        <v>1515.9759400138119</v>
      </c>
      <c r="U30" s="111">
        <v>1497.5341145528007</v>
      </c>
      <c r="V30" s="111">
        <v>1495.1611197767277</v>
      </c>
      <c r="W30" s="111">
        <v>1697.9050827148735</v>
      </c>
      <c r="X30" s="111">
        <v>1561.8154053522696</v>
      </c>
      <c r="Y30" s="87"/>
    </row>
    <row r="31" spans="1:25" s="55" customFormat="1" ht="12.75" customHeight="1">
      <c r="A31" s="74">
        <v>27</v>
      </c>
      <c r="B31" s="75" t="s">
        <v>341</v>
      </c>
      <c r="C31" s="85" t="s">
        <v>342</v>
      </c>
      <c r="D31" s="111">
        <v>1246.8322814422913</v>
      </c>
      <c r="E31" s="111">
        <v>1113.3909123979608</v>
      </c>
      <c r="F31" s="111">
        <v>1142.9887537813458</v>
      </c>
      <c r="G31" s="111">
        <v>1198.6369597598891</v>
      </c>
      <c r="H31" s="111">
        <v>1203.0959103836417</v>
      </c>
      <c r="I31" s="111">
        <v>331.38376822837216</v>
      </c>
      <c r="J31" s="111">
        <v>349.78262463174241</v>
      </c>
      <c r="K31" s="111">
        <v>324.86796862623737</v>
      </c>
      <c r="L31" s="111">
        <v>517.44680460197117</v>
      </c>
      <c r="M31" s="111">
        <v>377.71251430082532</v>
      </c>
      <c r="N31" s="111">
        <v>395.17741917684282</v>
      </c>
      <c r="O31" s="111">
        <v>458.8318470369868</v>
      </c>
      <c r="P31" s="111">
        <v>352.76373715957629</v>
      </c>
      <c r="Q31" s="111">
        <v>405.18175912601913</v>
      </c>
      <c r="R31" s="111">
        <v>342.33387319363908</v>
      </c>
      <c r="S31" s="111">
        <v>399.44351285818777</v>
      </c>
      <c r="T31" s="111">
        <v>413.24687797759179</v>
      </c>
      <c r="U31" s="111">
        <v>391.28180131803248</v>
      </c>
      <c r="V31" s="111">
        <v>387.64931658026262</v>
      </c>
      <c r="W31" s="111">
        <v>110.33366627950687</v>
      </c>
      <c r="X31" s="111">
        <v>390.72382963824015</v>
      </c>
      <c r="Y31" s="87"/>
    </row>
    <row r="32" spans="1:25" s="55" customFormat="1" ht="12.75" customHeight="1">
      <c r="A32" s="74">
        <v>28</v>
      </c>
      <c r="B32" s="75" t="s">
        <v>343</v>
      </c>
      <c r="C32" s="79" t="s">
        <v>344</v>
      </c>
      <c r="D32" s="111">
        <v>3064.6906810685796</v>
      </c>
      <c r="E32" s="111">
        <v>3140.3983095936319</v>
      </c>
      <c r="F32" s="111">
        <v>3011.8107362699602</v>
      </c>
      <c r="G32" s="111">
        <v>3097.1057739968087</v>
      </c>
      <c r="H32" s="111">
        <v>2980.4780005443736</v>
      </c>
      <c r="I32" s="111">
        <v>2873.7369596058616</v>
      </c>
      <c r="J32" s="111">
        <v>2834.0672577372775</v>
      </c>
      <c r="K32" s="111">
        <v>2723.0101418849999</v>
      </c>
      <c r="L32" s="111">
        <v>2623.8397235872908</v>
      </c>
      <c r="M32" s="111">
        <v>2889.589002959402</v>
      </c>
      <c r="N32" s="111">
        <v>2804.1848197148729</v>
      </c>
      <c r="O32" s="111">
        <v>3191.039641277408</v>
      </c>
      <c r="P32" s="111">
        <v>2831.1534578892829</v>
      </c>
      <c r="Q32" s="111">
        <v>2900.1680727684111</v>
      </c>
      <c r="R32" s="111">
        <v>3180.7590353780415</v>
      </c>
      <c r="S32" s="111">
        <v>2916.185536505986</v>
      </c>
      <c r="T32" s="111">
        <v>2709.2275898877547</v>
      </c>
      <c r="U32" s="111">
        <v>2533.3210307454838</v>
      </c>
      <c r="V32" s="111">
        <v>2523.9119742550893</v>
      </c>
      <c r="W32" s="111">
        <v>2290.1941511195241</v>
      </c>
      <c r="X32" s="111">
        <v>2391.9331898960359</v>
      </c>
      <c r="Y32" s="87"/>
    </row>
    <row r="33" spans="1:26" s="55" customFormat="1" ht="12.75" customHeight="1">
      <c r="A33" s="74">
        <v>29</v>
      </c>
      <c r="B33" s="75" t="s">
        <v>345</v>
      </c>
      <c r="C33" s="82" t="s">
        <v>346</v>
      </c>
      <c r="D33" s="111">
        <v>936.39866445859582</v>
      </c>
      <c r="E33" s="111">
        <v>934.88119672552239</v>
      </c>
      <c r="F33" s="111">
        <v>805.12308367278979</v>
      </c>
      <c r="G33" s="111">
        <v>779.0812206870728</v>
      </c>
      <c r="H33" s="111">
        <v>702.4078363731328</v>
      </c>
      <c r="I33" s="111">
        <v>570.57952415055126</v>
      </c>
      <c r="J33" s="111">
        <v>735.3282553657458</v>
      </c>
      <c r="K33" s="111">
        <v>596.12531529336411</v>
      </c>
      <c r="L33" s="111">
        <v>536.63245421975978</v>
      </c>
      <c r="M33" s="111">
        <v>463.17009654922634</v>
      </c>
      <c r="N33" s="111">
        <v>440.17558603403398</v>
      </c>
      <c r="O33" s="111">
        <v>492.06946959458804</v>
      </c>
      <c r="P33" s="111">
        <v>480.25777105659199</v>
      </c>
      <c r="Q33" s="111">
        <v>476.44083242129801</v>
      </c>
      <c r="R33" s="111">
        <v>376.18927333828975</v>
      </c>
      <c r="S33" s="111">
        <v>316.12399689025011</v>
      </c>
      <c r="T33" s="111">
        <v>378.68481647929406</v>
      </c>
      <c r="U33" s="111">
        <v>392.03144374875421</v>
      </c>
      <c r="V33" s="111">
        <v>407.05119199614438</v>
      </c>
      <c r="W33" s="111">
        <v>316.81396930129745</v>
      </c>
      <c r="X33" s="111">
        <v>273.48315383023066</v>
      </c>
      <c r="Y33" s="87"/>
    </row>
    <row r="34" spans="1:26" s="55" customFormat="1" ht="12.75" customHeight="1">
      <c r="A34" s="74">
        <v>30</v>
      </c>
      <c r="B34" s="75" t="s">
        <v>347</v>
      </c>
      <c r="C34" s="82" t="s">
        <v>348</v>
      </c>
      <c r="D34" s="111">
        <v>968.80643788817247</v>
      </c>
      <c r="E34" s="111">
        <v>728.88841785134355</v>
      </c>
      <c r="F34" s="111">
        <v>571.21542432024944</v>
      </c>
      <c r="G34" s="111">
        <v>610.93365643238951</v>
      </c>
      <c r="H34" s="111">
        <v>487.52181089326007</v>
      </c>
      <c r="I34" s="111">
        <v>419.16463481099464</v>
      </c>
      <c r="J34" s="111">
        <v>387.12956492781785</v>
      </c>
      <c r="K34" s="111">
        <v>466.97599495866814</v>
      </c>
      <c r="L34" s="111">
        <v>510.06666264026853</v>
      </c>
      <c r="M34" s="111">
        <v>366.29490184853393</v>
      </c>
      <c r="N34" s="111">
        <v>346.30650185046244</v>
      </c>
      <c r="O34" s="111">
        <v>401.15644028228809</v>
      </c>
      <c r="P34" s="111">
        <v>525.34075575627207</v>
      </c>
      <c r="Q34" s="111">
        <v>426.62262276644901</v>
      </c>
      <c r="R34" s="111">
        <v>374.37191131958167</v>
      </c>
      <c r="S34" s="111">
        <v>451.24923649669495</v>
      </c>
      <c r="T34" s="111">
        <v>401.5308334484352</v>
      </c>
      <c r="U34" s="111">
        <v>345.46672210544079</v>
      </c>
      <c r="V34" s="111">
        <v>329.6145423875235</v>
      </c>
      <c r="W34" s="111">
        <v>331.66636632274015</v>
      </c>
      <c r="X34" s="111">
        <v>346.46924078106497</v>
      </c>
      <c r="Y34" s="87"/>
    </row>
    <row r="35" spans="1:26" s="55" customFormat="1" ht="12.75" customHeight="1">
      <c r="A35" s="74">
        <v>31</v>
      </c>
      <c r="B35" s="75" t="s">
        <v>349</v>
      </c>
      <c r="C35" s="79" t="s">
        <v>350</v>
      </c>
      <c r="D35" s="111">
        <v>3073.209666825263</v>
      </c>
      <c r="E35" s="111">
        <v>3138.1513728379705</v>
      </c>
      <c r="F35" s="111">
        <v>2752.3998289952933</v>
      </c>
      <c r="G35" s="111">
        <v>2484.8719282225079</v>
      </c>
      <c r="H35" s="111">
        <v>2307.1303446116085</v>
      </c>
      <c r="I35" s="111">
        <v>2148.9884466024791</v>
      </c>
      <c r="J35" s="111">
        <v>2227.5003182306182</v>
      </c>
      <c r="K35" s="111">
        <v>2021.9455199343906</v>
      </c>
      <c r="L35" s="111">
        <v>2323.8753666418802</v>
      </c>
      <c r="M35" s="111">
        <v>2149.0567520243994</v>
      </c>
      <c r="N35" s="111">
        <v>2313.1650034065738</v>
      </c>
      <c r="O35" s="111">
        <v>2296.2320191882868</v>
      </c>
      <c r="P35" s="111">
        <v>2334.3429434979339</v>
      </c>
      <c r="Q35" s="111">
        <v>2185.4794735659093</v>
      </c>
      <c r="R35" s="111">
        <v>1975.4018145454438</v>
      </c>
      <c r="S35" s="111">
        <v>2123.5735191384902</v>
      </c>
      <c r="T35" s="111">
        <v>1842.6004320989405</v>
      </c>
      <c r="U35" s="111">
        <v>1784.9828990204603</v>
      </c>
      <c r="V35" s="111">
        <v>1696.3571824685782</v>
      </c>
      <c r="W35" s="111">
        <v>1440.0881480169744</v>
      </c>
      <c r="X35" s="111">
        <v>1323.2956708719678</v>
      </c>
      <c r="Y35" s="87"/>
    </row>
    <row r="36" spans="1:26" s="55" customFormat="1" ht="12.75" customHeight="1">
      <c r="A36" s="74">
        <v>32</v>
      </c>
      <c r="B36" s="75" t="s">
        <v>351</v>
      </c>
      <c r="C36" s="79" t="s">
        <v>352</v>
      </c>
      <c r="D36" s="111">
        <v>2481.2290267096369</v>
      </c>
      <c r="E36" s="111">
        <v>2650.5760219714621</v>
      </c>
      <c r="F36" s="111">
        <v>2445.5026497515996</v>
      </c>
      <c r="G36" s="111">
        <v>2298.3861777473494</v>
      </c>
      <c r="H36" s="111">
        <v>2197.9337201235135</v>
      </c>
      <c r="I36" s="111">
        <v>2077.148072139576</v>
      </c>
      <c r="J36" s="111">
        <v>2123.380728734699</v>
      </c>
      <c r="K36" s="111">
        <v>2091.2642028318251</v>
      </c>
      <c r="L36" s="111">
        <v>2268.7969089611402</v>
      </c>
      <c r="M36" s="111">
        <v>2286.2874489042501</v>
      </c>
      <c r="N36" s="111">
        <v>2298.8414075362671</v>
      </c>
      <c r="O36" s="111">
        <v>2125.6478307084271</v>
      </c>
      <c r="P36" s="111">
        <v>2137.5102938626237</v>
      </c>
      <c r="Q36" s="111">
        <v>1963.6581198279027</v>
      </c>
      <c r="R36" s="111">
        <v>1676.6251275130214</v>
      </c>
      <c r="S36" s="111">
        <v>1894.8547859831262</v>
      </c>
      <c r="T36" s="111">
        <v>1789.4304247115597</v>
      </c>
      <c r="U36" s="111">
        <v>1636.4441238895358</v>
      </c>
      <c r="V36" s="111">
        <v>1643.2528737041109</v>
      </c>
      <c r="W36" s="111">
        <v>1313.1901192610226</v>
      </c>
      <c r="X36" s="111">
        <v>1374.2821477726422</v>
      </c>
      <c r="Y36" s="87"/>
    </row>
    <row r="37" spans="1:26" s="55" customFormat="1" ht="12.75" customHeight="1">
      <c r="A37" s="74">
        <v>33</v>
      </c>
      <c r="B37" s="75" t="s">
        <v>353</v>
      </c>
      <c r="C37" s="79" t="s">
        <v>354</v>
      </c>
      <c r="D37" s="111">
        <v>743.09127077723883</v>
      </c>
      <c r="E37" s="111">
        <v>756.53960273620146</v>
      </c>
      <c r="F37" s="111">
        <v>639.95864732097562</v>
      </c>
      <c r="G37" s="111">
        <v>489.02882556260653</v>
      </c>
      <c r="H37" s="111">
        <v>470.03400384383758</v>
      </c>
      <c r="I37" s="111">
        <v>451.88508338464646</v>
      </c>
      <c r="J37" s="111">
        <v>449.26125826568392</v>
      </c>
      <c r="K37" s="111">
        <v>459.4469910014335</v>
      </c>
      <c r="L37" s="111">
        <v>438.94048809313159</v>
      </c>
      <c r="M37" s="111">
        <v>414.99350889200917</v>
      </c>
      <c r="N37" s="111">
        <v>413.07465325698161</v>
      </c>
      <c r="O37" s="111">
        <v>477.82336682553046</v>
      </c>
      <c r="P37" s="111">
        <v>323.84678172385725</v>
      </c>
      <c r="Q37" s="111">
        <v>272.36958004736823</v>
      </c>
      <c r="R37" s="111">
        <v>301.29946133382975</v>
      </c>
      <c r="S37" s="111">
        <v>413.12371279961314</v>
      </c>
      <c r="T37" s="111">
        <v>306.69034479632126</v>
      </c>
      <c r="U37" s="111">
        <v>300.75147512356864</v>
      </c>
      <c r="V37" s="111">
        <v>324.91912374056812</v>
      </c>
      <c r="W37" s="111">
        <v>260.72994016186357</v>
      </c>
      <c r="X37" s="111">
        <v>253.30937923712906</v>
      </c>
      <c r="Y37" s="87"/>
    </row>
    <row r="38" spans="1:26" s="87" customFormat="1" ht="12.75" customHeight="1">
      <c r="A38" s="74">
        <v>34</v>
      </c>
      <c r="B38" s="75" t="s">
        <v>355</v>
      </c>
      <c r="C38" s="79" t="s">
        <v>356</v>
      </c>
      <c r="D38" s="111">
        <v>873.43633738160815</v>
      </c>
      <c r="E38" s="111">
        <v>841.40898998802038</v>
      </c>
      <c r="F38" s="111">
        <v>816.80861220020802</v>
      </c>
      <c r="G38" s="111">
        <v>767.99730918778982</v>
      </c>
      <c r="H38" s="111">
        <v>754.61028254790244</v>
      </c>
      <c r="I38" s="111">
        <v>774.82733546285692</v>
      </c>
      <c r="J38" s="111">
        <v>908.13651074994607</v>
      </c>
      <c r="K38" s="111">
        <v>826.02737213919499</v>
      </c>
      <c r="L38" s="111">
        <v>1185.2022733895667</v>
      </c>
      <c r="M38" s="111">
        <v>1271.2926074019867</v>
      </c>
      <c r="N38" s="111">
        <v>1167.8273643763557</v>
      </c>
      <c r="O38" s="111">
        <v>1138.2864687707906</v>
      </c>
      <c r="P38" s="111">
        <v>736.12615097778166</v>
      </c>
      <c r="Q38" s="111">
        <v>1706.163922656368</v>
      </c>
      <c r="R38" s="111">
        <v>1226.752680924817</v>
      </c>
      <c r="S38" s="111">
        <v>1224.8078980055775</v>
      </c>
      <c r="T38" s="111">
        <v>1206.7348696171521</v>
      </c>
      <c r="U38" s="111">
        <v>1235.4804743863485</v>
      </c>
      <c r="V38" s="111">
        <v>1210.4883256600901</v>
      </c>
      <c r="W38" s="111">
        <v>1011.9745820498413</v>
      </c>
      <c r="X38" s="111">
        <v>1026.1870032293948</v>
      </c>
      <c r="Y38" s="160"/>
      <c r="Z38" s="86"/>
    </row>
    <row r="39" spans="1:26" s="87" customFormat="1" ht="12.75" customHeight="1">
      <c r="A39" s="74">
        <v>35</v>
      </c>
      <c r="B39" s="75" t="s">
        <v>357</v>
      </c>
      <c r="C39" s="79" t="s">
        <v>358</v>
      </c>
      <c r="D39" s="111">
        <v>0.16576025868909439</v>
      </c>
      <c r="E39" s="111">
        <v>0.12153494258469509</v>
      </c>
      <c r="F39" s="111">
        <v>0.10697964801526522</v>
      </c>
      <c r="G39" s="111">
        <v>3.8422060126423976E-2</v>
      </c>
      <c r="H39" s="111">
        <v>2.8559412788221702E-2</v>
      </c>
      <c r="I39" s="111">
        <v>1.4633713538081277</v>
      </c>
      <c r="J39" s="111">
        <v>3.8161764191829692</v>
      </c>
      <c r="K39" s="111">
        <v>2.4968968304263641</v>
      </c>
      <c r="L39" s="111">
        <v>6.3870018856741115</v>
      </c>
      <c r="M39" s="111">
        <v>6.9495057735532626</v>
      </c>
      <c r="N39" s="111">
        <v>7.1905317678203939</v>
      </c>
      <c r="O39" s="111">
        <v>13.584048076787628</v>
      </c>
      <c r="P39" s="111">
        <v>10.133711634889478</v>
      </c>
      <c r="Q39" s="111">
        <v>186.83364206585935</v>
      </c>
      <c r="R39" s="111">
        <v>188.95125755103118</v>
      </c>
      <c r="S39" s="111">
        <v>209.58386326046204</v>
      </c>
      <c r="T39" s="111">
        <v>182.32792301226502</v>
      </c>
      <c r="U39" s="111">
        <v>184.05433431191145</v>
      </c>
      <c r="V39" s="111">
        <v>173.10647892222715</v>
      </c>
      <c r="W39" s="111">
        <v>183.10700464892167</v>
      </c>
      <c r="X39" s="111">
        <v>171.31584228202121</v>
      </c>
    </row>
    <row r="40" spans="1:26" s="87" customFormat="1" ht="12.75" customHeight="1">
      <c r="A40" s="74">
        <v>36</v>
      </c>
      <c r="B40" s="75" t="s">
        <v>359</v>
      </c>
      <c r="C40" s="83" t="s">
        <v>360</v>
      </c>
      <c r="D40" s="111">
        <v>324080.50272108021</v>
      </c>
      <c r="E40" s="111">
        <v>312512.80388513906</v>
      </c>
      <c r="F40" s="111">
        <v>291691.55080810824</v>
      </c>
      <c r="G40" s="111">
        <v>285888.7290508697</v>
      </c>
      <c r="H40" s="111">
        <v>269023.50678872532</v>
      </c>
      <c r="I40" s="111">
        <v>267269.99014735717</v>
      </c>
      <c r="J40" s="111">
        <v>271355.14695394714</v>
      </c>
      <c r="K40" s="111">
        <v>271044.94970361888</v>
      </c>
      <c r="L40" s="111">
        <v>299564.13843344036</v>
      </c>
      <c r="M40" s="111">
        <v>284735.08119845897</v>
      </c>
      <c r="N40" s="111">
        <v>285771.71157634526</v>
      </c>
      <c r="O40" s="111">
        <v>297892.53789428005</v>
      </c>
      <c r="P40" s="111">
        <v>313322.21836036677</v>
      </c>
      <c r="Q40" s="111">
        <v>306585.35609346692</v>
      </c>
      <c r="R40" s="111">
        <v>296223.83546620293</v>
      </c>
      <c r="S40" s="111">
        <v>318626.39573043404</v>
      </c>
      <c r="T40" s="111">
        <v>323196.08539660939</v>
      </c>
      <c r="U40" s="111">
        <v>316137.47373287258</v>
      </c>
      <c r="V40" s="111">
        <v>319878.35598041705</v>
      </c>
      <c r="W40" s="111">
        <v>308061.71007442218</v>
      </c>
      <c r="X40" s="111">
        <v>301780.82131228253</v>
      </c>
    </row>
    <row r="41" spans="1:26" s="87" customFormat="1" ht="12.75" customHeight="1">
      <c r="A41" s="74">
        <v>37</v>
      </c>
      <c r="B41" s="75" t="s">
        <v>361</v>
      </c>
      <c r="C41" s="79" t="s">
        <v>362</v>
      </c>
      <c r="D41" s="111">
        <v>324080.50272108021</v>
      </c>
      <c r="E41" s="111">
        <v>312512.80388513906</v>
      </c>
      <c r="F41" s="111">
        <v>291691.55080810824</v>
      </c>
      <c r="G41" s="111">
        <v>285888.7290508697</v>
      </c>
      <c r="H41" s="111">
        <v>269023.50678872532</v>
      </c>
      <c r="I41" s="111">
        <v>267269.99014735717</v>
      </c>
      <c r="J41" s="111">
        <v>271355.14695394714</v>
      </c>
      <c r="K41" s="111">
        <v>271044.94970361888</v>
      </c>
      <c r="L41" s="111">
        <v>299564.13843344036</v>
      </c>
      <c r="M41" s="111">
        <v>284735.08119845897</v>
      </c>
      <c r="N41" s="111">
        <v>285764.63864980545</v>
      </c>
      <c r="O41" s="111">
        <v>297884.88051621814</v>
      </c>
      <c r="P41" s="111">
        <v>313313.42931160412</v>
      </c>
      <c r="Q41" s="111">
        <v>306578.61557485204</v>
      </c>
      <c r="R41" s="111">
        <v>296209.91597136192</v>
      </c>
      <c r="S41" s="111">
        <v>318504.83261198056</v>
      </c>
      <c r="T41" s="111">
        <v>323054.63852808997</v>
      </c>
      <c r="U41" s="111">
        <v>315798.68526438269</v>
      </c>
      <c r="V41" s="111">
        <v>316765.87639544101</v>
      </c>
      <c r="W41" s="111">
        <v>304566.86473609117</v>
      </c>
      <c r="X41" s="111">
        <v>298281.08502829348</v>
      </c>
    </row>
    <row r="42" spans="1:26" s="87" customFormat="1" ht="12.75" customHeight="1">
      <c r="A42" s="74">
        <v>38</v>
      </c>
      <c r="B42" s="75" t="s">
        <v>363</v>
      </c>
      <c r="C42" s="79" t="s">
        <v>364</v>
      </c>
      <c r="D42" s="111">
        <v>0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0</v>
      </c>
      <c r="K42" s="111">
        <v>0</v>
      </c>
      <c r="L42" s="111">
        <v>0</v>
      </c>
      <c r="M42" s="111">
        <v>0</v>
      </c>
      <c r="N42" s="111">
        <v>7.0729265398272316</v>
      </c>
      <c r="O42" s="111">
        <v>7.6573780619404257</v>
      </c>
      <c r="P42" s="111">
        <v>8.7890487626251605</v>
      </c>
      <c r="Q42" s="111">
        <v>6.740518614878436</v>
      </c>
      <c r="R42" s="111">
        <v>13.919494841012991</v>
      </c>
      <c r="S42" s="111">
        <v>121.56311845354006</v>
      </c>
      <c r="T42" s="111">
        <v>141.44686851938479</v>
      </c>
      <c r="U42" s="111">
        <v>338.7884684899513</v>
      </c>
      <c r="V42" s="111">
        <v>3112.4795849760671</v>
      </c>
      <c r="W42" s="111">
        <v>3494.8453383309698</v>
      </c>
      <c r="X42" s="111">
        <v>3499.7362839890366</v>
      </c>
    </row>
    <row r="43" spans="1:26" s="88" customFormat="1" ht="12.75" customHeight="1">
      <c r="A43" s="74">
        <v>39</v>
      </c>
      <c r="B43" s="75" t="s">
        <v>365</v>
      </c>
      <c r="C43" s="83" t="s">
        <v>366</v>
      </c>
      <c r="D43" s="111">
        <v>1498.0644821544101</v>
      </c>
      <c r="E43" s="111">
        <v>1675.6178817009225</v>
      </c>
      <c r="F43" s="111">
        <v>1750.6049359143781</v>
      </c>
      <c r="G43" s="111">
        <v>1795.9688817405445</v>
      </c>
      <c r="H43" s="111">
        <v>1758.1494004108099</v>
      </c>
      <c r="I43" s="111">
        <v>1879.3254839355068</v>
      </c>
      <c r="J43" s="111">
        <v>1939.9183522529875</v>
      </c>
      <c r="K43" s="111">
        <v>2078.2549439763466</v>
      </c>
      <c r="L43" s="111">
        <v>488.65227417797757</v>
      </c>
      <c r="M43" s="111">
        <v>745.0076510990657</v>
      </c>
      <c r="N43" s="111">
        <v>733.96948922275953</v>
      </c>
      <c r="O43" s="111">
        <v>1083.1546599480171</v>
      </c>
      <c r="P43" s="111">
        <v>811.2556177071117</v>
      </c>
      <c r="Q43" s="111">
        <v>513.73493419047088</v>
      </c>
      <c r="R43" s="111">
        <v>1825.2775511831389</v>
      </c>
      <c r="S43" s="111">
        <v>1207.9111204859375</v>
      </c>
      <c r="T43" s="111">
        <v>1292.9757583890678</v>
      </c>
      <c r="U43" s="111">
        <v>1022.6154577181951</v>
      </c>
      <c r="V43" s="111">
        <v>1282.0248529493815</v>
      </c>
      <c r="W43" s="111">
        <v>1044.1517688740646</v>
      </c>
      <c r="X43" s="111">
        <v>1023.0911715196401</v>
      </c>
    </row>
    <row r="44" spans="1:26" s="87" customFormat="1" ht="12.75" customHeight="1">
      <c r="A44" s="74">
        <v>40</v>
      </c>
      <c r="B44" s="75" t="s">
        <v>367</v>
      </c>
      <c r="C44" s="79" t="s">
        <v>368</v>
      </c>
      <c r="D44" s="111">
        <v>0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0</v>
      </c>
      <c r="K44" s="111">
        <v>0</v>
      </c>
      <c r="L44" s="111">
        <v>0.28058478249915786</v>
      </c>
      <c r="M44" s="111">
        <v>0.27641845740724919</v>
      </c>
      <c r="N44" s="111">
        <v>0.25008796568572345</v>
      </c>
      <c r="O44" s="111">
        <v>0.25064267125458023</v>
      </c>
      <c r="P44" s="111">
        <v>0.25428825439359753</v>
      </c>
      <c r="Q44" s="111">
        <v>0.2456217931532711</v>
      </c>
      <c r="R44" s="111">
        <v>0.23643119815931574</v>
      </c>
      <c r="S44" s="111">
        <v>0.22719621919341118</v>
      </c>
      <c r="T44" s="111">
        <v>0.22702875663025604</v>
      </c>
      <c r="U44" s="111">
        <v>1.1341520742165443</v>
      </c>
      <c r="V44" s="111">
        <v>0.90807907941260191</v>
      </c>
      <c r="W44" s="111">
        <v>0.67944860806554286</v>
      </c>
      <c r="X44" s="111">
        <v>0.87502267998175165</v>
      </c>
    </row>
    <row r="45" spans="1:26" s="55" customFormat="1" ht="12.75" customHeight="1">
      <c r="A45" s="74">
        <v>41</v>
      </c>
      <c r="B45" s="75" t="s">
        <v>369</v>
      </c>
      <c r="C45" s="79" t="s">
        <v>370</v>
      </c>
      <c r="D45" s="111">
        <v>1498.0644821544101</v>
      </c>
      <c r="E45" s="111">
        <v>1675.6178817009225</v>
      </c>
      <c r="F45" s="111">
        <v>1750.6049359143781</v>
      </c>
      <c r="G45" s="111">
        <v>1795.9688817405445</v>
      </c>
      <c r="H45" s="111">
        <v>1758.1494004108099</v>
      </c>
      <c r="I45" s="111">
        <v>1879.3254839355068</v>
      </c>
      <c r="J45" s="111">
        <v>1939.9183522529875</v>
      </c>
      <c r="K45" s="111">
        <v>2078.2549439763466</v>
      </c>
      <c r="L45" s="111">
        <v>488.37168939547843</v>
      </c>
      <c r="M45" s="111">
        <v>744.73123264165838</v>
      </c>
      <c r="N45" s="111">
        <v>733.71940125707386</v>
      </c>
      <c r="O45" s="111">
        <v>1082.9040172767623</v>
      </c>
      <c r="P45" s="111">
        <v>811.00132945271798</v>
      </c>
      <c r="Q45" s="111">
        <v>513.48931239731758</v>
      </c>
      <c r="R45" s="111">
        <v>1825.0411199849796</v>
      </c>
      <c r="S45" s="111">
        <v>1207.683924266744</v>
      </c>
      <c r="T45" s="111">
        <v>1292.7487296324375</v>
      </c>
      <c r="U45" s="111">
        <v>1021.4813056439785</v>
      </c>
      <c r="V45" s="111">
        <v>1281.1167738699689</v>
      </c>
      <c r="W45" s="111">
        <v>1043.4723202659991</v>
      </c>
      <c r="X45" s="111">
        <v>1022.2161488396583</v>
      </c>
      <c r="Y45" s="87"/>
    </row>
    <row r="46" spans="1:26" s="55" customFormat="1" ht="12.75" customHeight="1">
      <c r="A46" s="74">
        <v>42</v>
      </c>
      <c r="B46" s="75">
        <v>37</v>
      </c>
      <c r="C46" s="85" t="s">
        <v>371</v>
      </c>
      <c r="D46" s="111">
        <v>0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0</v>
      </c>
      <c r="K46" s="111">
        <v>0</v>
      </c>
      <c r="L46" s="111">
        <v>0.28058478249915786</v>
      </c>
      <c r="M46" s="111">
        <v>0.27641845740724919</v>
      </c>
      <c r="N46" s="111">
        <v>0.25008796568572345</v>
      </c>
      <c r="O46" s="111">
        <v>0.25064267125458023</v>
      </c>
      <c r="P46" s="111">
        <v>0.25428825439359753</v>
      </c>
      <c r="Q46" s="111">
        <v>0.2456217931532711</v>
      </c>
      <c r="R46" s="111">
        <v>0.23643119815931574</v>
      </c>
      <c r="S46" s="111">
        <v>0.22719621919341118</v>
      </c>
      <c r="T46" s="111">
        <v>0.22702875663025604</v>
      </c>
      <c r="U46" s="111">
        <v>0.9073216593732355</v>
      </c>
      <c r="V46" s="111">
        <v>1.362118619118903</v>
      </c>
      <c r="W46" s="111">
        <v>1.3588972161310857</v>
      </c>
      <c r="X46" s="111">
        <v>1.5312896899680652</v>
      </c>
      <c r="Y46" s="87"/>
    </row>
    <row r="47" spans="1:26" s="55" customFormat="1" ht="12.75" customHeight="1">
      <c r="A47" s="74">
        <v>43</v>
      </c>
      <c r="B47" s="75" t="s">
        <v>372</v>
      </c>
      <c r="C47" s="85" t="s">
        <v>373</v>
      </c>
      <c r="D47" s="111">
        <v>1498.0644821544101</v>
      </c>
      <c r="E47" s="111">
        <v>1675.6178817009225</v>
      </c>
      <c r="F47" s="111">
        <v>1750.6049359143781</v>
      </c>
      <c r="G47" s="111">
        <v>1795.9688817405445</v>
      </c>
      <c r="H47" s="111">
        <v>1758.1494004108099</v>
      </c>
      <c r="I47" s="111">
        <v>1879.3254839355068</v>
      </c>
      <c r="J47" s="111">
        <v>1939.9183522529875</v>
      </c>
      <c r="K47" s="111">
        <v>2078.2549439763466</v>
      </c>
      <c r="L47" s="111">
        <v>488.09110461297928</v>
      </c>
      <c r="M47" s="111">
        <v>744.45481418425118</v>
      </c>
      <c r="N47" s="111">
        <v>733.46931329138806</v>
      </c>
      <c r="O47" s="111">
        <v>1082.6533746055079</v>
      </c>
      <c r="P47" s="111">
        <v>810.7470411983245</v>
      </c>
      <c r="Q47" s="111">
        <v>513.24369060416427</v>
      </c>
      <c r="R47" s="111">
        <v>1824.8046887868202</v>
      </c>
      <c r="S47" s="111">
        <v>1207.4567280475508</v>
      </c>
      <c r="T47" s="111">
        <v>1292.5217008758073</v>
      </c>
      <c r="U47" s="111">
        <v>1020.5739839846053</v>
      </c>
      <c r="V47" s="111">
        <v>1279.7546552508502</v>
      </c>
      <c r="W47" s="111">
        <v>1042.1134230498681</v>
      </c>
      <c r="X47" s="111">
        <v>1020.6848591496903</v>
      </c>
      <c r="Y47" s="87"/>
    </row>
    <row r="48" spans="1:26" s="55" customFormat="1" ht="12.75" customHeight="1">
      <c r="A48" s="74">
        <v>44</v>
      </c>
      <c r="B48" s="75" t="s">
        <v>374</v>
      </c>
      <c r="C48" s="83" t="s">
        <v>375</v>
      </c>
      <c r="D48" s="111">
        <v>48835.56981240031</v>
      </c>
      <c r="E48" s="111">
        <v>46530.261178699271</v>
      </c>
      <c r="F48" s="111">
        <v>46569.781806175146</v>
      </c>
      <c r="G48" s="111">
        <v>45680.627867591669</v>
      </c>
      <c r="H48" s="111">
        <v>47596.110960427475</v>
      </c>
      <c r="I48" s="111">
        <v>44451.87667527084</v>
      </c>
      <c r="J48" s="111">
        <v>41119.761805861504</v>
      </c>
      <c r="K48" s="111">
        <v>38055.791534030817</v>
      </c>
      <c r="L48" s="111">
        <v>35333.338016125184</v>
      </c>
      <c r="M48" s="111">
        <v>32568.308071763291</v>
      </c>
      <c r="N48" s="111">
        <v>29102.164520688395</v>
      </c>
      <c r="O48" s="111">
        <v>28917.730859317286</v>
      </c>
      <c r="P48" s="111">
        <v>26137.60121912125</v>
      </c>
      <c r="Q48" s="111">
        <v>25277.688201921119</v>
      </c>
      <c r="R48" s="111">
        <v>24986.824696885509</v>
      </c>
      <c r="S48" s="111">
        <v>22734.378920679126</v>
      </c>
      <c r="T48" s="111">
        <v>22563.848658840929</v>
      </c>
      <c r="U48" s="111">
        <v>20173.392994974991</v>
      </c>
      <c r="V48" s="111">
        <v>19629.816661807265</v>
      </c>
      <c r="W48" s="111">
        <v>19119.00197800199</v>
      </c>
      <c r="X48" s="111">
        <v>18693.298890078149</v>
      </c>
      <c r="Y48" s="87"/>
    </row>
    <row r="49" spans="1:25" s="55" customFormat="1" ht="12.75" customHeight="1">
      <c r="A49" s="74">
        <v>45</v>
      </c>
      <c r="B49" s="75" t="s">
        <v>376</v>
      </c>
      <c r="C49" s="79" t="s">
        <v>377</v>
      </c>
      <c r="D49" s="111">
        <v>24447.880024655868</v>
      </c>
      <c r="E49" s="111">
        <v>23314.446186428038</v>
      </c>
      <c r="F49" s="111">
        <v>23296.026928605948</v>
      </c>
      <c r="G49" s="111">
        <v>22761.450503615015</v>
      </c>
      <c r="H49" s="111">
        <v>23701.507597827411</v>
      </c>
      <c r="I49" s="111">
        <v>22167.378486267982</v>
      </c>
      <c r="J49" s="111">
        <v>20476.892692647722</v>
      </c>
      <c r="K49" s="111">
        <v>18915.577281995811</v>
      </c>
      <c r="L49" s="111">
        <v>17594.802399059434</v>
      </c>
      <c r="M49" s="111">
        <v>16429.531419604518</v>
      </c>
      <c r="N49" s="111">
        <v>14679.905813830124</v>
      </c>
      <c r="O49" s="111">
        <v>14581.868344165325</v>
      </c>
      <c r="P49" s="111">
        <v>13218.807811413821</v>
      </c>
      <c r="Q49" s="111">
        <v>12777.325550670017</v>
      </c>
      <c r="R49" s="111">
        <v>12521.457262841348</v>
      </c>
      <c r="S49" s="111">
        <v>11394.074629270544</v>
      </c>
      <c r="T49" s="111">
        <v>11286.552145742913</v>
      </c>
      <c r="U49" s="111">
        <v>10081.360548427594</v>
      </c>
      <c r="V49" s="111">
        <v>9782.4259743836865</v>
      </c>
      <c r="W49" s="111">
        <v>9564.4563458682442</v>
      </c>
      <c r="X49" s="111">
        <v>9354.1081863444706</v>
      </c>
      <c r="Y49" s="87"/>
    </row>
    <row r="50" spans="1:25" s="55" customFormat="1" ht="12.75" customHeight="1">
      <c r="A50" s="74">
        <v>46</v>
      </c>
      <c r="B50" s="75" t="s">
        <v>378</v>
      </c>
      <c r="C50" s="79" t="s">
        <v>379</v>
      </c>
      <c r="D50" s="111">
        <v>24387.68978774445</v>
      </c>
      <c r="E50" s="111">
        <v>23215.814992271236</v>
      </c>
      <c r="F50" s="111">
        <v>23273.754877569194</v>
      </c>
      <c r="G50" s="111">
        <v>22919.177363976654</v>
      </c>
      <c r="H50" s="111">
        <v>23894.603362600068</v>
      </c>
      <c r="I50" s="111">
        <v>22284.498189002861</v>
      </c>
      <c r="J50" s="111">
        <v>20642.869113213794</v>
      </c>
      <c r="K50" s="111">
        <v>19140.214252035003</v>
      </c>
      <c r="L50" s="111">
        <v>17738.535617065743</v>
      </c>
      <c r="M50" s="111">
        <v>16138.776652158773</v>
      </c>
      <c r="N50" s="111">
        <v>14422.258706858272</v>
      </c>
      <c r="O50" s="111">
        <v>14335.862515151966</v>
      </c>
      <c r="P50" s="111">
        <v>12918.79340770743</v>
      </c>
      <c r="Q50" s="111">
        <v>12500.362651251105</v>
      </c>
      <c r="R50" s="111">
        <v>12465.367434044159</v>
      </c>
      <c r="S50" s="111">
        <v>11340.304291408578</v>
      </c>
      <c r="T50" s="111">
        <v>11277.296513098014</v>
      </c>
      <c r="U50" s="111">
        <v>10092.032446547397</v>
      </c>
      <c r="V50" s="111">
        <v>9847.3906874235763</v>
      </c>
      <c r="W50" s="111">
        <v>9554.5456321337479</v>
      </c>
      <c r="X50" s="111">
        <v>9339.1907037336787</v>
      </c>
      <c r="Y50" s="87"/>
    </row>
    <row r="51" spans="1:25" s="55" customFormat="1" ht="12.75" customHeight="1">
      <c r="A51" s="74">
        <v>47</v>
      </c>
      <c r="B51" s="75" t="s">
        <v>380</v>
      </c>
      <c r="C51" s="83" t="s">
        <v>381</v>
      </c>
      <c r="D51" s="111">
        <v>9916.6238907806201</v>
      </c>
      <c r="E51" s="111">
        <v>11218.01108742072</v>
      </c>
      <c r="F51" s="111">
        <v>9819.6647258147932</v>
      </c>
      <c r="G51" s="111">
        <v>9155.4487515384099</v>
      </c>
      <c r="H51" s="111">
        <v>8404.3502292650701</v>
      </c>
      <c r="I51" s="111">
        <v>7679.8139026095705</v>
      </c>
      <c r="J51" s="111">
        <v>8384.2637866019395</v>
      </c>
      <c r="K51" s="111">
        <v>7582.989005008184</v>
      </c>
      <c r="L51" s="111">
        <v>6576.3859028727784</v>
      </c>
      <c r="M51" s="111">
        <v>6262.8457642715821</v>
      </c>
      <c r="N51" s="111">
        <v>5919.6933529790094</v>
      </c>
      <c r="O51" s="111">
        <v>6264.2999160306827</v>
      </c>
      <c r="P51" s="111">
        <v>4837.6696162600374</v>
      </c>
      <c r="Q51" s="111">
        <v>5599.9921195682282</v>
      </c>
      <c r="R51" s="111">
        <v>4917.7459951792589</v>
      </c>
      <c r="S51" s="111">
        <v>5497.4382745261364</v>
      </c>
      <c r="T51" s="111">
        <v>5084.7762903841322</v>
      </c>
      <c r="U51" s="111">
        <v>4898.9261973306311</v>
      </c>
      <c r="V51" s="111">
        <v>5195.7654288797949</v>
      </c>
      <c r="W51" s="111">
        <v>4999.3766597307167</v>
      </c>
      <c r="X51" s="111">
        <v>4906.8069842916966</v>
      </c>
      <c r="Y51" s="87"/>
    </row>
    <row r="52" spans="1:25" s="55" customFormat="1" ht="12.75" customHeight="1">
      <c r="A52" s="74">
        <v>48</v>
      </c>
      <c r="B52" s="75" t="s">
        <v>382</v>
      </c>
      <c r="C52" s="79" t="s">
        <v>383</v>
      </c>
      <c r="D52" s="111">
        <v>1298.8746747250789</v>
      </c>
      <c r="E52" s="111">
        <v>1677.0998214843582</v>
      </c>
      <c r="F52" s="111">
        <v>1469.0965609422324</v>
      </c>
      <c r="G52" s="111">
        <v>1490.3404085981697</v>
      </c>
      <c r="H52" s="111">
        <v>1373.7179301001734</v>
      </c>
      <c r="I52" s="111">
        <v>1223.7746368175294</v>
      </c>
      <c r="J52" s="111">
        <v>1381.1203103500725</v>
      </c>
      <c r="K52" s="111">
        <v>997.42856124864193</v>
      </c>
      <c r="L52" s="111">
        <v>740.75321165985986</v>
      </c>
      <c r="M52" s="111">
        <v>687.56160153974338</v>
      </c>
      <c r="N52" s="111">
        <v>661.93403186610385</v>
      </c>
      <c r="O52" s="111">
        <v>762.24343292820458</v>
      </c>
      <c r="P52" s="111">
        <v>625.57396320701241</v>
      </c>
      <c r="Q52" s="111">
        <v>762.04164221948452</v>
      </c>
      <c r="R52" s="111">
        <v>687.85987855893984</v>
      </c>
      <c r="S52" s="111">
        <v>689.36039321393093</v>
      </c>
      <c r="T52" s="111">
        <v>616.42409500833196</v>
      </c>
      <c r="U52" s="111">
        <v>638.31042212270381</v>
      </c>
      <c r="V52" s="111">
        <v>686.8893506344657</v>
      </c>
      <c r="W52" s="111">
        <v>655.10200033370825</v>
      </c>
      <c r="X52" s="111">
        <v>625.81738477047361</v>
      </c>
      <c r="Y52" s="159"/>
    </row>
    <row r="53" spans="1:25" s="55" customFormat="1" ht="12.75" customHeight="1">
      <c r="A53" s="74">
        <v>49</v>
      </c>
      <c r="B53" s="75" t="s">
        <v>384</v>
      </c>
      <c r="C53" s="79" t="s">
        <v>385</v>
      </c>
      <c r="D53" s="111">
        <v>2131.0674778983575</v>
      </c>
      <c r="E53" s="111">
        <v>2445.3791245432144</v>
      </c>
      <c r="F53" s="111">
        <v>2147.4694722566073</v>
      </c>
      <c r="G53" s="111">
        <v>2018.6585530526643</v>
      </c>
      <c r="H53" s="111">
        <v>1800.1211284946735</v>
      </c>
      <c r="I53" s="111">
        <v>1639.4919662456132</v>
      </c>
      <c r="J53" s="111">
        <v>1826.8827342471182</v>
      </c>
      <c r="K53" s="111">
        <v>1520.0557971721107</v>
      </c>
      <c r="L53" s="111">
        <v>1171.7868037912992</v>
      </c>
      <c r="M53" s="111">
        <v>1128.750366057161</v>
      </c>
      <c r="N53" s="111">
        <v>1125.8636866405095</v>
      </c>
      <c r="O53" s="111">
        <v>1186.4526719268088</v>
      </c>
      <c r="P53" s="111">
        <v>612.14780313457686</v>
      </c>
      <c r="Q53" s="111">
        <v>718.77479057314667</v>
      </c>
      <c r="R53" s="111">
        <v>587.97856685012891</v>
      </c>
      <c r="S53" s="111">
        <v>657.48313192071419</v>
      </c>
      <c r="T53" s="111">
        <v>627.49078811796892</v>
      </c>
      <c r="U53" s="111">
        <v>578.82326359823662</v>
      </c>
      <c r="V53" s="111">
        <v>690.72380596985272</v>
      </c>
      <c r="W53" s="111">
        <v>740.71092282727545</v>
      </c>
      <c r="X53" s="111">
        <v>774.13433276815738</v>
      </c>
      <c r="Y53" s="87"/>
    </row>
    <row r="54" spans="1:25" s="55" customFormat="1" ht="12.75" customHeight="1">
      <c r="A54" s="74">
        <v>50</v>
      </c>
      <c r="B54" s="75" t="s">
        <v>386</v>
      </c>
      <c r="C54" s="79" t="s">
        <v>387</v>
      </c>
      <c r="D54" s="111">
        <v>6486.6817381571827</v>
      </c>
      <c r="E54" s="111">
        <v>7095.5321413931488</v>
      </c>
      <c r="F54" s="111">
        <v>6203.0986926159512</v>
      </c>
      <c r="G54" s="111">
        <v>5646.4497898875761</v>
      </c>
      <c r="H54" s="111">
        <v>5230.5111706702237</v>
      </c>
      <c r="I54" s="111">
        <v>4816.5472995464288</v>
      </c>
      <c r="J54" s="111">
        <v>5176.260742004747</v>
      </c>
      <c r="K54" s="111">
        <v>5065.5046465874311</v>
      </c>
      <c r="L54" s="111">
        <v>4663.8458874216194</v>
      </c>
      <c r="M54" s="111">
        <v>4446.5337966746783</v>
      </c>
      <c r="N54" s="111">
        <v>4131.8956344723956</v>
      </c>
      <c r="O54" s="111">
        <v>4315.6038111756698</v>
      </c>
      <c r="P54" s="111">
        <v>3599.9478499184479</v>
      </c>
      <c r="Q54" s="111">
        <v>4119.1756867755976</v>
      </c>
      <c r="R54" s="111">
        <v>3641.9075497701906</v>
      </c>
      <c r="S54" s="111">
        <v>4150.5947493914919</v>
      </c>
      <c r="T54" s="111">
        <v>3840.8614072578312</v>
      </c>
      <c r="U54" s="111">
        <v>3681.7925116096899</v>
      </c>
      <c r="V54" s="111">
        <v>3818.1522722754762</v>
      </c>
      <c r="W54" s="111">
        <v>3603.5637365697321</v>
      </c>
      <c r="X54" s="111">
        <v>3506.8552667530657</v>
      </c>
      <c r="Y54" s="87"/>
    </row>
    <row r="55" spans="1:25" s="55" customFormat="1" ht="12.75" customHeight="1">
      <c r="A55" s="74">
        <v>51</v>
      </c>
      <c r="B55" s="75" t="s">
        <v>388</v>
      </c>
      <c r="C55" s="83" t="s">
        <v>389</v>
      </c>
      <c r="D55" s="111">
        <v>358555.16619148577</v>
      </c>
      <c r="E55" s="111">
        <v>339980.2963874829</v>
      </c>
      <c r="F55" s="111">
        <v>356355.65933269961</v>
      </c>
      <c r="G55" s="111">
        <v>354437.4163042694</v>
      </c>
      <c r="H55" s="111">
        <v>366949.90462460101</v>
      </c>
      <c r="I55" s="111">
        <v>230241.21725935311</v>
      </c>
      <c r="J55" s="111">
        <v>354369.1249330662</v>
      </c>
      <c r="K55" s="111">
        <v>386333.39718032221</v>
      </c>
      <c r="L55" s="111">
        <v>370330.16371288791</v>
      </c>
      <c r="M55" s="111">
        <v>543368.12470945239</v>
      </c>
      <c r="N55" s="111">
        <v>466074.8158604069</v>
      </c>
      <c r="O55" s="111">
        <v>462356.21876238834</v>
      </c>
      <c r="P55" s="111">
        <v>604166.18533840519</v>
      </c>
      <c r="Q55" s="111">
        <v>665897.20834097429</v>
      </c>
      <c r="R55" s="111">
        <v>570143.01810609829</v>
      </c>
      <c r="S55" s="111">
        <v>586877.03161962819</v>
      </c>
      <c r="T55" s="111">
        <v>517395.19204749307</v>
      </c>
      <c r="U55" s="111">
        <v>586703.94861289056</v>
      </c>
      <c r="V55" s="111">
        <v>610289.6796938912</v>
      </c>
      <c r="W55" s="111">
        <v>583015.48309589294</v>
      </c>
      <c r="X55" s="111">
        <v>605953.89574440115</v>
      </c>
      <c r="Y55" s="87"/>
    </row>
    <row r="56" spans="1:25" s="55" customFormat="1" ht="12.75" customHeight="1">
      <c r="A56" s="74">
        <v>52</v>
      </c>
      <c r="B56" s="75" t="s">
        <v>390</v>
      </c>
      <c r="C56" s="79" t="s">
        <v>391</v>
      </c>
      <c r="D56" s="111">
        <v>37594.610498141861</v>
      </c>
      <c r="E56" s="111">
        <v>36242.844923309553</v>
      </c>
      <c r="F56" s="111">
        <v>34123.906133181212</v>
      </c>
      <c r="G56" s="111">
        <v>32548.096936799277</v>
      </c>
      <c r="H56" s="111">
        <v>30560.70785193986</v>
      </c>
      <c r="I56" s="111">
        <v>31254.044756061699</v>
      </c>
      <c r="J56" s="111">
        <v>28218.440750482008</v>
      </c>
      <c r="K56" s="111">
        <v>25776.456718409921</v>
      </c>
      <c r="L56" s="111">
        <v>25199.570514378702</v>
      </c>
      <c r="M56" s="111">
        <v>23764.561345956688</v>
      </c>
      <c r="N56" s="111">
        <v>20647.915698469322</v>
      </c>
      <c r="O56" s="111">
        <v>18687.20638874589</v>
      </c>
      <c r="P56" s="111">
        <v>18033.982063260995</v>
      </c>
      <c r="Q56" s="111">
        <v>17456.046349599579</v>
      </c>
      <c r="R56" s="111">
        <v>15394.563709784268</v>
      </c>
      <c r="S56" s="111">
        <v>15407.336077689783</v>
      </c>
      <c r="T56" s="111">
        <v>15899.20723806322</v>
      </c>
      <c r="U56" s="111">
        <v>13317.584866302077</v>
      </c>
      <c r="V56" s="111">
        <v>12907.679627391317</v>
      </c>
      <c r="W56" s="111">
        <v>11660.410955504607</v>
      </c>
      <c r="X56" s="111">
        <v>10765.549203228262</v>
      </c>
      <c r="Y56" s="87"/>
    </row>
    <row r="57" spans="1:25" s="55" customFormat="1" ht="12.75" customHeight="1">
      <c r="A57" s="74">
        <v>53</v>
      </c>
      <c r="B57" s="75" t="s">
        <v>392</v>
      </c>
      <c r="C57" s="79" t="s">
        <v>393</v>
      </c>
      <c r="D57" s="111">
        <v>3829.2619999999997</v>
      </c>
      <c r="E57" s="111">
        <v>4285.095800000001</v>
      </c>
      <c r="F57" s="111">
        <v>4093.6326999999997</v>
      </c>
      <c r="G57" s="111">
        <v>4131.2155999999995</v>
      </c>
      <c r="H57" s="111">
        <v>4119.1180999999997</v>
      </c>
      <c r="I57" s="111">
        <v>0</v>
      </c>
      <c r="J57" s="111">
        <v>4323.205452094945</v>
      </c>
      <c r="K57" s="111">
        <v>4640.8801709699228</v>
      </c>
      <c r="L57" s="111">
        <v>4370.7002431755309</v>
      </c>
      <c r="M57" s="111">
        <v>4391.2377138450538</v>
      </c>
      <c r="N57" s="111">
        <v>4294.9117000983115</v>
      </c>
      <c r="O57" s="111">
        <v>4830.4578084953509</v>
      </c>
      <c r="P57" s="111">
        <v>3944.1116906435423</v>
      </c>
      <c r="Q57" s="111">
        <v>4142.6544013726634</v>
      </c>
      <c r="R57" s="111">
        <v>3903.9567363821925</v>
      </c>
      <c r="S57" s="111">
        <v>3396.0767280960067</v>
      </c>
      <c r="T57" s="111">
        <v>3112.9240691576765</v>
      </c>
      <c r="U57" s="111">
        <v>2714.6191971386152</v>
      </c>
      <c r="V57" s="111">
        <v>2720.1159772235587</v>
      </c>
      <c r="W57" s="111">
        <v>1825.4739778925473</v>
      </c>
      <c r="X57" s="111">
        <v>1438.3637104654492</v>
      </c>
      <c r="Y57" s="87"/>
    </row>
    <row r="58" spans="1:25" s="55" customFormat="1" ht="12.75" customHeight="1">
      <c r="A58" s="74">
        <v>54</v>
      </c>
      <c r="B58" s="75" t="s">
        <v>394</v>
      </c>
      <c r="C58" s="79" t="s">
        <v>395</v>
      </c>
      <c r="D58" s="111">
        <v>228999.98616239728</v>
      </c>
      <c r="E58" s="111">
        <v>206881.72507891234</v>
      </c>
      <c r="F58" s="111">
        <v>222497.25293447109</v>
      </c>
      <c r="G58" s="111">
        <v>218242.59613370773</v>
      </c>
      <c r="H58" s="111">
        <v>225102.62592902323</v>
      </c>
      <c r="I58" s="111">
        <v>83710.450916561458</v>
      </c>
      <c r="J58" s="111">
        <v>210310.32897128077</v>
      </c>
      <c r="K58" s="111">
        <v>245554.71896999504</v>
      </c>
      <c r="L58" s="111">
        <v>229698.64915538605</v>
      </c>
      <c r="M58" s="111">
        <v>402266.96042321034</v>
      </c>
      <c r="N58" s="111">
        <v>311690.16060581215</v>
      </c>
      <c r="O58" s="111">
        <v>303174.08875910327</v>
      </c>
      <c r="P58" s="111">
        <v>435737.77309463086</v>
      </c>
      <c r="Q58" s="111">
        <v>490767.1874133544</v>
      </c>
      <c r="R58" s="111">
        <v>403339.03182888881</v>
      </c>
      <c r="S58" s="111">
        <v>425713.24054876168</v>
      </c>
      <c r="T58" s="111">
        <v>359451.35517659778</v>
      </c>
      <c r="U58" s="111">
        <v>418209.0358304496</v>
      </c>
      <c r="V58" s="111">
        <v>435875.65118958137</v>
      </c>
      <c r="W58" s="111">
        <v>414545.09705676622</v>
      </c>
      <c r="X58" s="111">
        <v>440268.54775140993</v>
      </c>
      <c r="Y58" s="87"/>
    </row>
    <row r="59" spans="1:25" s="55" customFormat="1" ht="12.75" customHeight="1">
      <c r="A59" s="74">
        <v>55</v>
      </c>
      <c r="B59" s="75" t="s">
        <v>396</v>
      </c>
      <c r="C59" s="79" t="s">
        <v>397</v>
      </c>
      <c r="D59" s="111">
        <v>87519.357507599561</v>
      </c>
      <c r="E59" s="111">
        <v>91875.298736378289</v>
      </c>
      <c r="F59" s="111">
        <v>95037.666906430357</v>
      </c>
      <c r="G59" s="111">
        <v>98973.396799764581</v>
      </c>
      <c r="H59" s="111">
        <v>106638.11747620058</v>
      </c>
      <c r="I59" s="111">
        <v>114712.90434943355</v>
      </c>
      <c r="J59" s="111">
        <v>110841.19611411152</v>
      </c>
      <c r="K59" s="111">
        <v>109684.88350730312</v>
      </c>
      <c r="L59" s="111">
        <v>110482.31883192521</v>
      </c>
      <c r="M59" s="111">
        <v>112375.32943702662</v>
      </c>
      <c r="N59" s="111">
        <v>128968.48444764556</v>
      </c>
      <c r="O59" s="111">
        <v>135165.6897459545</v>
      </c>
      <c r="P59" s="111">
        <v>146054.45785739867</v>
      </c>
      <c r="Q59" s="111">
        <v>153043.60886494326</v>
      </c>
      <c r="R59" s="111">
        <v>147060.83514942083</v>
      </c>
      <c r="S59" s="111">
        <v>141869.63496423204</v>
      </c>
      <c r="T59" s="111">
        <v>138489.71906520962</v>
      </c>
      <c r="U59" s="111">
        <v>152026.16909872607</v>
      </c>
      <c r="V59" s="111">
        <v>158255.92605399917</v>
      </c>
      <c r="W59" s="111">
        <v>154473.05036551727</v>
      </c>
      <c r="X59" s="111">
        <v>152936.20272562487</v>
      </c>
      <c r="Y59" s="87"/>
    </row>
    <row r="60" spans="1:25" s="55" customFormat="1" ht="12.75" customHeight="1">
      <c r="A60" s="74">
        <v>56</v>
      </c>
      <c r="B60" s="75" t="s">
        <v>398</v>
      </c>
      <c r="C60" s="79" t="s">
        <v>399</v>
      </c>
      <c r="D60" s="111">
        <v>410.50908745610326</v>
      </c>
      <c r="E60" s="111">
        <v>472.7363008428722</v>
      </c>
      <c r="F60" s="111">
        <v>415.06073600110534</v>
      </c>
      <c r="G60" s="111">
        <v>381.88865592130611</v>
      </c>
      <c r="H60" s="111">
        <v>379.20361886923149</v>
      </c>
      <c r="I60" s="111">
        <v>423.45068193751376</v>
      </c>
      <c r="J60" s="111">
        <v>517.67969868789714</v>
      </c>
      <c r="K60" s="111">
        <v>530.701808644469</v>
      </c>
      <c r="L60" s="111">
        <v>453.69522150412797</v>
      </c>
      <c r="M60" s="111">
        <v>449.22897551460318</v>
      </c>
      <c r="N60" s="111">
        <v>354.22949560170429</v>
      </c>
      <c r="O60" s="111">
        <v>363.20795282211822</v>
      </c>
      <c r="P60" s="111">
        <v>290.73271080338048</v>
      </c>
      <c r="Q60" s="111">
        <v>364.77423247517271</v>
      </c>
      <c r="R60" s="111">
        <v>347.26976912292912</v>
      </c>
      <c r="S60" s="111">
        <v>393.89455322991182</v>
      </c>
      <c r="T60" s="111">
        <v>364.93724523331719</v>
      </c>
      <c r="U60" s="111">
        <v>358.28190539783259</v>
      </c>
      <c r="V60" s="111">
        <v>442.55793880321301</v>
      </c>
      <c r="W60" s="111">
        <v>378.75387498309129</v>
      </c>
      <c r="X60" s="111">
        <v>396.02124758087899</v>
      </c>
      <c r="Y60" s="87"/>
    </row>
    <row r="61" spans="1:25" s="55" customFormat="1" ht="12.75" customHeight="1">
      <c r="A61" s="74">
        <v>57</v>
      </c>
      <c r="B61" s="75" t="s">
        <v>400</v>
      </c>
      <c r="C61" s="79" t="s">
        <v>401</v>
      </c>
      <c r="D61" s="111">
        <v>201.44093589088374</v>
      </c>
      <c r="E61" s="111">
        <v>222.59554803982732</v>
      </c>
      <c r="F61" s="111">
        <v>188.13992261585963</v>
      </c>
      <c r="G61" s="111">
        <v>160.22217807649213</v>
      </c>
      <c r="H61" s="111">
        <v>150.13164856812682</v>
      </c>
      <c r="I61" s="111">
        <v>140.36655535887473</v>
      </c>
      <c r="J61" s="111">
        <v>158.27394640904438</v>
      </c>
      <c r="K61" s="111">
        <v>145.75600499972995</v>
      </c>
      <c r="L61" s="111">
        <v>125.2297465182929</v>
      </c>
      <c r="M61" s="111">
        <v>120.80681389907627</v>
      </c>
      <c r="N61" s="111">
        <v>119.11391277986277</v>
      </c>
      <c r="O61" s="111">
        <v>135.56810726710509</v>
      </c>
      <c r="P61" s="111">
        <v>105.12792166777258</v>
      </c>
      <c r="Q61" s="111">
        <v>122.9370792292205</v>
      </c>
      <c r="R61" s="111">
        <v>97.36091249931124</v>
      </c>
      <c r="S61" s="111">
        <v>96.848747618815125</v>
      </c>
      <c r="T61" s="111">
        <v>77.049253231414298</v>
      </c>
      <c r="U61" s="111">
        <v>78.257714876361959</v>
      </c>
      <c r="V61" s="111">
        <v>87.748906892475475</v>
      </c>
      <c r="W61" s="111">
        <v>132.69686522924374</v>
      </c>
      <c r="X61" s="111">
        <v>149.21110609166652</v>
      </c>
      <c r="Y61" s="87"/>
    </row>
    <row r="62" spans="1:25" s="55" customFormat="1" ht="12.75" customHeight="1">
      <c r="A62" s="74">
        <v>58</v>
      </c>
      <c r="B62" s="75" t="s">
        <v>402</v>
      </c>
      <c r="C62" s="83" t="s">
        <v>403</v>
      </c>
      <c r="D62" s="111">
        <v>3716.3864691710569</v>
      </c>
      <c r="E62" s="111">
        <v>4351.4745725750417</v>
      </c>
      <c r="F62" s="111">
        <v>3863.1334589538374</v>
      </c>
      <c r="G62" s="111">
        <v>3751.1310626577679</v>
      </c>
      <c r="H62" s="111">
        <v>3646.9845693150655</v>
      </c>
      <c r="I62" s="111">
        <v>3437.7621955319833</v>
      </c>
      <c r="J62" s="111">
        <v>3511.3346503205371</v>
      </c>
      <c r="K62" s="111">
        <v>3547.232519099301</v>
      </c>
      <c r="L62" s="111">
        <v>3210.5106466971274</v>
      </c>
      <c r="M62" s="111">
        <v>3098.0386852787456</v>
      </c>
      <c r="N62" s="111">
        <v>3056.688154600939</v>
      </c>
      <c r="O62" s="111">
        <v>3268.4478358258471</v>
      </c>
      <c r="P62" s="111">
        <v>2627.1199556719293</v>
      </c>
      <c r="Q62" s="111">
        <v>2793.710064492931</v>
      </c>
      <c r="R62" s="111">
        <v>2780.2912762692367</v>
      </c>
      <c r="S62" s="111">
        <v>2932.8661451739608</v>
      </c>
      <c r="T62" s="111">
        <v>2796.7837631040316</v>
      </c>
      <c r="U62" s="111">
        <v>2761.6224559868074</v>
      </c>
      <c r="V62" s="111">
        <v>2833.8526999650057</v>
      </c>
      <c r="W62" s="111">
        <v>2602.0699966950351</v>
      </c>
      <c r="X62" s="111">
        <v>2479.8194572246584</v>
      </c>
      <c r="Y62" s="87"/>
    </row>
    <row r="63" spans="1:25" s="55" customFormat="1" ht="12.75" customHeight="1">
      <c r="A63" s="74">
        <v>59</v>
      </c>
      <c r="B63" s="75" t="s">
        <v>404</v>
      </c>
      <c r="C63" s="83" t="s">
        <v>405</v>
      </c>
      <c r="D63" s="111">
        <v>775.22111520966246</v>
      </c>
      <c r="E63" s="111">
        <v>903.86932453192389</v>
      </c>
      <c r="F63" s="111">
        <v>813.53522411081781</v>
      </c>
      <c r="G63" s="111">
        <v>832.48164718418957</v>
      </c>
      <c r="H63" s="111">
        <v>824.84223791469674</v>
      </c>
      <c r="I63" s="111">
        <v>828.27196301561526</v>
      </c>
      <c r="J63" s="111">
        <v>991.29652350394088</v>
      </c>
      <c r="K63" s="111">
        <v>700.43502548135734</v>
      </c>
      <c r="L63" s="111">
        <v>618.63959445844569</v>
      </c>
      <c r="M63" s="111">
        <v>842.36813240855952</v>
      </c>
      <c r="N63" s="111">
        <v>887.03469300192501</v>
      </c>
      <c r="O63" s="111">
        <v>996.40236704413951</v>
      </c>
      <c r="P63" s="111">
        <v>737.26258722101466</v>
      </c>
      <c r="Q63" s="111">
        <v>855.67351115794906</v>
      </c>
      <c r="R63" s="111">
        <v>671.47436774910136</v>
      </c>
      <c r="S63" s="111">
        <v>680.42106912790859</v>
      </c>
      <c r="T63" s="111">
        <v>613.32897803782134</v>
      </c>
      <c r="U63" s="111">
        <v>619.18325535869042</v>
      </c>
      <c r="V63" s="111">
        <v>678.28815396911045</v>
      </c>
      <c r="W63" s="111">
        <v>558.28404266839505</v>
      </c>
      <c r="X63" s="111">
        <v>567.61611474049289</v>
      </c>
      <c r="Y63" s="87"/>
    </row>
    <row r="64" spans="1:25" s="55" customFormat="1" ht="12.75" customHeight="1">
      <c r="A64" s="74">
        <v>60</v>
      </c>
      <c r="B64" s="75" t="s">
        <v>406</v>
      </c>
      <c r="C64" s="83" t="s">
        <v>407</v>
      </c>
      <c r="D64" s="111">
        <v>1375.2627799427394</v>
      </c>
      <c r="E64" s="111">
        <v>1580.0264616611755</v>
      </c>
      <c r="F64" s="111">
        <v>1294.0502834980766</v>
      </c>
      <c r="G64" s="111">
        <v>1266.1895873560729</v>
      </c>
      <c r="H64" s="111">
        <v>1151.7343047150471</v>
      </c>
      <c r="I64" s="111">
        <v>1067.3376578202433</v>
      </c>
      <c r="J64" s="111">
        <v>1203.9440929842624</v>
      </c>
      <c r="K64" s="111">
        <v>1172.4847307931632</v>
      </c>
      <c r="L64" s="111">
        <v>1058.1133991017789</v>
      </c>
      <c r="M64" s="111">
        <v>937.40067440762778</v>
      </c>
      <c r="N64" s="111">
        <v>937.72524373473175</v>
      </c>
      <c r="O64" s="111">
        <v>1024.6900089608048</v>
      </c>
      <c r="P64" s="111">
        <v>772.35278578548923</v>
      </c>
      <c r="Q64" s="111">
        <v>885.00017280057205</v>
      </c>
      <c r="R64" s="111">
        <v>737.34782801321307</v>
      </c>
      <c r="S64" s="111">
        <v>734.65267897762737</v>
      </c>
      <c r="T64" s="111">
        <v>611.15833120025786</v>
      </c>
      <c r="U64" s="111">
        <v>626.02889383500178</v>
      </c>
      <c r="V64" s="111">
        <v>722.61034163731142</v>
      </c>
      <c r="W64" s="111">
        <v>597.96428898745035</v>
      </c>
      <c r="X64" s="111">
        <v>578.93320092489921</v>
      </c>
      <c r="Y64" s="87"/>
    </row>
    <row r="65" spans="1:26" s="55" customFormat="1" ht="12.75" customHeight="1">
      <c r="A65" s="74">
        <v>61</v>
      </c>
      <c r="B65" s="75" t="s">
        <v>408</v>
      </c>
      <c r="C65" s="83" t="s">
        <v>409</v>
      </c>
      <c r="D65" s="111">
        <v>225.3634173491285</v>
      </c>
      <c r="E65" s="111">
        <v>263.17718291907926</v>
      </c>
      <c r="F65" s="111">
        <v>238.43057099899207</v>
      </c>
      <c r="G65" s="111">
        <v>249.03246599231474</v>
      </c>
      <c r="H65" s="111">
        <v>230.13098105294267</v>
      </c>
      <c r="I65" s="111">
        <v>213.3407370466619</v>
      </c>
      <c r="J65" s="111">
        <v>227.8099336871602</v>
      </c>
      <c r="K65" s="111">
        <v>223.7696053583783</v>
      </c>
      <c r="L65" s="111">
        <v>207.5221590520398</v>
      </c>
      <c r="M65" s="111">
        <v>192.491070386389</v>
      </c>
      <c r="N65" s="111">
        <v>194.18342131304291</v>
      </c>
      <c r="O65" s="111">
        <v>257.33972145423343</v>
      </c>
      <c r="P65" s="111">
        <v>183.99180987192304</v>
      </c>
      <c r="Q65" s="111">
        <v>221.98392818929887</v>
      </c>
      <c r="R65" s="111">
        <v>155.30918205947691</v>
      </c>
      <c r="S65" s="111">
        <v>149.22185799701808</v>
      </c>
      <c r="T65" s="111">
        <v>124.74413247486595</v>
      </c>
      <c r="U65" s="111">
        <v>124.69569428863986</v>
      </c>
      <c r="V65" s="111">
        <v>131.31132136737409</v>
      </c>
      <c r="W65" s="111">
        <v>93.281220323317385</v>
      </c>
      <c r="X65" s="111">
        <v>99.960858852453214</v>
      </c>
      <c r="Y65" s="87"/>
    </row>
    <row r="66" spans="1:26" s="55" customFormat="1" ht="12.75" customHeight="1">
      <c r="A66" s="74">
        <v>62</v>
      </c>
      <c r="B66" s="89" t="s">
        <v>410</v>
      </c>
      <c r="C66" s="83" t="s">
        <v>411</v>
      </c>
      <c r="D66" s="111">
        <v>1500.1660359252978</v>
      </c>
      <c r="E66" s="111">
        <v>1792.3020594876575</v>
      </c>
      <c r="F66" s="111">
        <v>1617.6097715212118</v>
      </c>
      <c r="G66" s="111">
        <v>1698.3883305644752</v>
      </c>
      <c r="H66" s="111">
        <v>1646.5088861467282</v>
      </c>
      <c r="I66" s="111">
        <v>1565.1626460332332</v>
      </c>
      <c r="J66" s="111">
        <v>1652.4058342735279</v>
      </c>
      <c r="K66" s="111">
        <v>1648.2217024989664</v>
      </c>
      <c r="L66" s="111">
        <v>1554.7367038921996</v>
      </c>
      <c r="M66" s="111">
        <v>1519.0891240730757</v>
      </c>
      <c r="N66" s="111">
        <v>1588.0688120434131</v>
      </c>
      <c r="O66" s="111">
        <v>1744.98746024815</v>
      </c>
      <c r="P66" s="111">
        <v>1398.1537579888441</v>
      </c>
      <c r="Q66" s="111">
        <v>1751.4529355621869</v>
      </c>
      <c r="R66" s="111">
        <v>1426.9154716580861</v>
      </c>
      <c r="S66" s="111">
        <v>1481.0083440392768</v>
      </c>
      <c r="T66" s="111">
        <v>1326.5956218554898</v>
      </c>
      <c r="U66" s="111">
        <v>1335.2089924496515</v>
      </c>
      <c r="V66" s="111">
        <v>1496.284416175338</v>
      </c>
      <c r="W66" s="111">
        <v>1348.5593957198212</v>
      </c>
      <c r="X66" s="111">
        <v>1376.9928179091944</v>
      </c>
      <c r="Y66" s="87"/>
    </row>
    <row r="67" spans="1:26" s="55" customFormat="1" ht="12.75" customHeight="1">
      <c r="A67" s="74">
        <v>63</v>
      </c>
      <c r="B67" s="89" t="s">
        <v>412</v>
      </c>
      <c r="C67" s="83" t="s">
        <v>413</v>
      </c>
      <c r="D67" s="111">
        <v>269.77251832814915</v>
      </c>
      <c r="E67" s="111">
        <v>343.97562975881056</v>
      </c>
      <c r="F67" s="111">
        <v>309.45909944072542</v>
      </c>
      <c r="G67" s="111">
        <v>322.06768444391776</v>
      </c>
      <c r="H67" s="111">
        <v>307.91688155277632</v>
      </c>
      <c r="I67" s="111">
        <v>290.67167929126475</v>
      </c>
      <c r="J67" s="111">
        <v>331.83402933609636</v>
      </c>
      <c r="K67" s="111">
        <v>331.09958984857241</v>
      </c>
      <c r="L67" s="111">
        <v>295.54341923261268</v>
      </c>
      <c r="M67" s="111">
        <v>259.74772722070458</v>
      </c>
      <c r="N67" s="111">
        <v>307.58759721099653</v>
      </c>
      <c r="O67" s="111">
        <v>330.02044415441833</v>
      </c>
      <c r="P67" s="111">
        <v>262.31667027857304</v>
      </c>
      <c r="Q67" s="111">
        <v>336.06284135070382</v>
      </c>
      <c r="R67" s="111">
        <v>358.78249992073347</v>
      </c>
      <c r="S67" s="111">
        <v>361.6524906390016</v>
      </c>
      <c r="T67" s="111">
        <v>331.35711810697705</v>
      </c>
      <c r="U67" s="111">
        <v>304.56961078113068</v>
      </c>
      <c r="V67" s="111">
        <v>332.23328928232797</v>
      </c>
      <c r="W67" s="111">
        <v>402.37409875360231</v>
      </c>
      <c r="X67" s="111">
        <v>442.732486435851</v>
      </c>
      <c r="Y67" s="87"/>
    </row>
    <row r="68" spans="1:26" s="55" customFormat="1" ht="12.75" customHeight="1">
      <c r="A68" s="74">
        <v>64</v>
      </c>
      <c r="B68" s="89" t="s">
        <v>414</v>
      </c>
      <c r="C68" s="83" t="s">
        <v>415</v>
      </c>
      <c r="D68" s="111">
        <v>19235.037076435103</v>
      </c>
      <c r="E68" s="111">
        <v>16846.37659995642</v>
      </c>
      <c r="F68" s="111">
        <v>17145.573821947019</v>
      </c>
      <c r="G68" s="111">
        <v>17090.016669422796</v>
      </c>
      <c r="H68" s="111">
        <v>14162.440379724372</v>
      </c>
      <c r="I68" s="111">
        <v>13263.756093575583</v>
      </c>
      <c r="J68" s="111">
        <v>13188.181543255676</v>
      </c>
      <c r="K68" s="111">
        <v>13238.0113510303</v>
      </c>
      <c r="L68" s="111">
        <v>11725.028874157759</v>
      </c>
      <c r="M68" s="111">
        <v>10331.711665116587</v>
      </c>
      <c r="N68" s="111">
        <v>13817.225545046167</v>
      </c>
      <c r="O68" s="111">
        <v>11918.758096337844</v>
      </c>
      <c r="P68" s="111">
        <v>10264.436814774326</v>
      </c>
      <c r="Q68" s="111">
        <v>9759.4571789267811</v>
      </c>
      <c r="R68" s="111">
        <v>9358.1983475569068</v>
      </c>
      <c r="S68" s="111">
        <v>9767.3230198345682</v>
      </c>
      <c r="T68" s="111">
        <v>9113.0977836956827</v>
      </c>
      <c r="U68" s="111">
        <v>9078.6316706652869</v>
      </c>
      <c r="V68" s="111">
        <v>8282.7854042725885</v>
      </c>
      <c r="W68" s="111">
        <v>8181.0120259454034</v>
      </c>
      <c r="X68" s="111">
        <v>7854.408304615923</v>
      </c>
      <c r="Y68" s="87"/>
    </row>
    <row r="69" spans="1:26" s="55" customFormat="1" ht="12.75" customHeight="1">
      <c r="A69" s="74">
        <v>65</v>
      </c>
      <c r="B69" s="75" t="s">
        <v>416</v>
      </c>
      <c r="C69" s="83" t="s">
        <v>417</v>
      </c>
      <c r="D69" s="111">
        <v>3068.6892658119186</v>
      </c>
      <c r="E69" s="111">
        <v>3701.1053854613147</v>
      </c>
      <c r="F69" s="111">
        <v>3208.3799476390886</v>
      </c>
      <c r="G69" s="111">
        <v>3119.5326454984597</v>
      </c>
      <c r="H69" s="111">
        <v>2889.0931134506122</v>
      </c>
      <c r="I69" s="111">
        <v>2601.4841462309532</v>
      </c>
      <c r="J69" s="111">
        <v>2987.7312332891092</v>
      </c>
      <c r="K69" s="111">
        <v>2805.9503013385834</v>
      </c>
      <c r="L69" s="111">
        <v>2381.4013102647059</v>
      </c>
      <c r="M69" s="111">
        <v>2235.6887468849009</v>
      </c>
      <c r="N69" s="111">
        <v>2326.2406520814702</v>
      </c>
      <c r="O69" s="111">
        <v>2552.0364769833736</v>
      </c>
      <c r="P69" s="111">
        <v>1904.8008328137028</v>
      </c>
      <c r="Q69" s="111">
        <v>2413.7109525037017</v>
      </c>
      <c r="R69" s="111">
        <v>2011.1760957099036</v>
      </c>
      <c r="S69" s="111">
        <v>2173.0093943493448</v>
      </c>
      <c r="T69" s="111">
        <v>1994.9202493371511</v>
      </c>
      <c r="U69" s="111">
        <v>2226.3276651702749</v>
      </c>
      <c r="V69" s="111">
        <v>2150.1660379749483</v>
      </c>
      <c r="W69" s="111">
        <v>1864.5495987239542</v>
      </c>
      <c r="X69" s="111">
        <v>1842.7985725341316</v>
      </c>
      <c r="Y69" s="87"/>
    </row>
    <row r="70" spans="1:26" s="55" customFormat="1" ht="12.75" customHeight="1">
      <c r="A70" s="74">
        <v>66</v>
      </c>
      <c r="B70" s="75" t="s">
        <v>418</v>
      </c>
      <c r="C70" s="83" t="s">
        <v>419</v>
      </c>
      <c r="D70" s="111">
        <v>3818.153198473713</v>
      </c>
      <c r="E70" s="111">
        <v>4463.8698265054718</v>
      </c>
      <c r="F70" s="111">
        <v>4065.1991163395251</v>
      </c>
      <c r="G70" s="111">
        <v>3681.7567770976648</v>
      </c>
      <c r="H70" s="111">
        <v>3517.7981009059022</v>
      </c>
      <c r="I70" s="111">
        <v>3267.9338117053176</v>
      </c>
      <c r="J70" s="111">
        <v>3697.3108250348118</v>
      </c>
      <c r="K70" s="111">
        <v>3734.3417466200594</v>
      </c>
      <c r="L70" s="111">
        <v>3047.0927457068456</v>
      </c>
      <c r="M70" s="111">
        <v>2844.6214682308673</v>
      </c>
      <c r="N70" s="111">
        <v>2767.6352033876083</v>
      </c>
      <c r="O70" s="111">
        <v>3231.6544622542624</v>
      </c>
      <c r="P70" s="111">
        <v>2493.8064361936713</v>
      </c>
      <c r="Q70" s="111">
        <v>3166.3123642263799</v>
      </c>
      <c r="R70" s="111">
        <v>2819.4048420748463</v>
      </c>
      <c r="S70" s="111">
        <v>3254.9379544549915</v>
      </c>
      <c r="T70" s="111">
        <v>2936.301428848883</v>
      </c>
      <c r="U70" s="111">
        <v>3318.2761282546799</v>
      </c>
      <c r="V70" s="111">
        <v>3155.1793873221486</v>
      </c>
      <c r="W70" s="111">
        <v>3073.5280182651204</v>
      </c>
      <c r="X70" s="111">
        <v>3250.1483532731654</v>
      </c>
      <c r="Y70" s="87"/>
    </row>
    <row r="71" spans="1:26" s="55" customFormat="1" ht="12.75" customHeight="1">
      <c r="A71" s="74">
        <v>67</v>
      </c>
      <c r="B71" s="89" t="s">
        <v>420</v>
      </c>
      <c r="C71" s="81" t="s">
        <v>421</v>
      </c>
      <c r="D71" s="111">
        <v>2546.7487258800888</v>
      </c>
      <c r="E71" s="111">
        <v>2903.4174438355976</v>
      </c>
      <c r="F71" s="111">
        <v>2450.703041851822</v>
      </c>
      <c r="G71" s="111">
        <v>2569.0659721856209</v>
      </c>
      <c r="H71" s="111">
        <v>2424.7133733979604</v>
      </c>
      <c r="I71" s="111">
        <v>2212.0635488370267</v>
      </c>
      <c r="J71" s="111">
        <v>2543.3489779374363</v>
      </c>
      <c r="K71" s="111">
        <v>2526.7692280197821</v>
      </c>
      <c r="L71" s="111">
        <v>2152.0579765893008</v>
      </c>
      <c r="M71" s="111">
        <v>1998.8676735454828</v>
      </c>
      <c r="N71" s="111">
        <v>1992.9583659898378</v>
      </c>
      <c r="O71" s="111">
        <v>2000.4555784606218</v>
      </c>
      <c r="P71" s="111">
        <v>1399.1830471883827</v>
      </c>
      <c r="Q71" s="111">
        <v>1773.9654751348601</v>
      </c>
      <c r="R71" s="111">
        <v>1329.9719570894549</v>
      </c>
      <c r="S71" s="111">
        <v>1647.6908705277513</v>
      </c>
      <c r="T71" s="111">
        <v>1506.2227225103866</v>
      </c>
      <c r="U71" s="111">
        <v>1935.1433516640263</v>
      </c>
      <c r="V71" s="111">
        <v>1691.9730719831459</v>
      </c>
      <c r="W71" s="111">
        <v>1663.2988056656577</v>
      </c>
      <c r="X71" s="111">
        <v>1670.114008419295</v>
      </c>
      <c r="Y71" s="159"/>
    </row>
    <row r="72" spans="1:26" s="55" customFormat="1" ht="6.95" customHeight="1">
      <c r="A72" s="90"/>
      <c r="B72" s="91"/>
      <c r="C72" s="92"/>
      <c r="D72" s="111"/>
      <c r="E72" s="111"/>
      <c r="F72" s="111"/>
      <c r="G72" s="111"/>
      <c r="H72" s="111"/>
      <c r="I72" s="111"/>
      <c r="J72" s="111"/>
      <c r="K72" s="111"/>
      <c r="L72" s="111"/>
      <c r="M72" s="111"/>
      <c r="N72" s="111"/>
      <c r="O72" s="111"/>
      <c r="P72" s="111"/>
      <c r="Q72" s="111"/>
      <c r="R72" s="111"/>
      <c r="S72" s="111"/>
      <c r="T72" s="111"/>
      <c r="U72" s="111"/>
      <c r="V72" s="111"/>
      <c r="W72" s="111"/>
      <c r="X72" s="111"/>
      <c r="Y72" s="87"/>
    </row>
    <row r="73" spans="1:26" s="55" customFormat="1" ht="15" customHeight="1">
      <c r="A73" s="74">
        <v>68</v>
      </c>
      <c r="B73" s="91"/>
      <c r="C73" s="95" t="s">
        <v>422</v>
      </c>
      <c r="D73" s="111">
        <v>980613.22161906154</v>
      </c>
      <c r="E73" s="111">
        <v>948509.22563576931</v>
      </c>
      <c r="F73" s="111">
        <v>935451.53337032546</v>
      </c>
      <c r="G73" s="111">
        <v>916727.26494374021</v>
      </c>
      <c r="H73" s="111">
        <v>903994.57108675293</v>
      </c>
      <c r="I73" s="111">
        <v>725923.50766449014</v>
      </c>
      <c r="J73" s="111">
        <v>846994.03568153456</v>
      </c>
      <c r="K73" s="111">
        <v>871824.98549786315</v>
      </c>
      <c r="L73" s="111">
        <v>875071.22239805048</v>
      </c>
      <c r="M73" s="111">
        <v>1026570.5865389328</v>
      </c>
      <c r="N73" s="111">
        <v>946857.12517254741</v>
      </c>
      <c r="O73" s="111">
        <v>951668.70839114219</v>
      </c>
      <c r="P73" s="111">
        <v>1102064.2410208804</v>
      </c>
      <c r="Q73" s="111">
        <v>1158969.7014629643</v>
      </c>
      <c r="R73" s="111">
        <v>1045410.9302037179</v>
      </c>
      <c r="S73" s="111">
        <v>1089142.2868699403</v>
      </c>
      <c r="T73" s="111">
        <v>1019741.7091595656</v>
      </c>
      <c r="U73" s="111">
        <v>1071998.5447272076</v>
      </c>
      <c r="V73" s="111">
        <v>1094003.1452243263</v>
      </c>
      <c r="W73" s="111">
        <v>1051787.1787045579</v>
      </c>
      <c r="X73" s="111">
        <v>1066300.7657288825</v>
      </c>
      <c r="Y73" s="159"/>
      <c r="Z73" s="80"/>
    </row>
    <row r="74" spans="1:26" s="55" customFormat="1" ht="15" customHeight="1">
      <c r="A74" s="74">
        <v>69</v>
      </c>
      <c r="B74" s="91"/>
      <c r="C74" s="162" t="s">
        <v>423</v>
      </c>
      <c r="D74" s="111">
        <v>84126.465872303059</v>
      </c>
      <c r="E74" s="111">
        <v>91145.718517790621</v>
      </c>
      <c r="F74" s="111">
        <v>89921.797157133813</v>
      </c>
      <c r="G74" s="111">
        <v>84850.943686275932</v>
      </c>
      <c r="H74" s="111">
        <v>76630.136763875591</v>
      </c>
      <c r="I74" s="111">
        <v>74091.616254212408</v>
      </c>
      <c r="J74" s="111">
        <v>81730.12845429733</v>
      </c>
      <c r="K74" s="111">
        <v>74136.810665782774</v>
      </c>
      <c r="L74" s="111">
        <v>73343.856446477701</v>
      </c>
      <c r="M74" s="111">
        <v>67055.523316308914</v>
      </c>
      <c r="N74" s="111">
        <v>64781.94105740192</v>
      </c>
      <c r="O74" s="111">
        <v>66876.641209168083</v>
      </c>
      <c r="P74" s="111">
        <v>52397.592846255735</v>
      </c>
      <c r="Q74" s="111">
        <v>63637.347615800783</v>
      </c>
      <c r="R74" s="111">
        <v>60305.297022394057</v>
      </c>
      <c r="S74" s="111">
        <v>67167.910593776978</v>
      </c>
      <c r="T74" s="111">
        <v>57526.924693439549</v>
      </c>
      <c r="U74" s="111">
        <v>58165.446870619489</v>
      </c>
      <c r="V74" s="111">
        <v>62406.464922130894</v>
      </c>
      <c r="W74" s="111">
        <v>51347.086090654295</v>
      </c>
      <c r="X74" s="111">
        <v>53460.834995553749</v>
      </c>
      <c r="Y74" s="159"/>
    </row>
    <row r="75" spans="1:26" s="55" customFormat="1" ht="15" customHeight="1">
      <c r="A75" s="74">
        <v>70</v>
      </c>
      <c r="B75" s="91"/>
      <c r="C75" s="95" t="s">
        <v>610</v>
      </c>
      <c r="D75" s="111">
        <v>1064739.6874913645</v>
      </c>
      <c r="E75" s="111">
        <v>1039654.9441535597</v>
      </c>
      <c r="F75" s="111">
        <v>1025373.3305274593</v>
      </c>
      <c r="G75" s="111">
        <v>1001578.208630016</v>
      </c>
      <c r="H75" s="111">
        <v>980624.70785062842</v>
      </c>
      <c r="I75" s="111">
        <v>800015.12391870259</v>
      </c>
      <c r="J75" s="111">
        <v>928724.16413583199</v>
      </c>
      <c r="K75" s="111">
        <v>945961.79616364616</v>
      </c>
      <c r="L75" s="111">
        <v>948415.07884452818</v>
      </c>
      <c r="M75" s="111">
        <v>1093626.1098552416</v>
      </c>
      <c r="N75" s="111">
        <v>1011639.0662299494</v>
      </c>
      <c r="O75" s="111">
        <v>1018545.3496003103</v>
      </c>
      <c r="P75" s="111">
        <v>1154461.8338671359</v>
      </c>
      <c r="Q75" s="111">
        <v>1222607.0490787651</v>
      </c>
      <c r="R75" s="111">
        <v>1105716.227226112</v>
      </c>
      <c r="S75" s="111">
        <v>1156310.1974637171</v>
      </c>
      <c r="T75" s="111">
        <v>1077268.6338530055</v>
      </c>
      <c r="U75" s="111">
        <v>1130163.9915978273</v>
      </c>
      <c r="V75" s="111">
        <v>1156409.6101464573</v>
      </c>
      <c r="W75" s="111">
        <v>1103134.2647952123</v>
      </c>
      <c r="X75" s="111">
        <v>1119761.6007244361</v>
      </c>
      <c r="Y75" s="159"/>
    </row>
    <row r="76" spans="1:26" s="55" customFormat="1" ht="15" customHeight="1">
      <c r="A76" s="74">
        <v>71</v>
      </c>
      <c r="B76" s="91"/>
      <c r="C76" s="162" t="s">
        <v>589</v>
      </c>
      <c r="D76" s="111">
        <v>-165337.32627542721</v>
      </c>
      <c r="E76" s="111">
        <v>-158069.44341530208</v>
      </c>
      <c r="F76" s="111">
        <v>-175385.481171655</v>
      </c>
      <c r="G76" s="111">
        <v>-182184.42423826235</v>
      </c>
      <c r="H76" s="111">
        <v>-197845.44951837539</v>
      </c>
      <c r="I76" s="111">
        <v>-59878.642090767687</v>
      </c>
      <c r="J76" s="111">
        <v>-181916.09648316185</v>
      </c>
      <c r="K76" s="111">
        <v>-210204.08311734872</v>
      </c>
      <c r="L76" s="111">
        <v>-181615.06662997731</v>
      </c>
      <c r="M76" s="111">
        <v>-350486.87551778276</v>
      </c>
      <c r="N76" s="111">
        <v>-282463.93224692665</v>
      </c>
      <c r="O76" s="111">
        <v>-278103.08964695642</v>
      </c>
      <c r="P76" s="111">
        <v>-394287.01527033735</v>
      </c>
      <c r="Q76" s="111">
        <v>-462128.53007577447</v>
      </c>
      <c r="R76" s="111">
        <v>-381688.7102554806</v>
      </c>
      <c r="S76" s="111">
        <v>-395914.45957522385</v>
      </c>
      <c r="T76" s="111">
        <v>-326892.06225452235</v>
      </c>
      <c r="U76" s="111">
        <v>-409579.16245199199</v>
      </c>
      <c r="V76" s="111">
        <v>-445670.17374912906</v>
      </c>
      <c r="W76" s="111">
        <v>-420271.37613999262</v>
      </c>
      <c r="X76" s="111">
        <v>-443351.76892240852</v>
      </c>
      <c r="Y76" s="159"/>
    </row>
    <row r="77" spans="1:26" s="55" customFormat="1" ht="15" customHeight="1">
      <c r="A77" s="74">
        <v>72</v>
      </c>
      <c r="B77" s="91"/>
      <c r="C77" s="106" t="s">
        <v>618</v>
      </c>
      <c r="D77" s="111">
        <v>899402.3612159373</v>
      </c>
      <c r="E77" s="111">
        <v>881585.50073825766</v>
      </c>
      <c r="F77" s="111">
        <v>849987.84935580427</v>
      </c>
      <c r="G77" s="111">
        <v>819393.78439175361</v>
      </c>
      <c r="H77" s="111">
        <v>782779.25833225297</v>
      </c>
      <c r="I77" s="111">
        <v>740136.48182793485</v>
      </c>
      <c r="J77" s="111">
        <v>746808.0676526702</v>
      </c>
      <c r="K77" s="111">
        <v>735757.71304629743</v>
      </c>
      <c r="L77" s="111">
        <v>766800.01221455086</v>
      </c>
      <c r="M77" s="111">
        <v>743139.23433745885</v>
      </c>
      <c r="N77" s="111">
        <v>729175.13398302277</v>
      </c>
      <c r="O77" s="111">
        <v>740442.2599533539</v>
      </c>
      <c r="P77" s="111">
        <v>760174.81859679858</v>
      </c>
      <c r="Q77" s="111">
        <v>760478.51900299056</v>
      </c>
      <c r="R77" s="111">
        <v>724027.51697063143</v>
      </c>
      <c r="S77" s="111">
        <v>760395.73788849323</v>
      </c>
      <c r="T77" s="111">
        <v>750376.57159848313</v>
      </c>
      <c r="U77" s="111">
        <v>720584.82914583525</v>
      </c>
      <c r="V77" s="111">
        <v>710739.43639732827</v>
      </c>
      <c r="W77" s="111">
        <v>682862.88865521969</v>
      </c>
      <c r="X77" s="111">
        <v>676409.83180202753</v>
      </c>
      <c r="Y77" s="159"/>
    </row>
    <row r="78" spans="1:26" ht="15" customHeight="1">
      <c r="A78" s="98" t="s">
        <v>569</v>
      </c>
    </row>
    <row r="79" spans="1:26" ht="15" customHeight="1">
      <c r="A79" s="99" t="s">
        <v>595</v>
      </c>
      <c r="C79" s="99"/>
    </row>
    <row r="80" spans="1:26" ht="15" customHeight="1">
      <c r="A80" s="102" t="s">
        <v>609</v>
      </c>
      <c r="C80" s="99"/>
    </row>
    <row r="81" spans="1:25" ht="15" customHeight="1">
      <c r="A81" s="99" t="s">
        <v>593</v>
      </c>
      <c r="C81" s="103"/>
    </row>
    <row r="82" spans="1:25" s="101" customFormat="1" ht="15" customHeight="1">
      <c r="C82" s="103"/>
      <c r="D82" s="104"/>
      <c r="E82" s="104"/>
      <c r="F82" s="104"/>
      <c r="G82" s="100"/>
      <c r="H82" s="100"/>
      <c r="I82" s="100"/>
      <c r="J82" s="100"/>
      <c r="K82" s="100"/>
      <c r="L82" s="100"/>
      <c r="M82" s="100"/>
      <c r="N82" s="100"/>
      <c r="O82" s="100"/>
      <c r="P82" s="100"/>
      <c r="Q82" s="100"/>
      <c r="R82" s="100"/>
      <c r="S82" s="100"/>
      <c r="T82" s="100"/>
      <c r="U82" s="100"/>
      <c r="V82" s="100"/>
      <c r="W82" s="100"/>
      <c r="X82" s="100"/>
      <c r="Y82" s="213"/>
    </row>
    <row r="83" spans="1:25" ht="12" customHeight="1">
      <c r="B83" s="102"/>
      <c r="C83" s="103"/>
    </row>
    <row r="84" spans="1:25" ht="12" customHeight="1">
      <c r="B84" s="102"/>
      <c r="C84" s="103"/>
    </row>
    <row r="85" spans="1:25" ht="12" customHeight="1">
      <c r="B85" s="102"/>
      <c r="C85" s="103"/>
      <c r="D85" s="108"/>
      <c r="E85" s="108"/>
      <c r="F85" s="108"/>
      <c r="G85" s="108"/>
      <c r="H85" s="108"/>
      <c r="I85" s="108"/>
      <c r="J85" s="108"/>
      <c r="K85" s="108"/>
      <c r="L85" s="108"/>
      <c r="M85" s="108"/>
      <c r="N85" s="108"/>
      <c r="O85" s="108"/>
      <c r="P85" s="108"/>
      <c r="Q85" s="108"/>
      <c r="R85" s="108"/>
      <c r="S85" s="108"/>
      <c r="T85" s="108"/>
      <c r="U85" s="108"/>
      <c r="V85" s="108"/>
      <c r="W85" s="108"/>
      <c r="X85" s="108"/>
    </row>
    <row r="86" spans="1:25" ht="12" customHeight="1">
      <c r="B86" s="102"/>
      <c r="C86" s="103"/>
      <c r="D86" s="109"/>
      <c r="E86" s="109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09"/>
      <c r="T86" s="109"/>
      <c r="U86" s="109"/>
      <c r="V86" s="109"/>
      <c r="W86" s="109"/>
      <c r="X86" s="109"/>
    </row>
    <row r="87" spans="1:25" ht="12" customHeight="1">
      <c r="B87" s="102"/>
      <c r="C87" s="103"/>
    </row>
    <row r="88" spans="1:25" ht="12" customHeight="1">
      <c r="B88" s="102"/>
    </row>
    <row r="89" spans="1:25" ht="12" customHeight="1">
      <c r="B89" s="102"/>
    </row>
    <row r="90" spans="1:25" ht="12" customHeight="1">
      <c r="B90" s="102"/>
    </row>
    <row r="91" spans="1:25" ht="15" customHeight="1">
      <c r="B91" s="102"/>
    </row>
    <row r="92" spans="1:25" ht="15" customHeight="1">
      <c r="B92" s="102"/>
    </row>
    <row r="93" spans="1:25" ht="15" customHeight="1">
      <c r="B93" s="102"/>
    </row>
    <row r="94" spans="1:25" ht="15" customHeight="1">
      <c r="B94" s="102"/>
    </row>
    <row r="95" spans="1:25" ht="15" customHeight="1">
      <c r="B95" s="102"/>
      <c r="C95" s="103"/>
    </row>
    <row r="96" spans="1:25" ht="15" customHeight="1">
      <c r="B96" s="102"/>
      <c r="C96" s="103"/>
    </row>
    <row r="97" spans="2:3" ht="15" customHeight="1">
      <c r="B97" s="102"/>
      <c r="C97" s="103"/>
    </row>
    <row r="98" spans="2:3" ht="15" customHeight="1">
      <c r="B98" s="102"/>
      <c r="C98" s="103"/>
    </row>
    <row r="99" spans="2:3" ht="15" customHeight="1">
      <c r="B99" s="102"/>
      <c r="C99" s="103"/>
    </row>
    <row r="100" spans="2:3" ht="15" customHeight="1">
      <c r="B100" s="102"/>
      <c r="C100" s="103"/>
    </row>
    <row r="101" spans="2:3" ht="15" customHeight="1">
      <c r="B101" s="102"/>
      <c r="C101" s="103"/>
    </row>
    <row r="102" spans="2:3" ht="15" customHeight="1">
      <c r="B102" s="102"/>
      <c r="C102" s="103"/>
    </row>
    <row r="103" spans="2:3" ht="15" customHeight="1">
      <c r="B103" s="102"/>
      <c r="C103" s="103"/>
    </row>
    <row r="104" spans="2:3" ht="15" customHeight="1">
      <c r="B104" s="102"/>
      <c r="C104" s="103"/>
    </row>
    <row r="105" spans="2:3" ht="15" customHeight="1">
      <c r="B105" s="102"/>
      <c r="C105" s="103"/>
    </row>
    <row r="106" spans="2:3" ht="15" customHeight="1">
      <c r="B106" s="102"/>
      <c r="C106" s="103"/>
    </row>
    <row r="107" spans="2:3" ht="15" customHeight="1">
      <c r="B107" s="102"/>
      <c r="C107" s="103"/>
    </row>
    <row r="108" spans="2:3" ht="15" customHeight="1">
      <c r="B108" s="102"/>
      <c r="C108" s="103"/>
    </row>
    <row r="109" spans="2:3" ht="15" customHeight="1">
      <c r="B109" s="102"/>
      <c r="C109" s="103"/>
    </row>
    <row r="110" spans="2:3" ht="15" customHeight="1">
      <c r="B110" s="102"/>
      <c r="C110" s="103"/>
    </row>
    <row r="111" spans="2:3" ht="15" customHeight="1">
      <c r="B111" s="102"/>
      <c r="C111" s="103"/>
    </row>
    <row r="112" spans="2:3" ht="15" customHeight="1">
      <c r="B112" s="102"/>
      <c r="C112" s="103"/>
    </row>
    <row r="113" spans="2:3" ht="15" customHeight="1">
      <c r="B113" s="102"/>
      <c r="C113" s="103"/>
    </row>
    <row r="114" spans="2:3" ht="15" customHeight="1">
      <c r="B114" s="102"/>
      <c r="C114" s="103"/>
    </row>
    <row r="115" spans="2:3" ht="15" customHeight="1">
      <c r="B115" s="102"/>
      <c r="C115" s="103"/>
    </row>
    <row r="116" spans="2:3" ht="15" customHeight="1">
      <c r="B116" s="102"/>
      <c r="C116" s="103"/>
    </row>
    <row r="117" spans="2:3" ht="15" customHeight="1">
      <c r="B117" s="102"/>
      <c r="C117" s="103"/>
    </row>
    <row r="118" spans="2:3" ht="15" customHeight="1">
      <c r="B118" s="102"/>
      <c r="C118" s="103"/>
    </row>
    <row r="119" spans="2:3" ht="15" customHeight="1">
      <c r="B119" s="102"/>
      <c r="C119" s="103"/>
    </row>
    <row r="120" spans="2:3" ht="15" customHeight="1">
      <c r="B120" s="102"/>
      <c r="C120" s="103"/>
    </row>
    <row r="121" spans="2:3" ht="15" customHeight="1">
      <c r="B121" s="102"/>
      <c r="C121" s="103"/>
    </row>
    <row r="122" spans="2:3" ht="15" customHeight="1">
      <c r="B122" s="102"/>
      <c r="C122" s="103"/>
    </row>
    <row r="123" spans="2:3" ht="15" customHeight="1">
      <c r="B123" s="102"/>
      <c r="C123" s="103"/>
    </row>
    <row r="124" spans="2:3" ht="15" customHeight="1">
      <c r="B124" s="102"/>
      <c r="C124" s="103"/>
    </row>
    <row r="125" spans="2:3" ht="15" customHeight="1">
      <c r="B125" s="102"/>
      <c r="C125" s="103"/>
    </row>
    <row r="126" spans="2:3" ht="15" customHeight="1">
      <c r="B126" s="102"/>
      <c r="C126" s="103"/>
    </row>
    <row r="127" spans="2:3" ht="15" customHeight="1">
      <c r="B127" s="102"/>
      <c r="C127" s="103"/>
    </row>
    <row r="128" spans="2:3" ht="15" customHeight="1">
      <c r="B128" s="102"/>
      <c r="C128" s="103"/>
    </row>
    <row r="129" spans="2:3" ht="15" customHeight="1">
      <c r="B129" s="102"/>
      <c r="C129" s="103"/>
    </row>
    <row r="130" spans="2:3" ht="15" customHeight="1">
      <c r="B130" s="102"/>
      <c r="C130" s="103"/>
    </row>
    <row r="131" spans="2:3" ht="15" customHeight="1">
      <c r="B131" s="102"/>
      <c r="C131" s="103"/>
    </row>
    <row r="132" spans="2:3" ht="15" customHeight="1">
      <c r="B132" s="102"/>
      <c r="C132" s="103"/>
    </row>
    <row r="133" spans="2:3" ht="15" customHeight="1">
      <c r="B133" s="102"/>
      <c r="C133" s="103"/>
    </row>
    <row r="134" spans="2:3" ht="15" customHeight="1">
      <c r="B134" s="102"/>
      <c r="C134" s="103"/>
    </row>
    <row r="135" spans="2:3" ht="15" customHeight="1">
      <c r="B135" s="102"/>
      <c r="C135" s="103"/>
    </row>
    <row r="136" spans="2:3" ht="15" customHeight="1">
      <c r="B136" s="102"/>
      <c r="C136" s="103"/>
    </row>
    <row r="137" spans="2:3" ht="15" customHeight="1">
      <c r="B137" s="102"/>
      <c r="C137" s="103"/>
    </row>
    <row r="138" spans="2:3" ht="15" customHeight="1">
      <c r="B138" s="102"/>
      <c r="C138" s="103"/>
    </row>
    <row r="139" spans="2:3" ht="15" customHeight="1">
      <c r="B139" s="102"/>
      <c r="C139" s="103"/>
    </row>
    <row r="140" spans="2:3" ht="15" customHeight="1">
      <c r="B140" s="102"/>
      <c r="C140" s="103"/>
    </row>
    <row r="141" spans="2:3" ht="15" customHeight="1">
      <c r="B141" s="102"/>
      <c r="C141" s="103"/>
    </row>
    <row r="142" spans="2:3" ht="15" customHeight="1">
      <c r="B142" s="102"/>
      <c r="C142" s="103"/>
    </row>
    <row r="143" spans="2:3" ht="15" customHeight="1">
      <c r="B143" s="102"/>
      <c r="C143" s="103"/>
    </row>
    <row r="144" spans="2:3" ht="15" customHeight="1">
      <c r="B144" s="102"/>
      <c r="C144" s="103"/>
    </row>
    <row r="145" spans="2:3" ht="15" customHeight="1">
      <c r="B145" s="102"/>
      <c r="C145" s="103"/>
    </row>
    <row r="146" spans="2:3" ht="15" customHeight="1">
      <c r="B146" s="102"/>
      <c r="C146" s="103"/>
    </row>
    <row r="147" spans="2:3" ht="15" customHeight="1">
      <c r="B147" s="102"/>
      <c r="C147" s="103"/>
    </row>
    <row r="148" spans="2:3" ht="15" customHeight="1">
      <c r="B148" s="102"/>
      <c r="C148" s="103"/>
    </row>
    <row r="149" spans="2:3" ht="15" customHeight="1">
      <c r="B149" s="102"/>
      <c r="C149" s="103"/>
    </row>
    <row r="150" spans="2:3" ht="15" customHeight="1">
      <c r="B150" s="102"/>
      <c r="C150" s="103"/>
    </row>
    <row r="151" spans="2:3" ht="15" customHeight="1">
      <c r="B151" s="102"/>
      <c r="C151" s="103"/>
    </row>
    <row r="152" spans="2:3" ht="15" customHeight="1">
      <c r="B152" s="102"/>
      <c r="C152" s="103"/>
    </row>
    <row r="153" spans="2:3" ht="15" customHeight="1">
      <c r="B153" s="102"/>
      <c r="C153" s="103"/>
    </row>
    <row r="154" spans="2:3" ht="15" customHeight="1">
      <c r="B154" s="102"/>
      <c r="C154" s="103"/>
    </row>
    <row r="155" spans="2:3" ht="15" customHeight="1">
      <c r="B155" s="102"/>
      <c r="C155" s="103"/>
    </row>
    <row r="156" spans="2:3" ht="15" customHeight="1">
      <c r="B156" s="102"/>
      <c r="C156" s="103"/>
    </row>
    <row r="157" spans="2:3" ht="15" customHeight="1">
      <c r="B157" s="102"/>
      <c r="C157" s="103"/>
    </row>
    <row r="158" spans="2:3" ht="15" customHeight="1">
      <c r="B158" s="102"/>
      <c r="C158" s="103"/>
    </row>
    <row r="159" spans="2:3" ht="15" customHeight="1">
      <c r="B159" s="102"/>
      <c r="C159" s="103"/>
    </row>
    <row r="160" spans="2:3" ht="15" customHeight="1">
      <c r="B160" s="102"/>
      <c r="C160" s="103"/>
    </row>
    <row r="161" spans="2:3" ht="15" customHeight="1">
      <c r="B161" s="102"/>
      <c r="C161" s="103"/>
    </row>
    <row r="162" spans="2:3" ht="15" customHeight="1">
      <c r="B162" s="102"/>
      <c r="C162" s="103"/>
    </row>
    <row r="163" spans="2:3" ht="15" customHeight="1">
      <c r="B163" s="102"/>
      <c r="C163" s="103"/>
    </row>
    <row r="164" spans="2:3" ht="15" customHeight="1">
      <c r="B164" s="102"/>
      <c r="C164" s="103"/>
    </row>
    <row r="165" spans="2:3" ht="15" customHeight="1">
      <c r="B165" s="102"/>
      <c r="C165" s="103"/>
    </row>
    <row r="166" spans="2:3" ht="15" customHeight="1">
      <c r="B166" s="102"/>
      <c r="C166" s="103"/>
    </row>
    <row r="167" spans="2:3" ht="15" customHeight="1">
      <c r="B167" s="102"/>
      <c r="C167" s="103"/>
    </row>
    <row r="168" spans="2:3" ht="15" customHeight="1">
      <c r="B168" s="102"/>
      <c r="C168" s="103"/>
    </row>
    <row r="169" spans="2:3" ht="15" customHeight="1">
      <c r="B169" s="102"/>
      <c r="C169" s="103"/>
    </row>
    <row r="170" spans="2:3" ht="15" customHeight="1">
      <c r="B170" s="102"/>
      <c r="C170" s="103"/>
    </row>
    <row r="171" spans="2:3" ht="15" customHeight="1">
      <c r="B171" s="102"/>
      <c r="C171" s="103"/>
    </row>
    <row r="172" spans="2:3" ht="15" customHeight="1">
      <c r="B172" s="102"/>
      <c r="C172" s="103"/>
    </row>
    <row r="173" spans="2:3" ht="15" customHeight="1">
      <c r="B173" s="102"/>
      <c r="C173" s="103"/>
    </row>
    <row r="174" spans="2:3" ht="15" customHeight="1">
      <c r="B174" s="102"/>
      <c r="C174" s="103"/>
    </row>
    <row r="175" spans="2:3" ht="15" customHeight="1">
      <c r="B175" s="102"/>
      <c r="C175" s="103"/>
    </row>
    <row r="176" spans="2:3" ht="15" customHeight="1">
      <c r="B176" s="102"/>
      <c r="C176" s="103"/>
    </row>
    <row r="177" spans="2:3" ht="15" customHeight="1">
      <c r="B177" s="102"/>
      <c r="C177" s="103"/>
    </row>
    <row r="178" spans="2:3" ht="15" customHeight="1">
      <c r="B178" s="102"/>
      <c r="C178" s="103"/>
    </row>
    <row r="179" spans="2:3" ht="15" customHeight="1">
      <c r="B179" s="102"/>
      <c r="C179" s="103"/>
    </row>
    <row r="180" spans="2:3" ht="15" customHeight="1">
      <c r="B180" s="102"/>
      <c r="C180" s="103"/>
    </row>
    <row r="181" spans="2:3" ht="15" customHeight="1">
      <c r="B181" s="102"/>
      <c r="C181" s="103"/>
    </row>
    <row r="182" spans="2:3" ht="15" customHeight="1">
      <c r="B182" s="102"/>
      <c r="C182" s="103"/>
    </row>
    <row r="183" spans="2:3" ht="15" customHeight="1">
      <c r="B183" s="102"/>
      <c r="C183" s="103"/>
    </row>
    <row r="184" spans="2:3" ht="15" customHeight="1">
      <c r="B184" s="102"/>
      <c r="C184" s="103"/>
    </row>
    <row r="185" spans="2:3" ht="15" customHeight="1">
      <c r="B185" s="102"/>
      <c r="C185" s="103"/>
    </row>
    <row r="186" spans="2:3" ht="15" customHeight="1">
      <c r="B186" s="102"/>
      <c r="C186" s="103"/>
    </row>
    <row r="187" spans="2:3" ht="15" customHeight="1">
      <c r="C187" s="103"/>
    </row>
    <row r="188" spans="2:3" ht="15" customHeight="1">
      <c r="C188" s="103"/>
    </row>
    <row r="189" spans="2:3" ht="15" customHeight="1">
      <c r="C189" s="103"/>
    </row>
    <row r="190" spans="2:3" ht="15" customHeight="1">
      <c r="C190" s="103"/>
    </row>
    <row r="191" spans="2:3" ht="15" customHeight="1">
      <c r="C191" s="103"/>
    </row>
    <row r="192" spans="2:3" ht="15" customHeight="1">
      <c r="C192" s="103"/>
    </row>
    <row r="193" spans="3:3" ht="15" customHeight="1">
      <c r="C193" s="103"/>
    </row>
    <row r="194" spans="3:3" ht="15" customHeight="1">
      <c r="C194" s="103"/>
    </row>
    <row r="195" spans="3:3" ht="15" customHeight="1">
      <c r="C195" s="103"/>
    </row>
    <row r="196" spans="3:3" ht="15" customHeight="1">
      <c r="C196" s="103"/>
    </row>
    <row r="197" spans="3:3" ht="15" customHeight="1">
      <c r="C197" s="103"/>
    </row>
    <row r="198" spans="3:3" ht="15" customHeight="1">
      <c r="C198" s="103"/>
    </row>
    <row r="199" spans="3:3" ht="15" customHeight="1">
      <c r="C199" s="103"/>
    </row>
    <row r="200" spans="3:3" ht="15" customHeight="1">
      <c r="C200" s="103"/>
    </row>
    <row r="201" spans="3:3" ht="15" customHeight="1">
      <c r="C201" s="103"/>
    </row>
    <row r="202" spans="3:3" ht="15" customHeight="1">
      <c r="C202" s="103"/>
    </row>
    <row r="203" spans="3:3" ht="15" customHeight="1">
      <c r="C203" s="103"/>
    </row>
    <row r="204" spans="3:3" ht="15" customHeight="1">
      <c r="C204" s="103"/>
    </row>
    <row r="205" spans="3:3" ht="15" customHeight="1">
      <c r="C205" s="103"/>
    </row>
    <row r="206" spans="3:3" ht="15" customHeight="1">
      <c r="C206" s="103"/>
    </row>
    <row r="207" spans="3:3" ht="15" customHeight="1">
      <c r="C207" s="103"/>
    </row>
    <row r="208" spans="3:3" ht="15" customHeight="1">
      <c r="C208" s="103"/>
    </row>
    <row r="209" spans="3:3" ht="15" customHeight="1">
      <c r="C209" s="103"/>
    </row>
    <row r="210" spans="3:3" ht="15" customHeight="1">
      <c r="C210" s="103"/>
    </row>
    <row r="211" spans="3:3" ht="15" customHeight="1">
      <c r="C211" s="103"/>
    </row>
    <row r="212" spans="3:3" ht="15" customHeight="1">
      <c r="C212" s="103"/>
    </row>
    <row r="213" spans="3:3" ht="15" customHeight="1">
      <c r="C213" s="103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78740157480314965" bottom="0.39370078740157483" header="0.11811023622047245" footer="0.11811023622047245"/>
  <pageSetup paperSize="9" scale="65" orientation="portrait" r:id="rId1"/>
  <headerFooter alignWithMargins="0">
    <oddFooter>&amp;L&amp;"MetaNormalLF-Roman,Standard"&amp;10Statistisches Bundesamt, Tabellen zu den UGR, Teil 3, 2017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5"/>
  <sheetViews>
    <sheetView workbookViewId="0"/>
  </sheetViews>
  <sheetFormatPr baseColWidth="10" defaultRowHeight="11.25"/>
  <cols>
    <col min="1" max="1" width="3.85546875" style="71" customWidth="1"/>
    <col min="2" max="2" width="8.7109375" style="71" customWidth="1"/>
    <col min="3" max="3" width="53.7109375" style="71" customWidth="1"/>
    <col min="4" max="8" width="10.28515625" style="71" hidden="1" customWidth="1"/>
    <col min="9" max="9" width="10.28515625" style="71" customWidth="1"/>
    <col min="10" max="13" width="10.28515625" style="71" hidden="1" customWidth="1"/>
    <col min="14" max="14" width="10.28515625" style="71" customWidth="1"/>
    <col min="15" max="18" width="10.28515625" style="71" hidden="1" customWidth="1"/>
    <col min="19" max="24" width="10.28515625" style="71" customWidth="1"/>
    <col min="25" max="25" width="11.42578125" style="156"/>
    <col min="26" max="16384" width="11.42578125" style="71"/>
  </cols>
  <sheetData>
    <row r="1" spans="1:25" s="68" customFormat="1" ht="20.100000000000001" customHeight="1">
      <c r="A1" s="200" t="s">
        <v>727</v>
      </c>
      <c r="B1" s="67"/>
      <c r="C1" s="67"/>
      <c r="E1" s="69"/>
      <c r="F1" s="69"/>
      <c r="G1" s="69"/>
      <c r="J1" s="66"/>
      <c r="K1" s="67"/>
      <c r="Y1" s="212"/>
    </row>
    <row r="2" spans="1:25" s="68" customFormat="1" ht="18" customHeight="1">
      <c r="A2" s="158" t="s">
        <v>697</v>
      </c>
      <c r="B2" s="67"/>
      <c r="C2" s="67"/>
      <c r="E2" s="69"/>
      <c r="F2" s="69"/>
      <c r="G2" s="69"/>
      <c r="J2" s="70"/>
      <c r="K2" s="67"/>
      <c r="Y2" s="212"/>
    </row>
    <row r="3" spans="1:25" ht="15" customHeight="1">
      <c r="C3" s="72"/>
      <c r="D3" s="104"/>
      <c r="G3" s="105"/>
    </row>
    <row r="4" spans="1:25" s="58" customFormat="1" ht="27" customHeight="1">
      <c r="A4" s="174" t="s">
        <v>282</v>
      </c>
      <c r="B4" s="175" t="s">
        <v>587</v>
      </c>
      <c r="C4" s="194" t="s">
        <v>284</v>
      </c>
      <c r="D4" s="216">
        <v>1995</v>
      </c>
      <c r="E4" s="216">
        <v>1996</v>
      </c>
      <c r="F4" s="216">
        <v>1997</v>
      </c>
      <c r="G4" s="216">
        <v>1998</v>
      </c>
      <c r="H4" s="216">
        <v>1999</v>
      </c>
      <c r="I4" s="216">
        <v>2000</v>
      </c>
      <c r="J4" s="216">
        <v>2001</v>
      </c>
      <c r="K4" s="216">
        <v>2002</v>
      </c>
      <c r="L4" s="216">
        <v>2003</v>
      </c>
      <c r="M4" s="216">
        <v>2004</v>
      </c>
      <c r="N4" s="216">
        <v>2005</v>
      </c>
      <c r="O4" s="216">
        <v>2006</v>
      </c>
      <c r="P4" s="216">
        <v>2007</v>
      </c>
      <c r="Q4" s="216">
        <v>2008</v>
      </c>
      <c r="R4" s="216">
        <v>2009</v>
      </c>
      <c r="S4" s="73">
        <v>2010</v>
      </c>
      <c r="T4" s="73">
        <v>2011</v>
      </c>
      <c r="U4" s="73">
        <v>2012</v>
      </c>
      <c r="V4" s="73">
        <v>2013</v>
      </c>
      <c r="W4" s="73">
        <v>2014</v>
      </c>
      <c r="X4" s="215">
        <v>2015</v>
      </c>
      <c r="Y4" s="177"/>
    </row>
    <row r="5" spans="1:25" s="55" customFormat="1" ht="15" customHeight="1">
      <c r="A5" s="74">
        <v>1</v>
      </c>
      <c r="B5" s="75" t="s">
        <v>289</v>
      </c>
      <c r="C5" s="76" t="s">
        <v>290</v>
      </c>
      <c r="D5" s="154">
        <v>116151.89501180805</v>
      </c>
      <c r="E5" s="154">
        <v>115771.92687430956</v>
      </c>
      <c r="F5" s="154">
        <v>114474.18730813265</v>
      </c>
      <c r="G5" s="154">
        <v>115692.50798321809</v>
      </c>
      <c r="H5" s="154">
        <v>120105.80818480201</v>
      </c>
      <c r="I5" s="154">
        <v>123888.1128966809</v>
      </c>
      <c r="J5" s="154">
        <v>118050.25762198339</v>
      </c>
      <c r="K5" s="154">
        <v>114808.82897629112</v>
      </c>
      <c r="L5" s="154">
        <v>114400.30885214006</v>
      </c>
      <c r="M5" s="154">
        <v>115120.42584048412</v>
      </c>
      <c r="N5" s="154">
        <v>114526.52237177355</v>
      </c>
      <c r="O5" s="154">
        <v>114751.3269811166</v>
      </c>
      <c r="P5" s="154">
        <v>108857.9976153246</v>
      </c>
      <c r="Q5" s="154">
        <v>117832.83468451159</v>
      </c>
      <c r="R5" s="154">
        <v>109269.71584297731</v>
      </c>
      <c r="S5" s="154">
        <v>110996.31824737793</v>
      </c>
      <c r="T5" s="154">
        <v>121409.53910839437</v>
      </c>
      <c r="U5" s="154">
        <v>117034.29888002499</v>
      </c>
      <c r="V5" s="154">
        <v>119802.0298830485</v>
      </c>
      <c r="W5" s="154">
        <v>122039.58900357565</v>
      </c>
      <c r="X5" s="154">
        <v>127691.55622120402</v>
      </c>
      <c r="Y5" s="87"/>
    </row>
    <row r="6" spans="1:25" s="55" customFormat="1" ht="12.75" customHeight="1">
      <c r="A6" s="74">
        <v>2</v>
      </c>
      <c r="B6" s="75" t="s">
        <v>291</v>
      </c>
      <c r="C6" s="79" t="s">
        <v>292</v>
      </c>
      <c r="D6" s="154">
        <v>116151.89501180805</v>
      </c>
      <c r="E6" s="154">
        <v>115771.92687430956</v>
      </c>
      <c r="F6" s="154">
        <v>114474.18730813265</v>
      </c>
      <c r="G6" s="154">
        <v>115692.50798321809</v>
      </c>
      <c r="H6" s="154">
        <v>120105.80818480201</v>
      </c>
      <c r="I6" s="154">
        <v>123888.1128966809</v>
      </c>
      <c r="J6" s="154">
        <v>118050.25762198339</v>
      </c>
      <c r="K6" s="154">
        <v>114808.82897629112</v>
      </c>
      <c r="L6" s="154">
        <v>114400.30885214006</v>
      </c>
      <c r="M6" s="154">
        <v>115120.42584048412</v>
      </c>
      <c r="N6" s="154">
        <v>114526.52237177355</v>
      </c>
      <c r="O6" s="154">
        <v>114751.3269811166</v>
      </c>
      <c r="P6" s="154">
        <v>108857.9976153246</v>
      </c>
      <c r="Q6" s="154">
        <v>117832.83468451159</v>
      </c>
      <c r="R6" s="154">
        <v>109269.71584297731</v>
      </c>
      <c r="S6" s="154">
        <v>110996.31824737793</v>
      </c>
      <c r="T6" s="154">
        <v>121409.53910839437</v>
      </c>
      <c r="U6" s="154">
        <v>117034.29888002499</v>
      </c>
      <c r="V6" s="154">
        <v>119802.0298830485</v>
      </c>
      <c r="W6" s="154">
        <v>122039.58900357565</v>
      </c>
      <c r="X6" s="154">
        <v>127691.55622120402</v>
      </c>
      <c r="Y6" s="87"/>
    </row>
    <row r="7" spans="1:25" s="55" customFormat="1" ht="12.75" customHeight="1">
      <c r="A7" s="74">
        <v>3</v>
      </c>
      <c r="B7" s="75" t="s">
        <v>293</v>
      </c>
      <c r="C7" s="79" t="s">
        <v>294</v>
      </c>
      <c r="D7" s="154">
        <v>0</v>
      </c>
      <c r="E7" s="154">
        <v>0</v>
      </c>
      <c r="F7" s="154">
        <v>0</v>
      </c>
      <c r="G7" s="154">
        <v>0</v>
      </c>
      <c r="H7" s="154">
        <v>0</v>
      </c>
      <c r="I7" s="154">
        <v>0</v>
      </c>
      <c r="J7" s="154">
        <v>0</v>
      </c>
      <c r="K7" s="154">
        <v>0</v>
      </c>
      <c r="L7" s="154">
        <v>0</v>
      </c>
      <c r="M7" s="154">
        <v>0</v>
      </c>
      <c r="N7" s="154">
        <v>0</v>
      </c>
      <c r="O7" s="154">
        <v>0</v>
      </c>
      <c r="P7" s="154">
        <v>0</v>
      </c>
      <c r="Q7" s="154">
        <v>0</v>
      </c>
      <c r="R7" s="154">
        <v>0</v>
      </c>
      <c r="S7" s="154">
        <v>0</v>
      </c>
      <c r="T7" s="154">
        <v>0</v>
      </c>
      <c r="U7" s="154">
        <v>0</v>
      </c>
      <c r="V7" s="154">
        <v>0</v>
      </c>
      <c r="W7" s="154">
        <v>0</v>
      </c>
      <c r="X7" s="154">
        <v>0</v>
      </c>
      <c r="Y7" s="159"/>
    </row>
    <row r="8" spans="1:25" s="55" customFormat="1" ht="12.75" customHeight="1">
      <c r="A8" s="74">
        <v>4</v>
      </c>
      <c r="B8" s="75" t="s">
        <v>295</v>
      </c>
      <c r="C8" s="79" t="s">
        <v>296</v>
      </c>
      <c r="D8" s="154">
        <v>0</v>
      </c>
      <c r="E8" s="154">
        <v>0</v>
      </c>
      <c r="F8" s="154">
        <v>0</v>
      </c>
      <c r="G8" s="154">
        <v>0</v>
      </c>
      <c r="H8" s="154">
        <v>0</v>
      </c>
      <c r="I8" s="154">
        <v>0</v>
      </c>
      <c r="J8" s="154">
        <v>0</v>
      </c>
      <c r="K8" s="154">
        <v>0</v>
      </c>
      <c r="L8" s="154">
        <v>0</v>
      </c>
      <c r="M8" s="154">
        <v>0</v>
      </c>
      <c r="N8" s="154">
        <v>0</v>
      </c>
      <c r="O8" s="154">
        <v>0</v>
      </c>
      <c r="P8" s="154">
        <v>0</v>
      </c>
      <c r="Q8" s="154">
        <v>0</v>
      </c>
      <c r="R8" s="154">
        <v>0</v>
      </c>
      <c r="S8" s="154">
        <v>0</v>
      </c>
      <c r="T8" s="154">
        <v>0</v>
      </c>
      <c r="U8" s="154">
        <v>0</v>
      </c>
      <c r="V8" s="154">
        <v>0</v>
      </c>
      <c r="W8" s="154">
        <v>0</v>
      </c>
      <c r="X8" s="154">
        <v>0</v>
      </c>
      <c r="Y8" s="87"/>
    </row>
    <row r="9" spans="1:25" s="55" customFormat="1" ht="12.75" customHeight="1">
      <c r="A9" s="74">
        <v>5</v>
      </c>
      <c r="B9" s="75" t="s">
        <v>297</v>
      </c>
      <c r="C9" s="81" t="s">
        <v>298</v>
      </c>
      <c r="D9" s="154">
        <v>461.676066666667</v>
      </c>
      <c r="E9" s="154">
        <v>464.5188</v>
      </c>
      <c r="F9" s="154">
        <v>463.91033333333303</v>
      </c>
      <c r="G9" s="154">
        <v>450.11026666666703</v>
      </c>
      <c r="H9" s="154">
        <v>444.32259999999997</v>
      </c>
      <c r="I9" s="154">
        <v>455.42213333333302</v>
      </c>
      <c r="J9" s="154">
        <v>455.93386666666697</v>
      </c>
      <c r="K9" s="154">
        <v>451.56499999999994</v>
      </c>
      <c r="L9" s="154">
        <v>440.85587816033296</v>
      </c>
      <c r="M9" s="154">
        <v>421.35681707066703</v>
      </c>
      <c r="N9" s="154">
        <v>413.561353338</v>
      </c>
      <c r="O9" s="154">
        <v>437.61767273333299</v>
      </c>
      <c r="P9" s="154">
        <v>448.40448643066702</v>
      </c>
      <c r="Q9" s="154">
        <v>468.41955147580001</v>
      </c>
      <c r="R9" s="154">
        <v>351.4156085482</v>
      </c>
      <c r="S9" s="154">
        <v>385.01272614599998</v>
      </c>
      <c r="T9" s="154">
        <v>399.33466046780001</v>
      </c>
      <c r="U9" s="154">
        <v>368.12960827879999</v>
      </c>
      <c r="V9" s="154">
        <v>317.9810933334</v>
      </c>
      <c r="W9" s="154">
        <v>338.77766960359997</v>
      </c>
      <c r="X9" s="154">
        <v>334.9114294172</v>
      </c>
      <c r="Y9" s="87"/>
    </row>
    <row r="10" spans="1:25" s="55" customFormat="1" ht="12.75" customHeight="1">
      <c r="A10" s="74">
        <v>6</v>
      </c>
      <c r="B10" s="75" t="s">
        <v>299</v>
      </c>
      <c r="C10" s="82" t="s">
        <v>300</v>
      </c>
      <c r="D10" s="154">
        <v>335.66666666666703</v>
      </c>
      <c r="E10" s="154">
        <v>332.8</v>
      </c>
      <c r="F10" s="154">
        <v>329.933333333333</v>
      </c>
      <c r="G10" s="154">
        <v>327.066666666667</v>
      </c>
      <c r="H10" s="154">
        <v>324.2</v>
      </c>
      <c r="I10" s="154">
        <v>321.33333333333303</v>
      </c>
      <c r="J10" s="154">
        <v>318.46666666666698</v>
      </c>
      <c r="K10" s="154">
        <v>315.59999999999997</v>
      </c>
      <c r="L10" s="154">
        <v>312.73333333333295</v>
      </c>
      <c r="M10" s="154">
        <v>309.86666666666702</v>
      </c>
      <c r="N10" s="154">
        <v>307</v>
      </c>
      <c r="O10" s="154">
        <v>332.33333333333297</v>
      </c>
      <c r="P10" s="154">
        <v>357.66666666666703</v>
      </c>
      <c r="Q10" s="154">
        <v>383</v>
      </c>
      <c r="R10" s="154">
        <v>269</v>
      </c>
      <c r="S10" s="154">
        <v>314</v>
      </c>
      <c r="T10" s="154">
        <v>327</v>
      </c>
      <c r="U10" s="154">
        <v>306</v>
      </c>
      <c r="V10" s="154">
        <v>261</v>
      </c>
      <c r="W10" s="154">
        <v>284</v>
      </c>
      <c r="X10" s="154">
        <v>284</v>
      </c>
      <c r="Y10" s="87"/>
    </row>
    <row r="11" spans="1:25" s="55" customFormat="1" ht="12.75" customHeight="1">
      <c r="A11" s="74">
        <v>7</v>
      </c>
      <c r="B11" s="75" t="s">
        <v>301</v>
      </c>
      <c r="C11" s="79" t="s">
        <v>302</v>
      </c>
      <c r="D11" s="154">
        <v>126.0094</v>
      </c>
      <c r="E11" s="154">
        <v>131.71879999999999</v>
      </c>
      <c r="F11" s="154">
        <v>133.977</v>
      </c>
      <c r="G11" s="154">
        <v>123.0436</v>
      </c>
      <c r="H11" s="154">
        <v>120.12259999999999</v>
      </c>
      <c r="I11" s="154">
        <v>134.08880000000002</v>
      </c>
      <c r="J11" s="154">
        <v>137.46720000000002</v>
      </c>
      <c r="K11" s="154">
        <v>135.965</v>
      </c>
      <c r="L11" s="154">
        <v>128.12254482700001</v>
      </c>
      <c r="M11" s="154">
        <v>111.49015040399999</v>
      </c>
      <c r="N11" s="154">
        <v>106.561353338</v>
      </c>
      <c r="O11" s="154">
        <v>105.28433940000001</v>
      </c>
      <c r="P11" s="154">
        <v>90.737819763999994</v>
      </c>
      <c r="Q11" s="154">
        <v>85.419551475800006</v>
      </c>
      <c r="R11" s="154">
        <v>82.415608548199998</v>
      </c>
      <c r="S11" s="154">
        <v>71.012726146000006</v>
      </c>
      <c r="T11" s="154">
        <v>72.334660467800006</v>
      </c>
      <c r="U11" s="154">
        <v>62.129608278799999</v>
      </c>
      <c r="V11" s="154">
        <v>56.981093333399997</v>
      </c>
      <c r="W11" s="154">
        <v>54.777669603599996</v>
      </c>
      <c r="X11" s="154">
        <v>50.911429417200004</v>
      </c>
      <c r="Y11" s="87"/>
    </row>
    <row r="12" spans="1:25" s="55" customFormat="1" ht="12.75" customHeight="1">
      <c r="A12" s="74">
        <v>8</v>
      </c>
      <c r="B12" s="75" t="s">
        <v>303</v>
      </c>
      <c r="C12" s="79" t="s">
        <v>304</v>
      </c>
      <c r="D12" s="154">
        <v>0</v>
      </c>
      <c r="E12" s="154">
        <v>0</v>
      </c>
      <c r="F12" s="154">
        <v>0</v>
      </c>
      <c r="G12" s="154">
        <v>0</v>
      </c>
      <c r="H12" s="154">
        <v>0</v>
      </c>
      <c r="I12" s="154">
        <v>0</v>
      </c>
      <c r="J12" s="154">
        <v>0</v>
      </c>
      <c r="K12" s="154">
        <v>0</v>
      </c>
      <c r="L12" s="154">
        <v>0</v>
      </c>
      <c r="M12" s="154">
        <v>0</v>
      </c>
      <c r="N12" s="154">
        <v>0</v>
      </c>
      <c r="O12" s="154">
        <v>0</v>
      </c>
      <c r="P12" s="154">
        <v>0</v>
      </c>
      <c r="Q12" s="154">
        <v>0</v>
      </c>
      <c r="R12" s="154">
        <v>0</v>
      </c>
      <c r="S12" s="154">
        <v>0</v>
      </c>
      <c r="T12" s="154">
        <v>0</v>
      </c>
      <c r="U12" s="154">
        <v>0</v>
      </c>
      <c r="V12" s="154">
        <v>0</v>
      </c>
      <c r="W12" s="154">
        <v>0</v>
      </c>
      <c r="X12" s="154">
        <v>0</v>
      </c>
      <c r="Y12" s="87"/>
    </row>
    <row r="13" spans="1:25" s="55" customFormat="1" ht="12.75" customHeight="1">
      <c r="A13" s="74">
        <v>9</v>
      </c>
      <c r="B13" s="75" t="s">
        <v>305</v>
      </c>
      <c r="C13" s="83" t="s">
        <v>306</v>
      </c>
      <c r="D13" s="154">
        <v>100023.58103309278</v>
      </c>
      <c r="E13" s="154">
        <v>95108.086175597127</v>
      </c>
      <c r="F13" s="154">
        <v>94635.359723392306</v>
      </c>
      <c r="G13" s="154">
        <v>92187.905633242277</v>
      </c>
      <c r="H13" s="154">
        <v>90212.009564656109</v>
      </c>
      <c r="I13" s="154">
        <v>120605.37707700877</v>
      </c>
      <c r="J13" s="154">
        <v>109766.18985658258</v>
      </c>
      <c r="K13" s="154">
        <v>107778.73395747899</v>
      </c>
      <c r="L13" s="154">
        <v>107510.28533636498</v>
      </c>
      <c r="M13" s="154">
        <v>110835.31241042005</v>
      </c>
      <c r="N13" s="154">
        <v>106234.08946179789</v>
      </c>
      <c r="O13" s="154">
        <v>106820.01887256348</v>
      </c>
      <c r="P13" s="154">
        <v>109327.6997361875</v>
      </c>
      <c r="Q13" s="154">
        <v>100575.11758217742</v>
      </c>
      <c r="R13" s="154">
        <v>83850.556936367662</v>
      </c>
      <c r="S13" s="154">
        <v>90956.570812137565</v>
      </c>
      <c r="T13" s="154">
        <v>92322.027763672639</v>
      </c>
      <c r="U13" s="154">
        <v>89369.706486920069</v>
      </c>
      <c r="V13" s="154">
        <v>88707.289233697302</v>
      </c>
      <c r="W13" s="154">
        <v>88929.476554801382</v>
      </c>
      <c r="X13" s="154">
        <v>86882.153218500884</v>
      </c>
      <c r="Y13" s="87"/>
    </row>
    <row r="14" spans="1:25" s="55" customFormat="1" ht="12.75" customHeight="1">
      <c r="A14" s="74">
        <v>10</v>
      </c>
      <c r="B14" s="75" t="s">
        <v>307</v>
      </c>
      <c r="C14" s="79" t="s">
        <v>308</v>
      </c>
      <c r="D14" s="154">
        <v>0</v>
      </c>
      <c r="E14" s="154">
        <v>0</v>
      </c>
      <c r="F14" s="154">
        <v>0</v>
      </c>
      <c r="G14" s="154">
        <v>0</v>
      </c>
      <c r="H14" s="154">
        <v>0</v>
      </c>
      <c r="I14" s="154">
        <v>0</v>
      </c>
      <c r="J14" s="154">
        <v>0</v>
      </c>
      <c r="K14" s="154">
        <v>0</v>
      </c>
      <c r="L14" s="154">
        <v>0</v>
      </c>
      <c r="M14" s="154">
        <v>0</v>
      </c>
      <c r="N14" s="154">
        <v>0</v>
      </c>
      <c r="O14" s="154">
        <v>0</v>
      </c>
      <c r="P14" s="154">
        <v>0</v>
      </c>
      <c r="Q14" s="154">
        <v>0</v>
      </c>
      <c r="R14" s="154">
        <v>0</v>
      </c>
      <c r="S14" s="154">
        <v>0</v>
      </c>
      <c r="T14" s="154">
        <v>0</v>
      </c>
      <c r="U14" s="154">
        <v>0</v>
      </c>
      <c r="V14" s="154">
        <v>0</v>
      </c>
      <c r="W14" s="154">
        <v>0</v>
      </c>
      <c r="X14" s="154">
        <v>0</v>
      </c>
      <c r="Y14" s="87"/>
    </row>
    <row r="15" spans="1:25" s="55" customFormat="1" ht="12.75" customHeight="1">
      <c r="A15" s="74">
        <v>11</v>
      </c>
      <c r="B15" s="75" t="s">
        <v>309</v>
      </c>
      <c r="C15" s="79" t="s">
        <v>310</v>
      </c>
      <c r="D15" s="154">
        <v>0</v>
      </c>
      <c r="E15" s="154">
        <v>0</v>
      </c>
      <c r="F15" s="154">
        <v>0</v>
      </c>
      <c r="G15" s="154">
        <v>0</v>
      </c>
      <c r="H15" s="154">
        <v>0</v>
      </c>
      <c r="I15" s="154">
        <v>0</v>
      </c>
      <c r="J15" s="154">
        <v>0</v>
      </c>
      <c r="K15" s="154">
        <v>0</v>
      </c>
      <c r="L15" s="154">
        <v>0</v>
      </c>
      <c r="M15" s="154">
        <v>0</v>
      </c>
      <c r="N15" s="154">
        <v>0</v>
      </c>
      <c r="O15" s="154">
        <v>0</v>
      </c>
      <c r="P15" s="154">
        <v>0</v>
      </c>
      <c r="Q15" s="154">
        <v>0</v>
      </c>
      <c r="R15" s="154">
        <v>0</v>
      </c>
      <c r="S15" s="154">
        <v>0</v>
      </c>
      <c r="T15" s="154">
        <v>0</v>
      </c>
      <c r="U15" s="154">
        <v>0</v>
      </c>
      <c r="V15" s="154">
        <v>0</v>
      </c>
      <c r="W15" s="154">
        <v>0</v>
      </c>
      <c r="X15" s="154">
        <v>0</v>
      </c>
      <c r="Y15" s="87"/>
    </row>
    <row r="16" spans="1:25" s="55" customFormat="1" ht="12.75" customHeight="1">
      <c r="A16" s="74">
        <v>12</v>
      </c>
      <c r="B16" s="75" t="s">
        <v>311</v>
      </c>
      <c r="C16" s="79" t="s">
        <v>312</v>
      </c>
      <c r="D16" s="154">
        <v>256.68</v>
      </c>
      <c r="E16" s="154">
        <v>268.06799999999998</v>
      </c>
      <c r="F16" s="154">
        <v>352.03200000000004</v>
      </c>
      <c r="G16" s="154">
        <v>270.31200000000001</v>
      </c>
      <c r="H16" s="154">
        <v>230.49600000000001</v>
      </c>
      <c r="I16" s="154">
        <v>319.79999999999995</v>
      </c>
      <c r="J16" s="154">
        <v>234.732</v>
      </c>
      <c r="K16" s="154">
        <v>222.036</v>
      </c>
      <c r="L16" s="154">
        <v>249.66</v>
      </c>
      <c r="M16" s="154">
        <v>304.94400000000002</v>
      </c>
      <c r="N16" s="154">
        <v>324.84000000000003</v>
      </c>
      <c r="O16" s="154">
        <v>215.7</v>
      </c>
      <c r="P16" s="154">
        <v>364.24799999999999</v>
      </c>
      <c r="Q16" s="154">
        <v>351.79199999999997</v>
      </c>
      <c r="R16" s="154">
        <v>430.29599999999999</v>
      </c>
      <c r="S16" s="154">
        <v>396.012</v>
      </c>
      <c r="T16" s="154">
        <v>448.33199999999999</v>
      </c>
      <c r="U16" s="154">
        <v>354.97200000000004</v>
      </c>
      <c r="V16" s="154">
        <v>429.28800000000001</v>
      </c>
      <c r="W16" s="154">
        <v>428.50799999999998</v>
      </c>
      <c r="X16" s="154">
        <v>419.88</v>
      </c>
      <c r="Y16" s="87"/>
    </row>
    <row r="17" spans="1:25" s="55" customFormat="1" ht="12.75" customHeight="1">
      <c r="A17" s="74">
        <v>13</v>
      </c>
      <c r="B17" s="75" t="s">
        <v>313</v>
      </c>
      <c r="C17" s="79" t="s">
        <v>314</v>
      </c>
      <c r="D17" s="154">
        <v>1436</v>
      </c>
      <c r="E17" s="154">
        <v>1436</v>
      </c>
      <c r="F17" s="154">
        <v>1526</v>
      </c>
      <c r="G17" s="154">
        <v>1564</v>
      </c>
      <c r="H17" s="154">
        <v>1412</v>
      </c>
      <c r="I17" s="154">
        <v>1683.0642499999999</v>
      </c>
      <c r="J17" s="154">
        <v>1675.4884999999999</v>
      </c>
      <c r="K17" s="154">
        <v>1715.6467499999999</v>
      </c>
      <c r="L17" s="154">
        <v>1630.5192499999998</v>
      </c>
      <c r="M17" s="154">
        <v>2076.0377500000004</v>
      </c>
      <c r="N17" s="154">
        <v>2663.9432499999998</v>
      </c>
      <c r="O17" s="154">
        <v>2725.7765000000004</v>
      </c>
      <c r="P17" s="154">
        <v>2855.96225</v>
      </c>
      <c r="Q17" s="154">
        <v>2814.4324999999999</v>
      </c>
      <c r="R17" s="154">
        <v>2724.9994999999999</v>
      </c>
      <c r="S17" s="154">
        <v>2798.5350000000003</v>
      </c>
      <c r="T17" s="154">
        <v>2885.0045</v>
      </c>
      <c r="U17" s="154">
        <v>2941.16975</v>
      </c>
      <c r="V17" s="154">
        <v>2959.7930000000001</v>
      </c>
      <c r="W17" s="154">
        <v>3008.3872500000002</v>
      </c>
      <c r="X17" s="154">
        <v>2966.5084999999999</v>
      </c>
      <c r="Y17" s="87"/>
    </row>
    <row r="18" spans="1:25" s="55" customFormat="1" ht="12.75" customHeight="1">
      <c r="A18" s="74">
        <v>14</v>
      </c>
      <c r="B18" s="75" t="s">
        <v>315</v>
      </c>
      <c r="C18" s="79" t="s">
        <v>316</v>
      </c>
      <c r="D18" s="154">
        <v>0</v>
      </c>
      <c r="E18" s="154">
        <v>0</v>
      </c>
      <c r="F18" s="154">
        <v>0</v>
      </c>
      <c r="G18" s="154">
        <v>0</v>
      </c>
      <c r="H18" s="154">
        <v>0</v>
      </c>
      <c r="I18" s="154">
        <v>0</v>
      </c>
      <c r="J18" s="154">
        <v>0</v>
      </c>
      <c r="K18" s="154">
        <v>0</v>
      </c>
      <c r="L18" s="154">
        <v>0</v>
      </c>
      <c r="M18" s="154">
        <v>0</v>
      </c>
      <c r="N18" s="154">
        <v>0</v>
      </c>
      <c r="O18" s="154">
        <v>0</v>
      </c>
      <c r="P18" s="154">
        <v>0</v>
      </c>
      <c r="Q18" s="154">
        <v>0</v>
      </c>
      <c r="R18" s="154">
        <v>0</v>
      </c>
      <c r="S18" s="154">
        <v>0</v>
      </c>
      <c r="T18" s="154">
        <v>0</v>
      </c>
      <c r="U18" s="154">
        <v>0</v>
      </c>
      <c r="V18" s="154">
        <v>0</v>
      </c>
      <c r="W18" s="154">
        <v>0</v>
      </c>
      <c r="X18" s="154">
        <v>0</v>
      </c>
      <c r="Y18" s="87"/>
    </row>
    <row r="19" spans="1:25" s="55" customFormat="1" ht="12.75" customHeight="1">
      <c r="A19" s="74">
        <v>15</v>
      </c>
      <c r="B19" s="75" t="s">
        <v>317</v>
      </c>
      <c r="C19" s="79" t="s">
        <v>318</v>
      </c>
      <c r="D19" s="154">
        <v>4909.17354574199</v>
      </c>
      <c r="E19" s="154">
        <v>5050.9366777002497</v>
      </c>
      <c r="F19" s="154">
        <v>4744.3693387353005</v>
      </c>
      <c r="G19" s="154">
        <v>4336.4452623416701</v>
      </c>
      <c r="H19" s="154">
        <v>3688.7118589192401</v>
      </c>
      <c r="I19" s="154">
        <v>3200.1862720396498</v>
      </c>
      <c r="J19" s="154">
        <v>2682.6934128796102</v>
      </c>
      <c r="K19" s="154">
        <v>2153.1950679392157</v>
      </c>
      <c r="L19" s="154">
        <v>1702.5607666516969</v>
      </c>
      <c r="M19" s="154">
        <v>1199.0957295445824</v>
      </c>
      <c r="N19" s="154">
        <v>1288.5935949621023</v>
      </c>
      <c r="O19" s="154">
        <v>1278.47607977144</v>
      </c>
      <c r="P19" s="154">
        <v>1149.5726532371937</v>
      </c>
      <c r="Q19" s="154">
        <v>1134.4088536883905</v>
      </c>
      <c r="R19" s="154">
        <v>1154.9094865119741</v>
      </c>
      <c r="S19" s="154">
        <v>971.16333917451846</v>
      </c>
      <c r="T19" s="154">
        <v>1065.7391520552094</v>
      </c>
      <c r="U19" s="154">
        <v>946.99919882514632</v>
      </c>
      <c r="V19" s="154">
        <v>920.93223185679676</v>
      </c>
      <c r="W19" s="154">
        <v>889.53430973361469</v>
      </c>
      <c r="X19" s="154">
        <v>903.07483558663989</v>
      </c>
      <c r="Y19" s="87"/>
    </row>
    <row r="20" spans="1:25" s="55" customFormat="1" ht="12.75" customHeight="1">
      <c r="A20" s="74">
        <v>16</v>
      </c>
      <c r="B20" s="75" t="s">
        <v>319</v>
      </c>
      <c r="C20" s="84" t="s">
        <v>320</v>
      </c>
      <c r="D20" s="154">
        <v>0</v>
      </c>
      <c r="E20" s="154">
        <v>0</v>
      </c>
      <c r="F20" s="154">
        <v>0</v>
      </c>
      <c r="G20" s="154">
        <v>0</v>
      </c>
      <c r="H20" s="154">
        <v>0</v>
      </c>
      <c r="I20" s="154">
        <v>0</v>
      </c>
      <c r="J20" s="154">
        <v>0</v>
      </c>
      <c r="K20" s="154">
        <v>0</v>
      </c>
      <c r="L20" s="154">
        <v>0</v>
      </c>
      <c r="M20" s="154">
        <v>0</v>
      </c>
      <c r="N20" s="154">
        <v>0</v>
      </c>
      <c r="O20" s="154">
        <v>0</v>
      </c>
      <c r="P20" s="154">
        <v>0</v>
      </c>
      <c r="Q20" s="154">
        <v>0</v>
      </c>
      <c r="R20" s="154">
        <v>0</v>
      </c>
      <c r="S20" s="154">
        <v>0</v>
      </c>
      <c r="T20" s="154">
        <v>0</v>
      </c>
      <c r="U20" s="154">
        <v>0</v>
      </c>
      <c r="V20" s="154">
        <v>0</v>
      </c>
      <c r="W20" s="154">
        <v>0</v>
      </c>
      <c r="X20" s="154">
        <v>0</v>
      </c>
      <c r="Y20" s="87"/>
    </row>
    <row r="21" spans="1:25" s="55" customFormat="1" ht="12.75" customHeight="1">
      <c r="A21" s="74">
        <v>17</v>
      </c>
      <c r="B21" s="75" t="s">
        <v>321</v>
      </c>
      <c r="C21" s="85" t="s">
        <v>322</v>
      </c>
      <c r="D21" s="154">
        <v>4909.17354574199</v>
      </c>
      <c r="E21" s="154">
        <v>5050.9366777002497</v>
      </c>
      <c r="F21" s="154">
        <v>4744.3693387353005</v>
      </c>
      <c r="G21" s="154">
        <v>4336.4452623416701</v>
      </c>
      <c r="H21" s="154">
        <v>3688.7118589192401</v>
      </c>
      <c r="I21" s="154">
        <v>3200.1862720396498</v>
      </c>
      <c r="J21" s="154">
        <v>2682.6934128796102</v>
      </c>
      <c r="K21" s="154">
        <v>2153.1950679392157</v>
      </c>
      <c r="L21" s="154">
        <v>1702.5607666516969</v>
      </c>
      <c r="M21" s="154">
        <v>1199.0957295445824</v>
      </c>
      <c r="N21" s="154">
        <v>1288.5935949621023</v>
      </c>
      <c r="O21" s="154">
        <v>1278.47607977144</v>
      </c>
      <c r="P21" s="154">
        <v>1149.5726532371937</v>
      </c>
      <c r="Q21" s="154">
        <v>1134.4088536883905</v>
      </c>
      <c r="R21" s="154">
        <v>1154.9094865119741</v>
      </c>
      <c r="S21" s="154">
        <v>971.16333917451846</v>
      </c>
      <c r="T21" s="154">
        <v>1065.7391520552094</v>
      </c>
      <c r="U21" s="154">
        <v>946.99919882514632</v>
      </c>
      <c r="V21" s="154">
        <v>920.93223185679676</v>
      </c>
      <c r="W21" s="154">
        <v>889.53430973361469</v>
      </c>
      <c r="X21" s="154">
        <v>903.07483558663989</v>
      </c>
      <c r="Y21" s="87"/>
    </row>
    <row r="22" spans="1:25" s="55" customFormat="1" ht="12.75" customHeight="1">
      <c r="A22" s="74">
        <v>18</v>
      </c>
      <c r="B22" s="75" t="s">
        <v>323</v>
      </c>
      <c r="C22" s="79" t="s">
        <v>324</v>
      </c>
      <c r="D22" s="154">
        <v>19151.941899999998</v>
      </c>
      <c r="E22" s="154">
        <v>19576.525900000001</v>
      </c>
      <c r="F22" s="154">
        <v>19257.5589</v>
      </c>
      <c r="G22" s="154">
        <v>19589.925900000002</v>
      </c>
      <c r="H22" s="154">
        <v>20291.558399999998</v>
      </c>
      <c r="I22" s="154">
        <v>22452.933059999999</v>
      </c>
      <c r="J22" s="154">
        <v>21028.438349999997</v>
      </c>
      <c r="K22" s="154">
        <v>24289.407540000004</v>
      </c>
      <c r="L22" s="154">
        <v>25689.01139</v>
      </c>
      <c r="M22" s="154">
        <v>28952.99942</v>
      </c>
      <c r="N22" s="154">
        <v>29631.849559999999</v>
      </c>
      <c r="O22" s="154">
        <v>30160.510609999998</v>
      </c>
      <c r="P22" s="154">
        <v>32050.976470000001</v>
      </c>
      <c r="Q22" s="154">
        <v>29413.365699999998</v>
      </c>
      <c r="R22" s="154">
        <v>25331.30401</v>
      </c>
      <c r="S22" s="154">
        <v>28382.31279</v>
      </c>
      <c r="T22" s="154">
        <v>28013.835790000001</v>
      </c>
      <c r="U22" s="154">
        <v>28022.56568</v>
      </c>
      <c r="V22" s="154">
        <v>28912.881099999999</v>
      </c>
      <c r="W22" s="154">
        <v>28908.411811999998</v>
      </c>
      <c r="X22" s="154">
        <v>27963.913125000003</v>
      </c>
      <c r="Y22" s="87"/>
    </row>
    <row r="23" spans="1:25" s="55" customFormat="1" ht="12.75" customHeight="1">
      <c r="A23" s="74">
        <v>19</v>
      </c>
      <c r="B23" s="75" t="s">
        <v>325</v>
      </c>
      <c r="C23" s="79" t="s">
        <v>326</v>
      </c>
      <c r="D23" s="154">
        <v>0</v>
      </c>
      <c r="E23" s="154">
        <v>0</v>
      </c>
      <c r="F23" s="154">
        <v>0</v>
      </c>
      <c r="G23" s="154">
        <v>0</v>
      </c>
      <c r="H23" s="154">
        <v>0</v>
      </c>
      <c r="I23" s="154">
        <v>0</v>
      </c>
      <c r="J23" s="154">
        <v>0</v>
      </c>
      <c r="K23" s="154">
        <v>0</v>
      </c>
      <c r="L23" s="154">
        <v>0</v>
      </c>
      <c r="M23" s="154">
        <v>0</v>
      </c>
      <c r="N23" s="154">
        <v>0</v>
      </c>
      <c r="O23" s="154">
        <v>0</v>
      </c>
      <c r="P23" s="154">
        <v>0</v>
      </c>
      <c r="Q23" s="154">
        <v>0</v>
      </c>
      <c r="R23" s="154">
        <v>0</v>
      </c>
      <c r="S23" s="154">
        <v>0</v>
      </c>
      <c r="T23" s="154">
        <v>0</v>
      </c>
      <c r="U23" s="154">
        <v>0</v>
      </c>
      <c r="V23" s="154">
        <v>0</v>
      </c>
      <c r="W23" s="154">
        <v>0</v>
      </c>
      <c r="X23" s="154">
        <v>0</v>
      </c>
      <c r="Y23" s="87"/>
    </row>
    <row r="24" spans="1:25" s="55" customFormat="1" ht="12.75" customHeight="1">
      <c r="A24" s="74">
        <v>20</v>
      </c>
      <c r="B24" s="75" t="s">
        <v>327</v>
      </c>
      <c r="C24" s="79" t="s">
        <v>328</v>
      </c>
      <c r="D24" s="154">
        <v>0</v>
      </c>
      <c r="E24" s="154">
        <v>0</v>
      </c>
      <c r="F24" s="154">
        <v>0</v>
      </c>
      <c r="G24" s="154">
        <v>0</v>
      </c>
      <c r="H24" s="154">
        <v>0</v>
      </c>
      <c r="I24" s="154">
        <v>0</v>
      </c>
      <c r="J24" s="154">
        <v>0</v>
      </c>
      <c r="K24" s="154">
        <v>0</v>
      </c>
      <c r="L24" s="154">
        <v>0</v>
      </c>
      <c r="M24" s="154">
        <v>0</v>
      </c>
      <c r="N24" s="154">
        <v>0</v>
      </c>
      <c r="O24" s="154">
        <v>0</v>
      </c>
      <c r="P24" s="154">
        <v>0</v>
      </c>
      <c r="Q24" s="154">
        <v>0</v>
      </c>
      <c r="R24" s="154">
        <v>0</v>
      </c>
      <c r="S24" s="154">
        <v>0</v>
      </c>
      <c r="T24" s="154">
        <v>0</v>
      </c>
      <c r="U24" s="154">
        <v>0</v>
      </c>
      <c r="V24" s="154">
        <v>0</v>
      </c>
      <c r="W24" s="154">
        <v>0</v>
      </c>
      <c r="X24" s="154">
        <v>0</v>
      </c>
      <c r="Y24" s="87"/>
    </row>
    <row r="25" spans="1:25" s="55" customFormat="1" ht="12.75" customHeight="1">
      <c r="A25" s="74">
        <v>21</v>
      </c>
      <c r="B25" s="75" t="s">
        <v>329</v>
      </c>
      <c r="C25" s="79" t="s">
        <v>330</v>
      </c>
      <c r="D25" s="154">
        <v>69633.015804435214</v>
      </c>
      <c r="E25" s="154">
        <v>64335.18592200827</v>
      </c>
      <c r="F25" s="154">
        <v>63766.996162712792</v>
      </c>
      <c r="G25" s="154">
        <v>61620.245582839998</v>
      </c>
      <c r="H25" s="154">
        <v>60013.331226406</v>
      </c>
      <c r="I25" s="154">
        <v>56627.028880190068</v>
      </c>
      <c r="J25" s="154">
        <v>50856.256010297097</v>
      </c>
      <c r="K25" s="154">
        <v>47932.943046454122</v>
      </c>
      <c r="L25" s="154">
        <v>48174.781479285215</v>
      </c>
      <c r="M25" s="154">
        <v>48297.023485002064</v>
      </c>
      <c r="N25" s="154">
        <v>44418.342547275599</v>
      </c>
      <c r="O25" s="154">
        <v>44722.560264324049</v>
      </c>
      <c r="P25" s="154">
        <v>46038.980373705308</v>
      </c>
      <c r="Q25" s="154">
        <v>42541.184674069737</v>
      </c>
      <c r="R25" s="154">
        <v>36594.887755968404</v>
      </c>
      <c r="S25" s="154">
        <v>36380.486096078828</v>
      </c>
      <c r="T25" s="154">
        <v>37318.0575505538</v>
      </c>
      <c r="U25" s="154">
        <v>35446.603742109437</v>
      </c>
      <c r="V25" s="154">
        <v>33860.953968997666</v>
      </c>
      <c r="W25" s="154">
        <v>34000.756910196018</v>
      </c>
      <c r="X25" s="154">
        <v>32829.853008327889</v>
      </c>
      <c r="Y25" s="87"/>
    </row>
    <row r="26" spans="1:25" s="55" customFormat="1" ht="12.75" customHeight="1">
      <c r="A26" s="74">
        <v>22</v>
      </c>
      <c r="B26" s="75" t="s">
        <v>331</v>
      </c>
      <c r="C26" s="85" t="s">
        <v>332</v>
      </c>
      <c r="D26" s="154">
        <v>17711.402600000001</v>
      </c>
      <c r="E26" s="154">
        <v>16328.260566666668</v>
      </c>
      <c r="F26" s="154">
        <v>15653.687000000002</v>
      </c>
      <c r="G26" s="154">
        <v>14280.913400000003</v>
      </c>
      <c r="H26" s="154">
        <v>13649.209938000002</v>
      </c>
      <c r="I26" s="154">
        <v>12536.278666666665</v>
      </c>
      <c r="J26" s="154">
        <v>12486.458514285712</v>
      </c>
      <c r="K26" s="154">
        <v>12338.655542857137</v>
      </c>
      <c r="L26" s="154">
        <v>12366.567774285711</v>
      </c>
      <c r="M26" s="154">
        <v>12449.877122857139</v>
      </c>
      <c r="N26" s="154">
        <v>12385.714699999999</v>
      </c>
      <c r="O26" s="154">
        <v>13280.238722857141</v>
      </c>
      <c r="P26" s="154">
        <v>13472.171980000001</v>
      </c>
      <c r="Q26" s="154">
        <v>12725.561800000001</v>
      </c>
      <c r="R26" s="154">
        <v>11001.125760000001</v>
      </c>
      <c r="S26" s="154">
        <v>11182.708699999999</v>
      </c>
      <c r="T26" s="154">
        <v>11207.917300000001</v>
      </c>
      <c r="U26" s="154">
        <v>10822.910000000002</v>
      </c>
      <c r="V26" s="154">
        <v>11082.748799999998</v>
      </c>
      <c r="W26" s="154">
        <v>11425.882599999999</v>
      </c>
      <c r="X26" s="154">
        <v>11433.607499999998</v>
      </c>
      <c r="Y26" s="87"/>
    </row>
    <row r="27" spans="1:25" s="55" customFormat="1" ht="12.75" customHeight="1">
      <c r="A27" s="74">
        <v>23</v>
      </c>
      <c r="B27" s="75" t="s">
        <v>333</v>
      </c>
      <c r="C27" s="85" t="s">
        <v>334</v>
      </c>
      <c r="D27" s="154">
        <v>51921.613204435205</v>
      </c>
      <c r="E27" s="154">
        <v>48006.925355341606</v>
      </c>
      <c r="F27" s="154">
        <v>48113.309162712794</v>
      </c>
      <c r="G27" s="154">
        <v>47339.332182839993</v>
      </c>
      <c r="H27" s="154">
        <v>46364.121288406001</v>
      </c>
      <c r="I27" s="154">
        <v>44090.750213523403</v>
      </c>
      <c r="J27" s="154">
        <v>38369.797496011386</v>
      </c>
      <c r="K27" s="154">
        <v>35594.287503596985</v>
      </c>
      <c r="L27" s="154">
        <v>35808.2137049995</v>
      </c>
      <c r="M27" s="154">
        <v>35847.146362144922</v>
      </c>
      <c r="N27" s="154">
        <v>32032.627847275598</v>
      </c>
      <c r="O27" s="154">
        <v>31442.32154146691</v>
      </c>
      <c r="P27" s="154">
        <v>32566.808393705309</v>
      </c>
      <c r="Q27" s="154">
        <v>29815.622874069737</v>
      </c>
      <c r="R27" s="154">
        <v>25593.761995968402</v>
      </c>
      <c r="S27" s="154">
        <v>25197.777396078829</v>
      </c>
      <c r="T27" s="154">
        <v>26110.140250553803</v>
      </c>
      <c r="U27" s="154">
        <v>24623.693742109437</v>
      </c>
      <c r="V27" s="154">
        <v>22778.205168997672</v>
      </c>
      <c r="W27" s="154">
        <v>22574.874310196021</v>
      </c>
      <c r="X27" s="154">
        <v>21396.245508327891</v>
      </c>
      <c r="Y27" s="87"/>
    </row>
    <row r="28" spans="1:25" s="55" customFormat="1" ht="12.75" customHeight="1">
      <c r="A28" s="74">
        <v>24</v>
      </c>
      <c r="B28" s="75" t="s">
        <v>335</v>
      </c>
      <c r="C28" s="79" t="s">
        <v>336</v>
      </c>
      <c r="D28" s="154">
        <v>4636.7697829156004</v>
      </c>
      <c r="E28" s="154">
        <v>4441.3696758885999</v>
      </c>
      <c r="F28" s="154">
        <v>4988.4033219442226</v>
      </c>
      <c r="G28" s="154">
        <v>4806.9768880605998</v>
      </c>
      <c r="H28" s="154">
        <v>4575.9120793308666</v>
      </c>
      <c r="I28" s="154">
        <v>36322.36461477905</v>
      </c>
      <c r="J28" s="154">
        <v>33288.581583405867</v>
      </c>
      <c r="K28" s="154">
        <v>31465.505553085659</v>
      </c>
      <c r="L28" s="154">
        <v>30063.752450428077</v>
      </c>
      <c r="M28" s="154">
        <v>30005.212025873399</v>
      </c>
      <c r="N28" s="154">
        <v>27906.520509560196</v>
      </c>
      <c r="O28" s="154">
        <v>27716.995418467999</v>
      </c>
      <c r="P28" s="154">
        <v>26867.959989244999</v>
      </c>
      <c r="Q28" s="154">
        <v>24319.933854419301</v>
      </c>
      <c r="R28" s="154">
        <v>17614.160183887299</v>
      </c>
      <c r="S28" s="154">
        <v>22028.061586884203</v>
      </c>
      <c r="T28" s="154">
        <v>22591.058771063625</v>
      </c>
      <c r="U28" s="154">
        <v>21657.396115985481</v>
      </c>
      <c r="V28" s="154">
        <v>21623.44093284283</v>
      </c>
      <c r="W28" s="154">
        <v>21693.878272871745</v>
      </c>
      <c r="X28" s="154">
        <v>21798.923749586342</v>
      </c>
      <c r="Y28" s="87"/>
    </row>
    <row r="29" spans="1:25" s="55" customFormat="1" ht="12.75" customHeight="1">
      <c r="A29" s="74">
        <v>25</v>
      </c>
      <c r="B29" s="75" t="s">
        <v>337</v>
      </c>
      <c r="C29" s="85" t="s">
        <v>338</v>
      </c>
      <c r="D29" s="154">
        <v>4636.7697829156004</v>
      </c>
      <c r="E29" s="154">
        <v>4441.3696758885999</v>
      </c>
      <c r="F29" s="154">
        <v>4988.4033219442226</v>
      </c>
      <c r="G29" s="154">
        <v>4806.9768880605998</v>
      </c>
      <c r="H29" s="154">
        <v>4575.9120793308666</v>
      </c>
      <c r="I29" s="154">
        <v>35382.86461477905</v>
      </c>
      <c r="J29" s="154">
        <v>32382.99333340587</v>
      </c>
      <c r="K29" s="154">
        <v>30616.130553085659</v>
      </c>
      <c r="L29" s="154">
        <v>29235.246950428078</v>
      </c>
      <c r="M29" s="154">
        <v>29175.266825873401</v>
      </c>
      <c r="N29" s="154">
        <v>27039.832309560195</v>
      </c>
      <c r="O29" s="154">
        <v>26800.430118468001</v>
      </c>
      <c r="P29" s="154">
        <v>25896.909489244998</v>
      </c>
      <c r="Q29" s="154">
        <v>23348.497654419301</v>
      </c>
      <c r="R29" s="154">
        <v>16962.124183887299</v>
      </c>
      <c r="S29" s="154">
        <v>21243.608686884203</v>
      </c>
      <c r="T29" s="154">
        <v>21669.398171063625</v>
      </c>
      <c r="U29" s="154">
        <v>20791.113915985479</v>
      </c>
      <c r="V29" s="154">
        <v>20786.53283284283</v>
      </c>
      <c r="W29" s="154">
        <v>20851.245572871747</v>
      </c>
      <c r="X29" s="154">
        <v>20969.58754958634</v>
      </c>
      <c r="Y29" s="87"/>
    </row>
    <row r="30" spans="1:25" s="55" customFormat="1" ht="12.75" customHeight="1">
      <c r="A30" s="74">
        <v>26</v>
      </c>
      <c r="B30" s="75" t="s">
        <v>339</v>
      </c>
      <c r="C30" s="85" t="s">
        <v>340</v>
      </c>
      <c r="D30" s="154">
        <v>0</v>
      </c>
      <c r="E30" s="154">
        <v>0</v>
      </c>
      <c r="F30" s="154">
        <v>0</v>
      </c>
      <c r="G30" s="154">
        <v>0</v>
      </c>
      <c r="H30" s="154">
        <v>0</v>
      </c>
      <c r="I30" s="154">
        <v>0</v>
      </c>
      <c r="J30" s="154">
        <v>0</v>
      </c>
      <c r="K30" s="154">
        <v>0</v>
      </c>
      <c r="L30" s="154">
        <v>0</v>
      </c>
      <c r="M30" s="154">
        <v>0</v>
      </c>
      <c r="N30" s="154">
        <v>0</v>
      </c>
      <c r="O30" s="154">
        <v>0</v>
      </c>
      <c r="P30" s="154">
        <v>0</v>
      </c>
      <c r="Q30" s="154">
        <v>0</v>
      </c>
      <c r="R30" s="154">
        <v>0</v>
      </c>
      <c r="S30" s="154">
        <v>0</v>
      </c>
      <c r="T30" s="154">
        <v>0</v>
      </c>
      <c r="U30" s="154">
        <v>0</v>
      </c>
      <c r="V30" s="154">
        <v>0</v>
      </c>
      <c r="W30" s="154">
        <v>0</v>
      </c>
      <c r="X30" s="154">
        <v>0</v>
      </c>
      <c r="Y30" s="87"/>
    </row>
    <row r="31" spans="1:25" s="55" customFormat="1" ht="12.75" customHeight="1">
      <c r="A31" s="74">
        <v>27</v>
      </c>
      <c r="B31" s="75" t="s">
        <v>341</v>
      </c>
      <c r="C31" s="85" t="s">
        <v>342</v>
      </c>
      <c r="D31" s="154">
        <v>0</v>
      </c>
      <c r="E31" s="154">
        <v>0</v>
      </c>
      <c r="F31" s="154">
        <v>0</v>
      </c>
      <c r="G31" s="154">
        <v>0</v>
      </c>
      <c r="H31" s="154">
        <v>0</v>
      </c>
      <c r="I31" s="154">
        <v>939.5</v>
      </c>
      <c r="J31" s="154">
        <v>905.58825000000002</v>
      </c>
      <c r="K31" s="154">
        <v>849.375</v>
      </c>
      <c r="L31" s="154">
        <v>828.50549999999998</v>
      </c>
      <c r="M31" s="154">
        <v>829.9452</v>
      </c>
      <c r="N31" s="154">
        <v>866.68820000000005</v>
      </c>
      <c r="O31" s="154">
        <v>916.56529999999998</v>
      </c>
      <c r="P31" s="154">
        <v>971.05050000000006</v>
      </c>
      <c r="Q31" s="154">
        <v>971.43619999999999</v>
      </c>
      <c r="R31" s="154">
        <v>652.03599999999994</v>
      </c>
      <c r="S31" s="154">
        <v>784.4529</v>
      </c>
      <c r="T31" s="154">
        <v>921.66060000000004</v>
      </c>
      <c r="U31" s="154">
        <v>866.28219999999999</v>
      </c>
      <c r="V31" s="154">
        <v>836.90809999999999</v>
      </c>
      <c r="W31" s="154">
        <v>842.6327</v>
      </c>
      <c r="X31" s="154">
        <v>829.33619999999996</v>
      </c>
      <c r="Y31" s="87"/>
    </row>
    <row r="32" spans="1:25" s="55" customFormat="1" ht="12.75" customHeight="1">
      <c r="A32" s="74">
        <v>28</v>
      </c>
      <c r="B32" s="75" t="s">
        <v>343</v>
      </c>
      <c r="C32" s="79" t="s">
        <v>344</v>
      </c>
      <c r="D32" s="154">
        <v>0</v>
      </c>
      <c r="E32" s="154">
        <v>0</v>
      </c>
      <c r="F32" s="154">
        <v>0</v>
      </c>
      <c r="G32" s="154">
        <v>0</v>
      </c>
      <c r="H32" s="154">
        <v>0</v>
      </c>
      <c r="I32" s="154">
        <v>0</v>
      </c>
      <c r="J32" s="154">
        <v>0</v>
      </c>
      <c r="K32" s="154">
        <v>0</v>
      </c>
      <c r="L32" s="154">
        <v>0</v>
      </c>
      <c r="M32" s="154">
        <v>0</v>
      </c>
      <c r="N32" s="154">
        <v>0</v>
      </c>
      <c r="O32" s="154">
        <v>0</v>
      </c>
      <c r="P32" s="154">
        <v>0</v>
      </c>
      <c r="Q32" s="154">
        <v>0</v>
      </c>
      <c r="R32" s="154">
        <v>0</v>
      </c>
      <c r="S32" s="154">
        <v>0</v>
      </c>
      <c r="T32" s="154">
        <v>0</v>
      </c>
      <c r="U32" s="154">
        <v>0</v>
      </c>
      <c r="V32" s="154">
        <v>0</v>
      </c>
      <c r="W32" s="154">
        <v>0</v>
      </c>
      <c r="X32" s="154">
        <v>0</v>
      </c>
      <c r="Y32" s="87"/>
    </row>
    <row r="33" spans="1:26" s="55" customFormat="1" ht="12.75" customHeight="1">
      <c r="A33" s="74">
        <v>29</v>
      </c>
      <c r="B33" s="75" t="s">
        <v>345</v>
      </c>
      <c r="C33" s="82" t="s">
        <v>346</v>
      </c>
      <c r="D33" s="154">
        <v>0</v>
      </c>
      <c r="E33" s="154">
        <v>0</v>
      </c>
      <c r="F33" s="154">
        <v>0</v>
      </c>
      <c r="G33" s="154">
        <v>0</v>
      </c>
      <c r="H33" s="154">
        <v>0</v>
      </c>
      <c r="I33" s="154">
        <v>0</v>
      </c>
      <c r="J33" s="154">
        <v>0</v>
      </c>
      <c r="K33" s="154">
        <v>0</v>
      </c>
      <c r="L33" s="154">
        <v>0</v>
      </c>
      <c r="M33" s="154">
        <v>0</v>
      </c>
      <c r="N33" s="154">
        <v>0</v>
      </c>
      <c r="O33" s="154">
        <v>0</v>
      </c>
      <c r="P33" s="154">
        <v>0</v>
      </c>
      <c r="Q33" s="154">
        <v>0</v>
      </c>
      <c r="R33" s="154">
        <v>0</v>
      </c>
      <c r="S33" s="154">
        <v>0</v>
      </c>
      <c r="T33" s="154">
        <v>0</v>
      </c>
      <c r="U33" s="154">
        <v>0</v>
      </c>
      <c r="V33" s="154">
        <v>0</v>
      </c>
      <c r="W33" s="154">
        <v>0</v>
      </c>
      <c r="X33" s="154">
        <v>0</v>
      </c>
      <c r="Y33" s="87"/>
    </row>
    <row r="34" spans="1:26" s="55" customFormat="1" ht="12.75" customHeight="1">
      <c r="A34" s="74">
        <v>30</v>
      </c>
      <c r="B34" s="75" t="s">
        <v>347</v>
      </c>
      <c r="C34" s="82" t="s">
        <v>348</v>
      </c>
      <c r="D34" s="154">
        <v>0</v>
      </c>
      <c r="E34" s="154">
        <v>0</v>
      </c>
      <c r="F34" s="154">
        <v>0</v>
      </c>
      <c r="G34" s="154">
        <v>0</v>
      </c>
      <c r="H34" s="154">
        <v>0</v>
      </c>
      <c r="I34" s="154">
        <v>0</v>
      </c>
      <c r="J34" s="154">
        <v>0</v>
      </c>
      <c r="K34" s="154">
        <v>0</v>
      </c>
      <c r="L34" s="154">
        <v>0</v>
      </c>
      <c r="M34" s="154">
        <v>0</v>
      </c>
      <c r="N34" s="154">
        <v>0</v>
      </c>
      <c r="O34" s="154">
        <v>0</v>
      </c>
      <c r="P34" s="154">
        <v>0</v>
      </c>
      <c r="Q34" s="154">
        <v>0</v>
      </c>
      <c r="R34" s="154">
        <v>0</v>
      </c>
      <c r="S34" s="154">
        <v>0</v>
      </c>
      <c r="T34" s="154">
        <v>0</v>
      </c>
      <c r="U34" s="154">
        <v>0</v>
      </c>
      <c r="V34" s="154">
        <v>0</v>
      </c>
      <c r="W34" s="154">
        <v>0</v>
      </c>
      <c r="X34" s="154">
        <v>0</v>
      </c>
      <c r="Y34" s="87"/>
    </row>
    <row r="35" spans="1:26" s="55" customFormat="1" ht="12.75" customHeight="1">
      <c r="A35" s="74">
        <v>31</v>
      </c>
      <c r="B35" s="75" t="s">
        <v>349</v>
      </c>
      <c r="C35" s="79" t="s">
        <v>350</v>
      </c>
      <c r="D35" s="154">
        <v>0</v>
      </c>
      <c r="E35" s="154">
        <v>0</v>
      </c>
      <c r="F35" s="154">
        <v>0</v>
      </c>
      <c r="G35" s="154">
        <v>0</v>
      </c>
      <c r="H35" s="154">
        <v>0</v>
      </c>
      <c r="I35" s="154">
        <v>0</v>
      </c>
      <c r="J35" s="154">
        <v>0</v>
      </c>
      <c r="K35" s="154">
        <v>0</v>
      </c>
      <c r="L35" s="154">
        <v>0</v>
      </c>
      <c r="M35" s="154">
        <v>0</v>
      </c>
      <c r="N35" s="154">
        <v>0</v>
      </c>
      <c r="O35" s="154">
        <v>0</v>
      </c>
      <c r="P35" s="154">
        <v>0</v>
      </c>
      <c r="Q35" s="154">
        <v>0</v>
      </c>
      <c r="R35" s="154">
        <v>0</v>
      </c>
      <c r="S35" s="154">
        <v>0</v>
      </c>
      <c r="T35" s="154">
        <v>0</v>
      </c>
      <c r="U35" s="154">
        <v>0</v>
      </c>
      <c r="V35" s="154">
        <v>0</v>
      </c>
      <c r="W35" s="154">
        <v>0</v>
      </c>
      <c r="X35" s="154">
        <v>0</v>
      </c>
      <c r="Y35" s="87"/>
    </row>
    <row r="36" spans="1:26" s="55" customFormat="1" ht="12.75" customHeight="1">
      <c r="A36" s="74">
        <v>32</v>
      </c>
      <c r="B36" s="75" t="s">
        <v>351</v>
      </c>
      <c r="C36" s="79" t="s">
        <v>352</v>
      </c>
      <c r="D36" s="154">
        <v>0</v>
      </c>
      <c r="E36" s="154">
        <v>0</v>
      </c>
      <c r="F36" s="154">
        <v>0</v>
      </c>
      <c r="G36" s="154">
        <v>0</v>
      </c>
      <c r="H36" s="154">
        <v>0</v>
      </c>
      <c r="I36" s="154">
        <v>0</v>
      </c>
      <c r="J36" s="154">
        <v>0</v>
      </c>
      <c r="K36" s="154">
        <v>0</v>
      </c>
      <c r="L36" s="154">
        <v>0</v>
      </c>
      <c r="M36" s="154">
        <v>0</v>
      </c>
      <c r="N36" s="154">
        <v>0</v>
      </c>
      <c r="O36" s="154">
        <v>0</v>
      </c>
      <c r="P36" s="154">
        <v>0</v>
      </c>
      <c r="Q36" s="154">
        <v>0</v>
      </c>
      <c r="R36" s="154">
        <v>0</v>
      </c>
      <c r="S36" s="154">
        <v>0</v>
      </c>
      <c r="T36" s="154">
        <v>0</v>
      </c>
      <c r="U36" s="154">
        <v>0</v>
      </c>
      <c r="V36" s="154">
        <v>0</v>
      </c>
      <c r="W36" s="154">
        <v>0</v>
      </c>
      <c r="X36" s="154">
        <v>0</v>
      </c>
      <c r="Y36" s="87"/>
    </row>
    <row r="37" spans="1:26" s="55" customFormat="1" ht="12.75" customHeight="1">
      <c r="A37" s="74">
        <v>33</v>
      </c>
      <c r="B37" s="75" t="s">
        <v>353</v>
      </c>
      <c r="C37" s="79" t="s">
        <v>354</v>
      </c>
      <c r="D37" s="154">
        <v>0</v>
      </c>
      <c r="E37" s="154">
        <v>0</v>
      </c>
      <c r="F37" s="154">
        <v>0</v>
      </c>
      <c r="G37" s="154">
        <v>0</v>
      </c>
      <c r="H37" s="154">
        <v>0</v>
      </c>
      <c r="I37" s="154">
        <v>0</v>
      </c>
      <c r="J37" s="154">
        <v>0</v>
      </c>
      <c r="K37" s="154">
        <v>0</v>
      </c>
      <c r="L37" s="154">
        <v>0</v>
      </c>
      <c r="M37" s="154">
        <v>0</v>
      </c>
      <c r="N37" s="154">
        <v>0</v>
      </c>
      <c r="O37" s="154">
        <v>0</v>
      </c>
      <c r="P37" s="154">
        <v>0</v>
      </c>
      <c r="Q37" s="154">
        <v>0</v>
      </c>
      <c r="R37" s="154">
        <v>0</v>
      </c>
      <c r="S37" s="154">
        <v>0</v>
      </c>
      <c r="T37" s="154">
        <v>0</v>
      </c>
      <c r="U37" s="154">
        <v>0</v>
      </c>
      <c r="V37" s="154">
        <v>0</v>
      </c>
      <c r="W37" s="154">
        <v>0</v>
      </c>
      <c r="X37" s="154">
        <v>0</v>
      </c>
      <c r="Y37" s="87"/>
    </row>
    <row r="38" spans="1:26" s="87" customFormat="1" ht="12.75" customHeight="1">
      <c r="A38" s="74">
        <v>34</v>
      </c>
      <c r="B38" s="75" t="s">
        <v>355</v>
      </c>
      <c r="C38" s="79" t="s">
        <v>356</v>
      </c>
      <c r="D38" s="154">
        <v>0</v>
      </c>
      <c r="E38" s="154">
        <v>0</v>
      </c>
      <c r="F38" s="154">
        <v>0</v>
      </c>
      <c r="G38" s="154">
        <v>0</v>
      </c>
      <c r="H38" s="154">
        <v>0</v>
      </c>
      <c r="I38" s="154">
        <v>0</v>
      </c>
      <c r="J38" s="154">
        <v>0</v>
      </c>
      <c r="K38" s="154">
        <v>0</v>
      </c>
      <c r="L38" s="154">
        <v>0</v>
      </c>
      <c r="M38" s="154">
        <v>0</v>
      </c>
      <c r="N38" s="154">
        <v>0</v>
      </c>
      <c r="O38" s="154">
        <v>0</v>
      </c>
      <c r="P38" s="154">
        <v>0</v>
      </c>
      <c r="Q38" s="154">
        <v>0</v>
      </c>
      <c r="R38" s="154">
        <v>0</v>
      </c>
      <c r="S38" s="154">
        <v>0</v>
      </c>
      <c r="T38" s="154">
        <v>0</v>
      </c>
      <c r="U38" s="154">
        <v>0</v>
      </c>
      <c r="V38" s="154">
        <v>0</v>
      </c>
      <c r="W38" s="154">
        <v>0</v>
      </c>
      <c r="X38" s="154">
        <v>0</v>
      </c>
      <c r="Y38" s="160"/>
      <c r="Z38" s="86"/>
    </row>
    <row r="39" spans="1:26" s="87" customFormat="1" ht="12.75" customHeight="1">
      <c r="A39" s="74">
        <v>35</v>
      </c>
      <c r="B39" s="75" t="s">
        <v>357</v>
      </c>
      <c r="C39" s="79" t="s">
        <v>358</v>
      </c>
      <c r="D39" s="154">
        <v>0</v>
      </c>
      <c r="E39" s="154">
        <v>0</v>
      </c>
      <c r="F39" s="154">
        <v>0</v>
      </c>
      <c r="G39" s="154">
        <v>0</v>
      </c>
      <c r="H39" s="154">
        <v>0</v>
      </c>
      <c r="I39" s="154">
        <v>0</v>
      </c>
      <c r="J39" s="154">
        <v>0</v>
      </c>
      <c r="K39" s="154">
        <v>0</v>
      </c>
      <c r="L39" s="154">
        <v>0</v>
      </c>
      <c r="M39" s="154">
        <v>0</v>
      </c>
      <c r="N39" s="154">
        <v>0</v>
      </c>
      <c r="O39" s="154">
        <v>0</v>
      </c>
      <c r="P39" s="154">
        <v>0</v>
      </c>
      <c r="Q39" s="154">
        <v>0</v>
      </c>
      <c r="R39" s="154">
        <v>0</v>
      </c>
      <c r="S39" s="154">
        <v>0</v>
      </c>
      <c r="T39" s="154">
        <v>0</v>
      </c>
      <c r="U39" s="154">
        <v>0</v>
      </c>
      <c r="V39" s="154">
        <v>0</v>
      </c>
      <c r="W39" s="154">
        <v>0</v>
      </c>
      <c r="X39" s="154">
        <v>0</v>
      </c>
    </row>
    <row r="40" spans="1:26" s="87" customFormat="1" ht="12.75" customHeight="1">
      <c r="A40" s="74">
        <v>36</v>
      </c>
      <c r="B40" s="75" t="s">
        <v>359</v>
      </c>
      <c r="C40" s="83" t="s">
        <v>360</v>
      </c>
      <c r="D40" s="154">
        <v>0</v>
      </c>
      <c r="E40" s="154">
        <v>0</v>
      </c>
      <c r="F40" s="154">
        <v>0</v>
      </c>
      <c r="G40" s="154">
        <v>0</v>
      </c>
      <c r="H40" s="154">
        <v>0</v>
      </c>
      <c r="I40" s="154">
        <v>0</v>
      </c>
      <c r="J40" s="154">
        <v>0</v>
      </c>
      <c r="K40" s="154">
        <v>0</v>
      </c>
      <c r="L40" s="154">
        <v>0</v>
      </c>
      <c r="M40" s="154">
        <v>0</v>
      </c>
      <c r="N40" s="154">
        <v>0</v>
      </c>
      <c r="O40" s="154">
        <v>0</v>
      </c>
      <c r="P40" s="154">
        <v>0</v>
      </c>
      <c r="Q40" s="154">
        <v>0</v>
      </c>
      <c r="R40" s="154">
        <v>0</v>
      </c>
      <c r="S40" s="154">
        <v>0</v>
      </c>
      <c r="T40" s="154">
        <v>0</v>
      </c>
      <c r="U40" s="154">
        <v>0</v>
      </c>
      <c r="V40" s="154">
        <v>0</v>
      </c>
      <c r="W40" s="154">
        <v>0</v>
      </c>
      <c r="X40" s="154">
        <v>0</v>
      </c>
    </row>
    <row r="41" spans="1:26" s="87" customFormat="1" ht="12.75" customHeight="1">
      <c r="A41" s="74">
        <v>37</v>
      </c>
      <c r="B41" s="75" t="s">
        <v>361</v>
      </c>
      <c r="C41" s="79" t="s">
        <v>362</v>
      </c>
      <c r="D41" s="154">
        <v>0</v>
      </c>
      <c r="E41" s="154">
        <v>0</v>
      </c>
      <c r="F41" s="154">
        <v>0</v>
      </c>
      <c r="G41" s="154">
        <v>0</v>
      </c>
      <c r="H41" s="154">
        <v>0</v>
      </c>
      <c r="I41" s="154">
        <v>0</v>
      </c>
      <c r="J41" s="154">
        <v>0</v>
      </c>
      <c r="K41" s="154">
        <v>0</v>
      </c>
      <c r="L41" s="154">
        <v>0</v>
      </c>
      <c r="M41" s="154">
        <v>0</v>
      </c>
      <c r="N41" s="154">
        <v>0</v>
      </c>
      <c r="O41" s="154">
        <v>0</v>
      </c>
      <c r="P41" s="154">
        <v>0</v>
      </c>
      <c r="Q41" s="154">
        <v>0</v>
      </c>
      <c r="R41" s="154">
        <v>0</v>
      </c>
      <c r="S41" s="154">
        <v>0</v>
      </c>
      <c r="T41" s="154">
        <v>0</v>
      </c>
      <c r="U41" s="154">
        <v>0</v>
      </c>
      <c r="V41" s="154">
        <v>0</v>
      </c>
      <c r="W41" s="154">
        <v>0</v>
      </c>
      <c r="X41" s="154">
        <v>0</v>
      </c>
    </row>
    <row r="42" spans="1:26" s="87" customFormat="1" ht="12.75" customHeight="1">
      <c r="A42" s="74">
        <v>38</v>
      </c>
      <c r="B42" s="75" t="s">
        <v>363</v>
      </c>
      <c r="C42" s="79" t="s">
        <v>364</v>
      </c>
      <c r="D42" s="154">
        <v>0</v>
      </c>
      <c r="E42" s="154">
        <v>0</v>
      </c>
      <c r="F42" s="154">
        <v>0</v>
      </c>
      <c r="G42" s="154">
        <v>0</v>
      </c>
      <c r="H42" s="154">
        <v>0</v>
      </c>
      <c r="I42" s="154">
        <v>0</v>
      </c>
      <c r="J42" s="154">
        <v>0</v>
      </c>
      <c r="K42" s="154">
        <v>0</v>
      </c>
      <c r="L42" s="154">
        <v>0</v>
      </c>
      <c r="M42" s="154">
        <v>0</v>
      </c>
      <c r="N42" s="154">
        <v>0</v>
      </c>
      <c r="O42" s="154">
        <v>0</v>
      </c>
      <c r="P42" s="154">
        <v>0</v>
      </c>
      <c r="Q42" s="154">
        <v>0</v>
      </c>
      <c r="R42" s="154">
        <v>0</v>
      </c>
      <c r="S42" s="154">
        <v>0</v>
      </c>
      <c r="T42" s="154">
        <v>0</v>
      </c>
      <c r="U42" s="154">
        <v>0</v>
      </c>
      <c r="V42" s="154">
        <v>0</v>
      </c>
      <c r="W42" s="154">
        <v>0</v>
      </c>
      <c r="X42" s="154">
        <v>0</v>
      </c>
    </row>
    <row r="43" spans="1:26" s="88" customFormat="1" ht="12.75" customHeight="1">
      <c r="A43" s="74">
        <v>39</v>
      </c>
      <c r="B43" s="75" t="s">
        <v>365</v>
      </c>
      <c r="C43" s="83" t="s">
        <v>366</v>
      </c>
      <c r="D43" s="154">
        <v>0</v>
      </c>
      <c r="E43" s="154">
        <v>0</v>
      </c>
      <c r="F43" s="154">
        <v>0</v>
      </c>
      <c r="G43" s="154">
        <v>0</v>
      </c>
      <c r="H43" s="154">
        <v>0</v>
      </c>
      <c r="I43" s="154">
        <v>0</v>
      </c>
      <c r="J43" s="154">
        <v>0</v>
      </c>
      <c r="K43" s="154">
        <v>0</v>
      </c>
      <c r="L43" s="154">
        <v>0</v>
      </c>
      <c r="M43" s="154">
        <v>0</v>
      </c>
      <c r="N43" s="154">
        <v>0</v>
      </c>
      <c r="O43" s="154">
        <v>0</v>
      </c>
      <c r="P43" s="154">
        <v>0</v>
      </c>
      <c r="Q43" s="154">
        <v>0</v>
      </c>
      <c r="R43" s="154">
        <v>0</v>
      </c>
      <c r="S43" s="154">
        <v>0</v>
      </c>
      <c r="T43" s="154">
        <v>0</v>
      </c>
      <c r="U43" s="154">
        <v>0</v>
      </c>
      <c r="V43" s="154">
        <v>0</v>
      </c>
      <c r="W43" s="154">
        <v>0</v>
      </c>
      <c r="X43" s="154">
        <v>0</v>
      </c>
    </row>
    <row r="44" spans="1:26" s="87" customFormat="1" ht="12.75" customHeight="1">
      <c r="A44" s="74">
        <v>40</v>
      </c>
      <c r="B44" s="75" t="s">
        <v>367</v>
      </c>
      <c r="C44" s="79" t="s">
        <v>368</v>
      </c>
      <c r="D44" s="154">
        <v>0</v>
      </c>
      <c r="E44" s="154">
        <v>0</v>
      </c>
      <c r="F44" s="154">
        <v>0</v>
      </c>
      <c r="G44" s="154">
        <v>0</v>
      </c>
      <c r="H44" s="154">
        <v>0</v>
      </c>
      <c r="I44" s="154">
        <v>0</v>
      </c>
      <c r="J44" s="154">
        <v>0</v>
      </c>
      <c r="K44" s="154">
        <v>0</v>
      </c>
      <c r="L44" s="154">
        <v>0</v>
      </c>
      <c r="M44" s="154">
        <v>0</v>
      </c>
      <c r="N44" s="154">
        <v>0</v>
      </c>
      <c r="O44" s="154">
        <v>0</v>
      </c>
      <c r="P44" s="154">
        <v>0</v>
      </c>
      <c r="Q44" s="154">
        <v>0</v>
      </c>
      <c r="R44" s="154">
        <v>0</v>
      </c>
      <c r="S44" s="154">
        <v>0</v>
      </c>
      <c r="T44" s="154">
        <v>0</v>
      </c>
      <c r="U44" s="154">
        <v>0</v>
      </c>
      <c r="V44" s="154">
        <v>0</v>
      </c>
      <c r="W44" s="154">
        <v>0</v>
      </c>
      <c r="X44" s="154">
        <v>0</v>
      </c>
    </row>
    <row r="45" spans="1:26" s="55" customFormat="1" ht="12.75" customHeight="1">
      <c r="A45" s="74">
        <v>41</v>
      </c>
      <c r="B45" s="75" t="s">
        <v>369</v>
      </c>
      <c r="C45" s="79" t="s">
        <v>370</v>
      </c>
      <c r="D45" s="154">
        <v>0</v>
      </c>
      <c r="E45" s="154">
        <v>0</v>
      </c>
      <c r="F45" s="154">
        <v>0</v>
      </c>
      <c r="G45" s="154">
        <v>0</v>
      </c>
      <c r="H45" s="154">
        <v>0</v>
      </c>
      <c r="I45" s="154">
        <v>0</v>
      </c>
      <c r="J45" s="154">
        <v>0</v>
      </c>
      <c r="K45" s="154">
        <v>0</v>
      </c>
      <c r="L45" s="154">
        <v>0</v>
      </c>
      <c r="M45" s="154">
        <v>0</v>
      </c>
      <c r="N45" s="154">
        <v>0</v>
      </c>
      <c r="O45" s="154">
        <v>0</v>
      </c>
      <c r="P45" s="154">
        <v>0</v>
      </c>
      <c r="Q45" s="154">
        <v>0</v>
      </c>
      <c r="R45" s="154">
        <v>0</v>
      </c>
      <c r="S45" s="154">
        <v>0</v>
      </c>
      <c r="T45" s="154">
        <v>0</v>
      </c>
      <c r="U45" s="154">
        <v>0</v>
      </c>
      <c r="V45" s="154">
        <v>0</v>
      </c>
      <c r="W45" s="154">
        <v>0</v>
      </c>
      <c r="X45" s="154">
        <v>0</v>
      </c>
      <c r="Y45" s="87"/>
    </row>
    <row r="46" spans="1:26" s="55" customFormat="1" ht="12.75" customHeight="1">
      <c r="A46" s="74">
        <v>42</v>
      </c>
      <c r="B46" s="75">
        <v>37</v>
      </c>
      <c r="C46" s="85" t="s">
        <v>371</v>
      </c>
      <c r="D46" s="154">
        <v>0</v>
      </c>
      <c r="E46" s="154">
        <v>0</v>
      </c>
      <c r="F46" s="154">
        <v>0</v>
      </c>
      <c r="G46" s="154">
        <v>0</v>
      </c>
      <c r="H46" s="154">
        <v>0</v>
      </c>
      <c r="I46" s="154">
        <v>0</v>
      </c>
      <c r="J46" s="154">
        <v>0</v>
      </c>
      <c r="K46" s="154">
        <v>0</v>
      </c>
      <c r="L46" s="154">
        <v>0</v>
      </c>
      <c r="M46" s="154">
        <v>0</v>
      </c>
      <c r="N46" s="154">
        <v>0</v>
      </c>
      <c r="O46" s="154">
        <v>0</v>
      </c>
      <c r="P46" s="154">
        <v>0</v>
      </c>
      <c r="Q46" s="154">
        <v>0</v>
      </c>
      <c r="R46" s="154">
        <v>0</v>
      </c>
      <c r="S46" s="154">
        <v>0</v>
      </c>
      <c r="T46" s="154">
        <v>0</v>
      </c>
      <c r="U46" s="154">
        <v>0</v>
      </c>
      <c r="V46" s="154">
        <v>0</v>
      </c>
      <c r="W46" s="154">
        <v>0</v>
      </c>
      <c r="X46" s="154">
        <v>0</v>
      </c>
      <c r="Y46" s="87"/>
    </row>
    <row r="47" spans="1:26" s="55" customFormat="1" ht="12.75" customHeight="1">
      <c r="A47" s="74">
        <v>43</v>
      </c>
      <c r="B47" s="75" t="s">
        <v>372</v>
      </c>
      <c r="C47" s="85" t="s">
        <v>373</v>
      </c>
      <c r="D47" s="154">
        <v>0</v>
      </c>
      <c r="E47" s="154">
        <v>0</v>
      </c>
      <c r="F47" s="154">
        <v>0</v>
      </c>
      <c r="G47" s="154">
        <v>0</v>
      </c>
      <c r="H47" s="154">
        <v>0</v>
      </c>
      <c r="I47" s="154">
        <v>0</v>
      </c>
      <c r="J47" s="154">
        <v>0</v>
      </c>
      <c r="K47" s="154">
        <v>0</v>
      </c>
      <c r="L47" s="154">
        <v>0</v>
      </c>
      <c r="M47" s="154">
        <v>0</v>
      </c>
      <c r="N47" s="154">
        <v>0</v>
      </c>
      <c r="O47" s="154">
        <v>0</v>
      </c>
      <c r="P47" s="154">
        <v>0</v>
      </c>
      <c r="Q47" s="154">
        <v>0</v>
      </c>
      <c r="R47" s="154">
        <v>0</v>
      </c>
      <c r="S47" s="154">
        <v>0</v>
      </c>
      <c r="T47" s="154">
        <v>0</v>
      </c>
      <c r="U47" s="154">
        <v>0</v>
      </c>
      <c r="V47" s="154">
        <v>0</v>
      </c>
      <c r="W47" s="154">
        <v>0</v>
      </c>
      <c r="X47" s="154">
        <v>0</v>
      </c>
      <c r="Y47" s="87"/>
    </row>
    <row r="48" spans="1:26" s="55" customFormat="1" ht="12.75" customHeight="1">
      <c r="A48" s="74">
        <v>44</v>
      </c>
      <c r="B48" s="75" t="s">
        <v>374</v>
      </c>
      <c r="C48" s="83" t="s">
        <v>375</v>
      </c>
      <c r="D48" s="154">
        <v>0</v>
      </c>
      <c r="E48" s="154">
        <v>0</v>
      </c>
      <c r="F48" s="154">
        <v>0</v>
      </c>
      <c r="G48" s="154">
        <v>0</v>
      </c>
      <c r="H48" s="154">
        <v>0</v>
      </c>
      <c r="I48" s="154">
        <v>0</v>
      </c>
      <c r="J48" s="154">
        <v>0</v>
      </c>
      <c r="K48" s="154">
        <v>0</v>
      </c>
      <c r="L48" s="154">
        <v>0</v>
      </c>
      <c r="M48" s="154">
        <v>0</v>
      </c>
      <c r="N48" s="154">
        <v>0</v>
      </c>
      <c r="O48" s="154">
        <v>0</v>
      </c>
      <c r="P48" s="154">
        <v>0</v>
      </c>
      <c r="Q48" s="154">
        <v>0</v>
      </c>
      <c r="R48" s="154">
        <v>0</v>
      </c>
      <c r="S48" s="154">
        <v>0</v>
      </c>
      <c r="T48" s="154">
        <v>0</v>
      </c>
      <c r="U48" s="154">
        <v>0</v>
      </c>
      <c r="V48" s="154">
        <v>0</v>
      </c>
      <c r="W48" s="154">
        <v>0</v>
      </c>
      <c r="X48" s="154">
        <v>0</v>
      </c>
      <c r="Y48" s="87"/>
    </row>
    <row r="49" spans="1:25" s="55" customFormat="1" ht="12.75" customHeight="1">
      <c r="A49" s="74">
        <v>45</v>
      </c>
      <c r="B49" s="75" t="s">
        <v>376</v>
      </c>
      <c r="C49" s="79" t="s">
        <v>377</v>
      </c>
      <c r="D49" s="154">
        <v>0</v>
      </c>
      <c r="E49" s="154">
        <v>0</v>
      </c>
      <c r="F49" s="154">
        <v>0</v>
      </c>
      <c r="G49" s="154">
        <v>0</v>
      </c>
      <c r="H49" s="154">
        <v>0</v>
      </c>
      <c r="I49" s="154">
        <v>0</v>
      </c>
      <c r="J49" s="154">
        <v>0</v>
      </c>
      <c r="K49" s="154">
        <v>0</v>
      </c>
      <c r="L49" s="154">
        <v>0</v>
      </c>
      <c r="M49" s="154">
        <v>0</v>
      </c>
      <c r="N49" s="154">
        <v>0</v>
      </c>
      <c r="O49" s="154">
        <v>0</v>
      </c>
      <c r="P49" s="154">
        <v>0</v>
      </c>
      <c r="Q49" s="154">
        <v>0</v>
      </c>
      <c r="R49" s="154">
        <v>0</v>
      </c>
      <c r="S49" s="154">
        <v>0</v>
      </c>
      <c r="T49" s="154">
        <v>0</v>
      </c>
      <c r="U49" s="154">
        <v>0</v>
      </c>
      <c r="V49" s="154">
        <v>0</v>
      </c>
      <c r="W49" s="154">
        <v>0</v>
      </c>
      <c r="X49" s="154">
        <v>0</v>
      </c>
      <c r="Y49" s="87"/>
    </row>
    <row r="50" spans="1:25" s="55" customFormat="1" ht="12.75" customHeight="1">
      <c r="A50" s="74">
        <v>46</v>
      </c>
      <c r="B50" s="75" t="s">
        <v>378</v>
      </c>
      <c r="C50" s="79" t="s">
        <v>379</v>
      </c>
      <c r="D50" s="154">
        <v>0</v>
      </c>
      <c r="E50" s="154">
        <v>0</v>
      </c>
      <c r="F50" s="154">
        <v>0</v>
      </c>
      <c r="G50" s="154">
        <v>0</v>
      </c>
      <c r="H50" s="154">
        <v>0</v>
      </c>
      <c r="I50" s="154">
        <v>0</v>
      </c>
      <c r="J50" s="154">
        <v>0</v>
      </c>
      <c r="K50" s="154">
        <v>0</v>
      </c>
      <c r="L50" s="154">
        <v>0</v>
      </c>
      <c r="M50" s="154">
        <v>0</v>
      </c>
      <c r="N50" s="154">
        <v>0</v>
      </c>
      <c r="O50" s="154">
        <v>0</v>
      </c>
      <c r="P50" s="154">
        <v>0</v>
      </c>
      <c r="Q50" s="154">
        <v>0</v>
      </c>
      <c r="R50" s="154">
        <v>0</v>
      </c>
      <c r="S50" s="154">
        <v>0</v>
      </c>
      <c r="T50" s="154">
        <v>0</v>
      </c>
      <c r="U50" s="154">
        <v>0</v>
      </c>
      <c r="V50" s="154">
        <v>0</v>
      </c>
      <c r="W50" s="154">
        <v>0</v>
      </c>
      <c r="X50" s="154">
        <v>0</v>
      </c>
      <c r="Y50" s="87"/>
    </row>
    <row r="51" spans="1:25" s="55" customFormat="1" ht="12.75" customHeight="1">
      <c r="A51" s="74">
        <v>47</v>
      </c>
      <c r="B51" s="75" t="s">
        <v>380</v>
      </c>
      <c r="C51" s="83" t="s">
        <v>381</v>
      </c>
      <c r="D51" s="154">
        <v>0</v>
      </c>
      <c r="E51" s="154">
        <v>0</v>
      </c>
      <c r="F51" s="154">
        <v>0</v>
      </c>
      <c r="G51" s="154">
        <v>0</v>
      </c>
      <c r="H51" s="154">
        <v>0</v>
      </c>
      <c r="I51" s="154">
        <v>0</v>
      </c>
      <c r="J51" s="154">
        <v>0</v>
      </c>
      <c r="K51" s="154">
        <v>0</v>
      </c>
      <c r="L51" s="154">
        <v>0</v>
      </c>
      <c r="M51" s="154">
        <v>0</v>
      </c>
      <c r="N51" s="154">
        <v>0</v>
      </c>
      <c r="O51" s="154">
        <v>0</v>
      </c>
      <c r="P51" s="154">
        <v>0</v>
      </c>
      <c r="Q51" s="154">
        <v>0</v>
      </c>
      <c r="R51" s="154">
        <v>0</v>
      </c>
      <c r="S51" s="154">
        <v>0</v>
      </c>
      <c r="T51" s="154">
        <v>0</v>
      </c>
      <c r="U51" s="154">
        <v>0</v>
      </c>
      <c r="V51" s="154">
        <v>0</v>
      </c>
      <c r="W51" s="154">
        <v>0</v>
      </c>
      <c r="X51" s="154">
        <v>0</v>
      </c>
      <c r="Y51" s="87"/>
    </row>
    <row r="52" spans="1:25" s="55" customFormat="1" ht="12.75" customHeight="1">
      <c r="A52" s="74">
        <v>48</v>
      </c>
      <c r="B52" s="75" t="s">
        <v>382</v>
      </c>
      <c r="C52" s="79" t="s">
        <v>383</v>
      </c>
      <c r="D52" s="154">
        <v>0</v>
      </c>
      <c r="E52" s="154">
        <v>0</v>
      </c>
      <c r="F52" s="154">
        <v>0</v>
      </c>
      <c r="G52" s="154">
        <v>0</v>
      </c>
      <c r="H52" s="154">
        <v>0</v>
      </c>
      <c r="I52" s="154">
        <v>0</v>
      </c>
      <c r="J52" s="154">
        <v>0</v>
      </c>
      <c r="K52" s="154">
        <v>0</v>
      </c>
      <c r="L52" s="154">
        <v>0</v>
      </c>
      <c r="M52" s="154">
        <v>0</v>
      </c>
      <c r="N52" s="154">
        <v>0</v>
      </c>
      <c r="O52" s="154">
        <v>0</v>
      </c>
      <c r="P52" s="154">
        <v>0</v>
      </c>
      <c r="Q52" s="154">
        <v>0</v>
      </c>
      <c r="R52" s="154">
        <v>0</v>
      </c>
      <c r="S52" s="154">
        <v>0</v>
      </c>
      <c r="T52" s="154">
        <v>0</v>
      </c>
      <c r="U52" s="154">
        <v>0</v>
      </c>
      <c r="V52" s="154">
        <v>0</v>
      </c>
      <c r="W52" s="154">
        <v>0</v>
      </c>
      <c r="X52" s="154">
        <v>0</v>
      </c>
      <c r="Y52" s="159"/>
    </row>
    <row r="53" spans="1:25" s="55" customFormat="1" ht="12.75" customHeight="1">
      <c r="A53" s="74">
        <v>49</v>
      </c>
      <c r="B53" s="75" t="s">
        <v>384</v>
      </c>
      <c r="C53" s="79" t="s">
        <v>385</v>
      </c>
      <c r="D53" s="154">
        <v>0</v>
      </c>
      <c r="E53" s="154">
        <v>0</v>
      </c>
      <c r="F53" s="154">
        <v>0</v>
      </c>
      <c r="G53" s="154">
        <v>0</v>
      </c>
      <c r="H53" s="154">
        <v>0</v>
      </c>
      <c r="I53" s="154">
        <v>0</v>
      </c>
      <c r="J53" s="154">
        <v>0</v>
      </c>
      <c r="K53" s="154">
        <v>0</v>
      </c>
      <c r="L53" s="154">
        <v>0</v>
      </c>
      <c r="M53" s="154">
        <v>0</v>
      </c>
      <c r="N53" s="154">
        <v>0</v>
      </c>
      <c r="O53" s="154">
        <v>0</v>
      </c>
      <c r="P53" s="154">
        <v>0</v>
      </c>
      <c r="Q53" s="154">
        <v>0</v>
      </c>
      <c r="R53" s="154">
        <v>0</v>
      </c>
      <c r="S53" s="154">
        <v>0</v>
      </c>
      <c r="T53" s="154">
        <v>0</v>
      </c>
      <c r="U53" s="154">
        <v>0</v>
      </c>
      <c r="V53" s="154">
        <v>0</v>
      </c>
      <c r="W53" s="154">
        <v>0</v>
      </c>
      <c r="X53" s="154">
        <v>0</v>
      </c>
      <c r="Y53" s="87"/>
    </row>
    <row r="54" spans="1:25" s="55" customFormat="1" ht="12.75" customHeight="1">
      <c r="A54" s="74">
        <v>50</v>
      </c>
      <c r="B54" s="75" t="s">
        <v>386</v>
      </c>
      <c r="C54" s="79" t="s">
        <v>387</v>
      </c>
      <c r="D54" s="154">
        <v>0</v>
      </c>
      <c r="E54" s="154">
        <v>0</v>
      </c>
      <c r="F54" s="154">
        <v>0</v>
      </c>
      <c r="G54" s="154">
        <v>0</v>
      </c>
      <c r="H54" s="154">
        <v>0</v>
      </c>
      <c r="I54" s="154">
        <v>0</v>
      </c>
      <c r="J54" s="154">
        <v>0</v>
      </c>
      <c r="K54" s="154">
        <v>0</v>
      </c>
      <c r="L54" s="154">
        <v>0</v>
      </c>
      <c r="M54" s="154">
        <v>0</v>
      </c>
      <c r="N54" s="154">
        <v>0</v>
      </c>
      <c r="O54" s="154">
        <v>0</v>
      </c>
      <c r="P54" s="154">
        <v>0</v>
      </c>
      <c r="Q54" s="154">
        <v>0</v>
      </c>
      <c r="R54" s="154">
        <v>0</v>
      </c>
      <c r="S54" s="154">
        <v>0</v>
      </c>
      <c r="T54" s="154">
        <v>0</v>
      </c>
      <c r="U54" s="154">
        <v>0</v>
      </c>
      <c r="V54" s="154">
        <v>0</v>
      </c>
      <c r="W54" s="154">
        <v>0</v>
      </c>
      <c r="X54" s="154">
        <v>0</v>
      </c>
      <c r="Y54" s="87"/>
    </row>
    <row r="55" spans="1:25" s="55" customFormat="1" ht="12.75" customHeight="1">
      <c r="A55" s="74">
        <v>51</v>
      </c>
      <c r="B55" s="75" t="s">
        <v>388</v>
      </c>
      <c r="C55" s="83" t="s">
        <v>389</v>
      </c>
      <c r="D55" s="154">
        <v>0</v>
      </c>
      <c r="E55" s="154">
        <v>0</v>
      </c>
      <c r="F55" s="154">
        <v>0</v>
      </c>
      <c r="G55" s="154">
        <v>0</v>
      </c>
      <c r="H55" s="154">
        <v>0</v>
      </c>
      <c r="I55" s="154">
        <v>0</v>
      </c>
      <c r="J55" s="154">
        <v>0</v>
      </c>
      <c r="K55" s="154">
        <v>0</v>
      </c>
      <c r="L55" s="154">
        <v>0</v>
      </c>
      <c r="M55" s="154">
        <v>0</v>
      </c>
      <c r="N55" s="154">
        <v>0</v>
      </c>
      <c r="O55" s="154">
        <v>0</v>
      </c>
      <c r="P55" s="154">
        <v>0</v>
      </c>
      <c r="Q55" s="154">
        <v>0</v>
      </c>
      <c r="R55" s="154">
        <v>0</v>
      </c>
      <c r="S55" s="154">
        <v>0</v>
      </c>
      <c r="T55" s="154">
        <v>0</v>
      </c>
      <c r="U55" s="154">
        <v>0</v>
      </c>
      <c r="V55" s="154">
        <v>0</v>
      </c>
      <c r="W55" s="154">
        <v>0</v>
      </c>
      <c r="X55" s="154">
        <v>0</v>
      </c>
      <c r="Y55" s="87"/>
    </row>
    <row r="56" spans="1:25" s="55" customFormat="1" ht="12.75" customHeight="1">
      <c r="A56" s="74">
        <v>52</v>
      </c>
      <c r="B56" s="75" t="s">
        <v>390</v>
      </c>
      <c r="C56" s="79" t="s">
        <v>391</v>
      </c>
      <c r="D56" s="154">
        <v>0</v>
      </c>
      <c r="E56" s="154">
        <v>0</v>
      </c>
      <c r="F56" s="154">
        <v>0</v>
      </c>
      <c r="G56" s="154">
        <v>0</v>
      </c>
      <c r="H56" s="154">
        <v>0</v>
      </c>
      <c r="I56" s="154">
        <v>0</v>
      </c>
      <c r="J56" s="154">
        <v>0</v>
      </c>
      <c r="K56" s="154">
        <v>0</v>
      </c>
      <c r="L56" s="154">
        <v>0</v>
      </c>
      <c r="M56" s="154">
        <v>0</v>
      </c>
      <c r="N56" s="154">
        <v>0</v>
      </c>
      <c r="O56" s="154">
        <v>0</v>
      </c>
      <c r="P56" s="154">
        <v>0</v>
      </c>
      <c r="Q56" s="154">
        <v>0</v>
      </c>
      <c r="R56" s="154">
        <v>0</v>
      </c>
      <c r="S56" s="154">
        <v>0</v>
      </c>
      <c r="T56" s="154">
        <v>0</v>
      </c>
      <c r="U56" s="154">
        <v>0</v>
      </c>
      <c r="V56" s="154">
        <v>0</v>
      </c>
      <c r="W56" s="154">
        <v>0</v>
      </c>
      <c r="X56" s="154">
        <v>0</v>
      </c>
      <c r="Y56" s="87"/>
    </row>
    <row r="57" spans="1:25" s="55" customFormat="1" ht="12.75" customHeight="1">
      <c r="A57" s="74">
        <v>53</v>
      </c>
      <c r="B57" s="75" t="s">
        <v>392</v>
      </c>
      <c r="C57" s="79" t="s">
        <v>393</v>
      </c>
      <c r="D57" s="154">
        <v>0</v>
      </c>
      <c r="E57" s="154">
        <v>0</v>
      </c>
      <c r="F57" s="154">
        <v>0</v>
      </c>
      <c r="G57" s="154">
        <v>0</v>
      </c>
      <c r="H57" s="154">
        <v>0</v>
      </c>
      <c r="I57" s="154">
        <v>0</v>
      </c>
      <c r="J57" s="154">
        <v>0</v>
      </c>
      <c r="K57" s="154">
        <v>0</v>
      </c>
      <c r="L57" s="154">
        <v>0</v>
      </c>
      <c r="M57" s="154">
        <v>0</v>
      </c>
      <c r="N57" s="154">
        <v>0</v>
      </c>
      <c r="O57" s="154">
        <v>0</v>
      </c>
      <c r="P57" s="154">
        <v>0</v>
      </c>
      <c r="Q57" s="154">
        <v>0</v>
      </c>
      <c r="R57" s="154">
        <v>0</v>
      </c>
      <c r="S57" s="154">
        <v>0</v>
      </c>
      <c r="T57" s="154">
        <v>0</v>
      </c>
      <c r="U57" s="154">
        <v>0</v>
      </c>
      <c r="V57" s="154">
        <v>0</v>
      </c>
      <c r="W57" s="154">
        <v>0</v>
      </c>
      <c r="X57" s="154">
        <v>0</v>
      </c>
      <c r="Y57" s="87"/>
    </row>
    <row r="58" spans="1:25" s="55" customFormat="1" ht="12.75" customHeight="1">
      <c r="A58" s="74">
        <v>54</v>
      </c>
      <c r="B58" s="75" t="s">
        <v>394</v>
      </c>
      <c r="C58" s="79" t="s">
        <v>395</v>
      </c>
      <c r="D58" s="154">
        <v>0</v>
      </c>
      <c r="E58" s="154">
        <v>0</v>
      </c>
      <c r="F58" s="154">
        <v>0</v>
      </c>
      <c r="G58" s="154">
        <v>0</v>
      </c>
      <c r="H58" s="154">
        <v>0</v>
      </c>
      <c r="I58" s="154">
        <v>0</v>
      </c>
      <c r="J58" s="154">
        <v>0</v>
      </c>
      <c r="K58" s="154">
        <v>0</v>
      </c>
      <c r="L58" s="154">
        <v>0</v>
      </c>
      <c r="M58" s="154">
        <v>0</v>
      </c>
      <c r="N58" s="154">
        <v>0</v>
      </c>
      <c r="O58" s="154">
        <v>0</v>
      </c>
      <c r="P58" s="154">
        <v>0</v>
      </c>
      <c r="Q58" s="154">
        <v>0</v>
      </c>
      <c r="R58" s="154">
        <v>0</v>
      </c>
      <c r="S58" s="154">
        <v>0</v>
      </c>
      <c r="T58" s="154">
        <v>0</v>
      </c>
      <c r="U58" s="154">
        <v>0</v>
      </c>
      <c r="V58" s="154">
        <v>0</v>
      </c>
      <c r="W58" s="154">
        <v>0</v>
      </c>
      <c r="X58" s="154">
        <v>0</v>
      </c>
      <c r="Y58" s="87"/>
    </row>
    <row r="59" spans="1:25" s="55" customFormat="1" ht="12.75" customHeight="1">
      <c r="A59" s="74">
        <v>55</v>
      </c>
      <c r="B59" s="75" t="s">
        <v>396</v>
      </c>
      <c r="C59" s="79" t="s">
        <v>397</v>
      </c>
      <c r="D59" s="154">
        <v>0</v>
      </c>
      <c r="E59" s="154">
        <v>0</v>
      </c>
      <c r="F59" s="154">
        <v>0</v>
      </c>
      <c r="G59" s="154">
        <v>0</v>
      </c>
      <c r="H59" s="154">
        <v>0</v>
      </c>
      <c r="I59" s="154">
        <v>0</v>
      </c>
      <c r="J59" s="154">
        <v>0</v>
      </c>
      <c r="K59" s="154">
        <v>0</v>
      </c>
      <c r="L59" s="154">
        <v>0</v>
      </c>
      <c r="M59" s="154">
        <v>0</v>
      </c>
      <c r="N59" s="154">
        <v>0</v>
      </c>
      <c r="O59" s="154">
        <v>0</v>
      </c>
      <c r="P59" s="154">
        <v>0</v>
      </c>
      <c r="Q59" s="154">
        <v>0</v>
      </c>
      <c r="R59" s="154">
        <v>0</v>
      </c>
      <c r="S59" s="154">
        <v>0</v>
      </c>
      <c r="T59" s="154">
        <v>0</v>
      </c>
      <c r="U59" s="154">
        <v>0</v>
      </c>
      <c r="V59" s="154">
        <v>0</v>
      </c>
      <c r="W59" s="154">
        <v>0</v>
      </c>
      <c r="X59" s="154">
        <v>0</v>
      </c>
      <c r="Y59" s="87"/>
    </row>
    <row r="60" spans="1:25" s="55" customFormat="1" ht="12.75" customHeight="1">
      <c r="A60" s="74">
        <v>56</v>
      </c>
      <c r="B60" s="75" t="s">
        <v>398</v>
      </c>
      <c r="C60" s="79" t="s">
        <v>399</v>
      </c>
      <c r="D60" s="154">
        <v>0</v>
      </c>
      <c r="E60" s="154">
        <v>0</v>
      </c>
      <c r="F60" s="154">
        <v>0</v>
      </c>
      <c r="G60" s="154">
        <v>0</v>
      </c>
      <c r="H60" s="154">
        <v>0</v>
      </c>
      <c r="I60" s="154">
        <v>0</v>
      </c>
      <c r="J60" s="154">
        <v>0</v>
      </c>
      <c r="K60" s="154">
        <v>0</v>
      </c>
      <c r="L60" s="154">
        <v>0</v>
      </c>
      <c r="M60" s="154">
        <v>0</v>
      </c>
      <c r="N60" s="154">
        <v>0</v>
      </c>
      <c r="O60" s="154">
        <v>0</v>
      </c>
      <c r="P60" s="154">
        <v>0</v>
      </c>
      <c r="Q60" s="154">
        <v>0</v>
      </c>
      <c r="R60" s="154">
        <v>0</v>
      </c>
      <c r="S60" s="154">
        <v>0</v>
      </c>
      <c r="T60" s="154">
        <v>0</v>
      </c>
      <c r="U60" s="154">
        <v>0</v>
      </c>
      <c r="V60" s="154">
        <v>0</v>
      </c>
      <c r="W60" s="154">
        <v>0</v>
      </c>
      <c r="X60" s="154">
        <v>0</v>
      </c>
      <c r="Y60" s="87"/>
    </row>
    <row r="61" spans="1:25" s="55" customFormat="1" ht="12.75" customHeight="1">
      <c r="A61" s="74">
        <v>57</v>
      </c>
      <c r="B61" s="75" t="s">
        <v>400</v>
      </c>
      <c r="C61" s="79" t="s">
        <v>401</v>
      </c>
      <c r="D61" s="154">
        <v>0</v>
      </c>
      <c r="E61" s="154">
        <v>0</v>
      </c>
      <c r="F61" s="154">
        <v>0</v>
      </c>
      <c r="G61" s="154">
        <v>0</v>
      </c>
      <c r="H61" s="154">
        <v>0</v>
      </c>
      <c r="I61" s="154">
        <v>0</v>
      </c>
      <c r="J61" s="154">
        <v>0</v>
      </c>
      <c r="K61" s="154">
        <v>0</v>
      </c>
      <c r="L61" s="154">
        <v>0</v>
      </c>
      <c r="M61" s="154">
        <v>0</v>
      </c>
      <c r="N61" s="154">
        <v>0</v>
      </c>
      <c r="O61" s="154">
        <v>0</v>
      </c>
      <c r="P61" s="154">
        <v>0</v>
      </c>
      <c r="Q61" s="154">
        <v>0</v>
      </c>
      <c r="R61" s="154">
        <v>0</v>
      </c>
      <c r="S61" s="154">
        <v>0</v>
      </c>
      <c r="T61" s="154">
        <v>0</v>
      </c>
      <c r="U61" s="154">
        <v>0</v>
      </c>
      <c r="V61" s="154">
        <v>0</v>
      </c>
      <c r="W61" s="154">
        <v>0</v>
      </c>
      <c r="X61" s="154">
        <v>0</v>
      </c>
      <c r="Y61" s="87"/>
    </row>
    <row r="62" spans="1:25" s="55" customFormat="1" ht="12.75" customHeight="1">
      <c r="A62" s="74">
        <v>58</v>
      </c>
      <c r="B62" s="75" t="s">
        <v>402</v>
      </c>
      <c r="C62" s="83" t="s">
        <v>403</v>
      </c>
      <c r="D62" s="154">
        <v>0</v>
      </c>
      <c r="E62" s="154">
        <v>0</v>
      </c>
      <c r="F62" s="154">
        <v>0</v>
      </c>
      <c r="G62" s="154">
        <v>0</v>
      </c>
      <c r="H62" s="154">
        <v>0</v>
      </c>
      <c r="I62" s="154">
        <v>0</v>
      </c>
      <c r="J62" s="154">
        <v>0</v>
      </c>
      <c r="K62" s="154">
        <v>0</v>
      </c>
      <c r="L62" s="154">
        <v>0</v>
      </c>
      <c r="M62" s="154">
        <v>0</v>
      </c>
      <c r="N62" s="154">
        <v>0</v>
      </c>
      <c r="O62" s="154">
        <v>0</v>
      </c>
      <c r="P62" s="154">
        <v>0</v>
      </c>
      <c r="Q62" s="154">
        <v>0</v>
      </c>
      <c r="R62" s="154">
        <v>0</v>
      </c>
      <c r="S62" s="154">
        <v>0</v>
      </c>
      <c r="T62" s="154">
        <v>0</v>
      </c>
      <c r="U62" s="154">
        <v>0</v>
      </c>
      <c r="V62" s="154">
        <v>0</v>
      </c>
      <c r="W62" s="154">
        <v>0</v>
      </c>
      <c r="X62" s="154">
        <v>0</v>
      </c>
      <c r="Y62" s="87"/>
    </row>
    <row r="63" spans="1:25" s="55" customFormat="1" ht="12.75" customHeight="1">
      <c r="A63" s="74">
        <v>59</v>
      </c>
      <c r="B63" s="75" t="s">
        <v>404</v>
      </c>
      <c r="C63" s="83" t="s">
        <v>405</v>
      </c>
      <c r="D63" s="154">
        <v>0</v>
      </c>
      <c r="E63" s="154">
        <v>0</v>
      </c>
      <c r="F63" s="154">
        <v>0</v>
      </c>
      <c r="G63" s="154">
        <v>0</v>
      </c>
      <c r="H63" s="154">
        <v>0</v>
      </c>
      <c r="I63" s="154">
        <v>0</v>
      </c>
      <c r="J63" s="154">
        <v>0</v>
      </c>
      <c r="K63" s="154">
        <v>0</v>
      </c>
      <c r="L63" s="154">
        <v>0</v>
      </c>
      <c r="M63" s="154">
        <v>0</v>
      </c>
      <c r="N63" s="154">
        <v>0</v>
      </c>
      <c r="O63" s="154">
        <v>0</v>
      </c>
      <c r="P63" s="154">
        <v>0</v>
      </c>
      <c r="Q63" s="154">
        <v>0</v>
      </c>
      <c r="R63" s="154">
        <v>0</v>
      </c>
      <c r="S63" s="154">
        <v>0</v>
      </c>
      <c r="T63" s="154">
        <v>0</v>
      </c>
      <c r="U63" s="154">
        <v>0</v>
      </c>
      <c r="V63" s="154">
        <v>0</v>
      </c>
      <c r="W63" s="154">
        <v>0</v>
      </c>
      <c r="X63" s="154">
        <v>0</v>
      </c>
      <c r="Y63" s="87"/>
    </row>
    <row r="64" spans="1:25" s="55" customFormat="1" ht="12.75" customHeight="1">
      <c r="A64" s="74">
        <v>60</v>
      </c>
      <c r="B64" s="75" t="s">
        <v>406</v>
      </c>
      <c r="C64" s="83" t="s">
        <v>407</v>
      </c>
      <c r="D64" s="154">
        <v>0</v>
      </c>
      <c r="E64" s="154">
        <v>0</v>
      </c>
      <c r="F64" s="154">
        <v>0</v>
      </c>
      <c r="G64" s="154">
        <v>0</v>
      </c>
      <c r="H64" s="154">
        <v>0</v>
      </c>
      <c r="I64" s="154">
        <v>0</v>
      </c>
      <c r="J64" s="154">
        <v>0</v>
      </c>
      <c r="K64" s="154">
        <v>0</v>
      </c>
      <c r="L64" s="154">
        <v>0</v>
      </c>
      <c r="M64" s="154">
        <v>0</v>
      </c>
      <c r="N64" s="154">
        <v>0</v>
      </c>
      <c r="O64" s="154">
        <v>0</v>
      </c>
      <c r="P64" s="154">
        <v>0</v>
      </c>
      <c r="Q64" s="154">
        <v>0</v>
      </c>
      <c r="R64" s="154">
        <v>0</v>
      </c>
      <c r="S64" s="154">
        <v>0</v>
      </c>
      <c r="T64" s="154">
        <v>0</v>
      </c>
      <c r="U64" s="154">
        <v>0</v>
      </c>
      <c r="V64" s="154">
        <v>0</v>
      </c>
      <c r="W64" s="154">
        <v>0</v>
      </c>
      <c r="X64" s="154">
        <v>0</v>
      </c>
      <c r="Y64" s="87"/>
    </row>
    <row r="65" spans="1:26" s="55" customFormat="1" ht="12.75" customHeight="1">
      <c r="A65" s="74">
        <v>61</v>
      </c>
      <c r="B65" s="75" t="s">
        <v>408</v>
      </c>
      <c r="C65" s="83" t="s">
        <v>409</v>
      </c>
      <c r="D65" s="154">
        <v>0</v>
      </c>
      <c r="E65" s="154">
        <v>0</v>
      </c>
      <c r="F65" s="154">
        <v>0</v>
      </c>
      <c r="G65" s="154">
        <v>0</v>
      </c>
      <c r="H65" s="154">
        <v>0</v>
      </c>
      <c r="I65" s="154">
        <v>0</v>
      </c>
      <c r="J65" s="154">
        <v>0</v>
      </c>
      <c r="K65" s="154">
        <v>0</v>
      </c>
      <c r="L65" s="154">
        <v>0</v>
      </c>
      <c r="M65" s="154">
        <v>0</v>
      </c>
      <c r="N65" s="154">
        <v>0</v>
      </c>
      <c r="O65" s="154">
        <v>0</v>
      </c>
      <c r="P65" s="154">
        <v>0</v>
      </c>
      <c r="Q65" s="154">
        <v>0</v>
      </c>
      <c r="R65" s="154">
        <v>0</v>
      </c>
      <c r="S65" s="154">
        <v>0</v>
      </c>
      <c r="T65" s="154">
        <v>0</v>
      </c>
      <c r="U65" s="154">
        <v>0</v>
      </c>
      <c r="V65" s="154">
        <v>0</v>
      </c>
      <c r="W65" s="154">
        <v>0</v>
      </c>
      <c r="X65" s="154">
        <v>0</v>
      </c>
      <c r="Y65" s="87"/>
    </row>
    <row r="66" spans="1:26" s="55" customFormat="1" ht="12.75" customHeight="1">
      <c r="A66" s="74">
        <v>62</v>
      </c>
      <c r="B66" s="89" t="s">
        <v>410</v>
      </c>
      <c r="C66" s="83" t="s">
        <v>411</v>
      </c>
      <c r="D66" s="154">
        <v>0</v>
      </c>
      <c r="E66" s="154">
        <v>0</v>
      </c>
      <c r="F66" s="154">
        <v>0</v>
      </c>
      <c r="G66" s="154">
        <v>0</v>
      </c>
      <c r="H66" s="154">
        <v>0</v>
      </c>
      <c r="I66" s="154">
        <v>0</v>
      </c>
      <c r="J66" s="154">
        <v>0</v>
      </c>
      <c r="K66" s="154">
        <v>0</v>
      </c>
      <c r="L66" s="154">
        <v>0</v>
      </c>
      <c r="M66" s="154">
        <v>0</v>
      </c>
      <c r="N66" s="154">
        <v>0</v>
      </c>
      <c r="O66" s="154">
        <v>0</v>
      </c>
      <c r="P66" s="154">
        <v>0</v>
      </c>
      <c r="Q66" s="154">
        <v>0</v>
      </c>
      <c r="R66" s="154">
        <v>0</v>
      </c>
      <c r="S66" s="154">
        <v>0</v>
      </c>
      <c r="T66" s="154">
        <v>0</v>
      </c>
      <c r="U66" s="154">
        <v>0</v>
      </c>
      <c r="V66" s="154">
        <v>0</v>
      </c>
      <c r="W66" s="154">
        <v>0</v>
      </c>
      <c r="X66" s="154">
        <v>0</v>
      </c>
      <c r="Y66" s="87"/>
    </row>
    <row r="67" spans="1:26" s="55" customFormat="1" ht="12.75" customHeight="1">
      <c r="A67" s="74">
        <v>63</v>
      </c>
      <c r="B67" s="89" t="s">
        <v>412</v>
      </c>
      <c r="C67" s="83" t="s">
        <v>413</v>
      </c>
      <c r="D67" s="154">
        <v>0</v>
      </c>
      <c r="E67" s="154">
        <v>0</v>
      </c>
      <c r="F67" s="154">
        <v>0</v>
      </c>
      <c r="G67" s="154">
        <v>0</v>
      </c>
      <c r="H67" s="154">
        <v>0</v>
      </c>
      <c r="I67" s="154">
        <v>0</v>
      </c>
      <c r="J67" s="154">
        <v>0</v>
      </c>
      <c r="K67" s="154">
        <v>0</v>
      </c>
      <c r="L67" s="154">
        <v>0</v>
      </c>
      <c r="M67" s="154">
        <v>0</v>
      </c>
      <c r="N67" s="154">
        <v>0</v>
      </c>
      <c r="O67" s="154">
        <v>0</v>
      </c>
      <c r="P67" s="154">
        <v>0</v>
      </c>
      <c r="Q67" s="154">
        <v>0</v>
      </c>
      <c r="R67" s="154">
        <v>0</v>
      </c>
      <c r="S67" s="154">
        <v>0</v>
      </c>
      <c r="T67" s="154">
        <v>0</v>
      </c>
      <c r="U67" s="154">
        <v>0</v>
      </c>
      <c r="V67" s="154">
        <v>0</v>
      </c>
      <c r="W67" s="154">
        <v>0</v>
      </c>
      <c r="X67" s="154">
        <v>0</v>
      </c>
      <c r="Y67" s="87"/>
    </row>
    <row r="68" spans="1:26" s="55" customFormat="1" ht="12.75" customHeight="1">
      <c r="A68" s="74">
        <v>64</v>
      </c>
      <c r="B68" s="89" t="s">
        <v>414</v>
      </c>
      <c r="C68" s="83" t="s">
        <v>415</v>
      </c>
      <c r="D68" s="154">
        <v>0</v>
      </c>
      <c r="E68" s="154">
        <v>0</v>
      </c>
      <c r="F68" s="154">
        <v>0</v>
      </c>
      <c r="G68" s="154">
        <v>0</v>
      </c>
      <c r="H68" s="154">
        <v>0</v>
      </c>
      <c r="I68" s="154">
        <v>0</v>
      </c>
      <c r="J68" s="154">
        <v>0</v>
      </c>
      <c r="K68" s="154">
        <v>0</v>
      </c>
      <c r="L68" s="154">
        <v>0</v>
      </c>
      <c r="M68" s="154">
        <v>0</v>
      </c>
      <c r="N68" s="154">
        <v>0</v>
      </c>
      <c r="O68" s="154">
        <v>0</v>
      </c>
      <c r="P68" s="154">
        <v>0</v>
      </c>
      <c r="Q68" s="154">
        <v>0</v>
      </c>
      <c r="R68" s="154">
        <v>0</v>
      </c>
      <c r="S68" s="154">
        <v>0</v>
      </c>
      <c r="T68" s="154">
        <v>0</v>
      </c>
      <c r="U68" s="154">
        <v>0</v>
      </c>
      <c r="V68" s="154">
        <v>0</v>
      </c>
      <c r="W68" s="154">
        <v>0</v>
      </c>
      <c r="X68" s="154">
        <v>0</v>
      </c>
      <c r="Y68" s="87"/>
    </row>
    <row r="69" spans="1:26" s="55" customFormat="1" ht="12.75" customHeight="1">
      <c r="A69" s="74">
        <v>65</v>
      </c>
      <c r="B69" s="75" t="s">
        <v>416</v>
      </c>
      <c r="C69" s="83" t="s">
        <v>417</v>
      </c>
      <c r="D69" s="154">
        <v>0</v>
      </c>
      <c r="E69" s="154">
        <v>0</v>
      </c>
      <c r="F69" s="154">
        <v>0</v>
      </c>
      <c r="G69" s="154">
        <v>0</v>
      </c>
      <c r="H69" s="154">
        <v>0</v>
      </c>
      <c r="I69" s="154">
        <v>0</v>
      </c>
      <c r="J69" s="154">
        <v>0</v>
      </c>
      <c r="K69" s="154">
        <v>0</v>
      </c>
      <c r="L69" s="154">
        <v>0</v>
      </c>
      <c r="M69" s="154">
        <v>0</v>
      </c>
      <c r="N69" s="154">
        <v>0</v>
      </c>
      <c r="O69" s="154">
        <v>0</v>
      </c>
      <c r="P69" s="154">
        <v>0</v>
      </c>
      <c r="Q69" s="154">
        <v>0</v>
      </c>
      <c r="R69" s="154">
        <v>0</v>
      </c>
      <c r="S69" s="154">
        <v>0</v>
      </c>
      <c r="T69" s="154">
        <v>0</v>
      </c>
      <c r="U69" s="154">
        <v>0</v>
      </c>
      <c r="V69" s="154">
        <v>0</v>
      </c>
      <c r="W69" s="154">
        <v>0</v>
      </c>
      <c r="X69" s="154">
        <v>0</v>
      </c>
      <c r="Y69" s="87"/>
    </row>
    <row r="70" spans="1:26" s="55" customFormat="1" ht="12.75" customHeight="1">
      <c r="A70" s="74">
        <v>66</v>
      </c>
      <c r="B70" s="75" t="s">
        <v>418</v>
      </c>
      <c r="C70" s="83" t="s">
        <v>419</v>
      </c>
      <c r="D70" s="154">
        <v>0</v>
      </c>
      <c r="E70" s="154">
        <v>0</v>
      </c>
      <c r="F70" s="154">
        <v>0</v>
      </c>
      <c r="G70" s="154">
        <v>0</v>
      </c>
      <c r="H70" s="154">
        <v>0</v>
      </c>
      <c r="I70" s="154">
        <v>0</v>
      </c>
      <c r="J70" s="154">
        <v>0</v>
      </c>
      <c r="K70" s="154">
        <v>0</v>
      </c>
      <c r="L70" s="154">
        <v>0</v>
      </c>
      <c r="M70" s="154">
        <v>0</v>
      </c>
      <c r="N70" s="154">
        <v>0</v>
      </c>
      <c r="O70" s="154">
        <v>0</v>
      </c>
      <c r="P70" s="154">
        <v>0</v>
      </c>
      <c r="Q70" s="154">
        <v>0</v>
      </c>
      <c r="R70" s="154">
        <v>0</v>
      </c>
      <c r="S70" s="154">
        <v>0</v>
      </c>
      <c r="T70" s="154">
        <v>0</v>
      </c>
      <c r="U70" s="154">
        <v>0</v>
      </c>
      <c r="V70" s="154">
        <v>0</v>
      </c>
      <c r="W70" s="154">
        <v>0</v>
      </c>
      <c r="X70" s="154">
        <v>0</v>
      </c>
      <c r="Y70" s="87"/>
    </row>
    <row r="71" spans="1:26" s="55" customFormat="1" ht="12.75" customHeight="1">
      <c r="A71" s="74">
        <v>67</v>
      </c>
      <c r="B71" s="89" t="s">
        <v>420</v>
      </c>
      <c r="C71" s="81" t="s">
        <v>421</v>
      </c>
      <c r="D71" s="154">
        <v>261.13229999999999</v>
      </c>
      <c r="E71" s="154">
        <v>275.03272499999997</v>
      </c>
      <c r="F71" s="154">
        <v>269.38312500000001</v>
      </c>
      <c r="G71" s="154">
        <v>279.19154999999995</v>
      </c>
      <c r="H71" s="154">
        <v>279.23692499999999</v>
      </c>
      <c r="I71" s="154">
        <v>270.60000000000002</v>
      </c>
      <c r="J71" s="154">
        <v>273.98249999999996</v>
      </c>
      <c r="K71" s="154">
        <v>284.13</v>
      </c>
      <c r="L71" s="154">
        <v>308.88</v>
      </c>
      <c r="M71" s="154">
        <v>311.66437500000001</v>
      </c>
      <c r="N71" s="154">
        <v>301.3725</v>
      </c>
      <c r="O71" s="154">
        <v>301.63979999999998</v>
      </c>
      <c r="P71" s="154">
        <v>309.99375000000003</v>
      </c>
      <c r="Q71" s="154">
        <v>327.40949999999998</v>
      </c>
      <c r="R71" s="154">
        <v>338.39850000000001</v>
      </c>
      <c r="S71" s="154">
        <v>352.49939999999998</v>
      </c>
      <c r="T71" s="154">
        <v>376.2</v>
      </c>
      <c r="U71" s="154">
        <v>382.23899999999998</v>
      </c>
      <c r="V71" s="154">
        <v>397.32</v>
      </c>
      <c r="W71" s="154">
        <v>433.62</v>
      </c>
      <c r="X71" s="154">
        <v>473.13749999999999</v>
      </c>
      <c r="Y71" s="159"/>
    </row>
    <row r="72" spans="1:26" s="55" customFormat="1" ht="6.95" customHeight="1">
      <c r="A72" s="90"/>
      <c r="B72" s="91"/>
      <c r="C72" s="92"/>
      <c r="D72" s="154"/>
      <c r="E72" s="154"/>
      <c r="F72" s="154"/>
      <c r="G72" s="154"/>
      <c r="H72" s="154"/>
      <c r="I72" s="154"/>
      <c r="J72" s="154"/>
      <c r="K72" s="154"/>
      <c r="L72" s="154"/>
      <c r="M72" s="154"/>
      <c r="N72" s="154"/>
      <c r="O72" s="154"/>
      <c r="P72" s="154"/>
      <c r="Q72" s="154"/>
      <c r="R72" s="154"/>
      <c r="S72" s="154"/>
      <c r="T72" s="154"/>
      <c r="U72" s="154"/>
      <c r="V72" s="154"/>
      <c r="W72" s="154"/>
      <c r="X72" s="154"/>
      <c r="Y72" s="87"/>
    </row>
    <row r="73" spans="1:26" s="55" customFormat="1" ht="15" customHeight="1">
      <c r="A73" s="74">
        <v>68</v>
      </c>
      <c r="B73" s="91"/>
      <c r="C73" s="95" t="s">
        <v>422</v>
      </c>
      <c r="D73" s="154">
        <v>216898.2844115675</v>
      </c>
      <c r="E73" s="154">
        <v>211619.56457490669</v>
      </c>
      <c r="F73" s="154">
        <v>209842.8404898583</v>
      </c>
      <c r="G73" s="154">
        <v>208609.71543312701</v>
      </c>
      <c r="H73" s="154">
        <v>211041.37727445812</v>
      </c>
      <c r="I73" s="154">
        <v>245219.51210702301</v>
      </c>
      <c r="J73" s="154">
        <v>228546.36384523267</v>
      </c>
      <c r="K73" s="154">
        <v>223323.25793377013</v>
      </c>
      <c r="L73" s="154">
        <v>222660.33006666537</v>
      </c>
      <c r="M73" s="154">
        <v>226688.75944297484</v>
      </c>
      <c r="N73" s="154">
        <v>221475.54568690943</v>
      </c>
      <c r="O73" s="154">
        <v>222310.60332641343</v>
      </c>
      <c r="P73" s="154">
        <v>218944.09558794275</v>
      </c>
      <c r="Q73" s="154">
        <v>219203.78131816484</v>
      </c>
      <c r="R73" s="154">
        <v>193810.08688789318</v>
      </c>
      <c r="S73" s="154">
        <v>202690.4011856615</v>
      </c>
      <c r="T73" s="154">
        <v>214507.10153253481</v>
      </c>
      <c r="U73" s="154">
        <v>207154.37397522386</v>
      </c>
      <c r="V73" s="154">
        <v>209224.62021007919</v>
      </c>
      <c r="W73" s="154">
        <v>211741.46322798062</v>
      </c>
      <c r="X73" s="154">
        <v>215381.75836912211</v>
      </c>
      <c r="Y73" s="159"/>
      <c r="Z73" s="80"/>
    </row>
    <row r="74" spans="1:26" s="55" customFormat="1" ht="15" customHeight="1">
      <c r="A74" s="74">
        <v>69</v>
      </c>
      <c r="B74" s="91"/>
      <c r="C74" s="162" t="s">
        <v>423</v>
      </c>
      <c r="D74" s="154">
        <v>800.7812879999999</v>
      </c>
      <c r="E74" s="154">
        <v>721.43261663999999</v>
      </c>
      <c r="F74" s="154">
        <v>701.87630258000002</v>
      </c>
      <c r="G74" s="154">
        <v>710.53748363999989</v>
      </c>
      <c r="H74" s="154">
        <v>788.71709248000002</v>
      </c>
      <c r="I74" s="154">
        <v>617.72775379999996</v>
      </c>
      <c r="J74" s="154">
        <v>634.90576959999999</v>
      </c>
      <c r="K74" s="154">
        <v>585.24654139999996</v>
      </c>
      <c r="L74" s="154">
        <v>611.43740840000009</v>
      </c>
      <c r="M74" s="154">
        <v>588.30431420000002</v>
      </c>
      <c r="N74" s="154">
        <v>506.91714106666666</v>
      </c>
      <c r="O74" s="154">
        <v>509.47020613332728</v>
      </c>
      <c r="P74" s="154">
        <v>560.57757699998797</v>
      </c>
      <c r="Q74" s="154">
        <v>459.4632196666667</v>
      </c>
      <c r="R74" s="154">
        <v>488.03311533333334</v>
      </c>
      <c r="S74" s="154">
        <v>480.67517720000001</v>
      </c>
      <c r="T74" s="154">
        <v>497.99999166666669</v>
      </c>
      <c r="U74" s="154">
        <v>504.37153153333327</v>
      </c>
      <c r="V74" s="154">
        <v>496.96196320000001</v>
      </c>
      <c r="W74" s="154">
        <v>439.59321599999998</v>
      </c>
      <c r="X74" s="154">
        <v>444.73999999999995</v>
      </c>
      <c r="Y74" s="159"/>
    </row>
    <row r="75" spans="1:26" s="55" customFormat="1" ht="15" customHeight="1">
      <c r="A75" s="74">
        <v>70</v>
      </c>
      <c r="B75" s="91"/>
      <c r="C75" s="95" t="s">
        <v>425</v>
      </c>
      <c r="D75" s="154">
        <v>217699.06569956749</v>
      </c>
      <c r="E75" s="154">
        <v>212340.99719154669</v>
      </c>
      <c r="F75" s="154">
        <v>210544.7167924383</v>
      </c>
      <c r="G75" s="154">
        <v>209320.252916767</v>
      </c>
      <c r="H75" s="154">
        <v>211830.09436693811</v>
      </c>
      <c r="I75" s="154">
        <v>245837.239860823</v>
      </c>
      <c r="J75" s="154">
        <v>229181.26961483268</v>
      </c>
      <c r="K75" s="154">
        <v>223908.50447517014</v>
      </c>
      <c r="L75" s="154">
        <v>223271.76747506537</v>
      </c>
      <c r="M75" s="154">
        <v>227277.06375717485</v>
      </c>
      <c r="N75" s="154">
        <v>221982.46282797609</v>
      </c>
      <c r="O75" s="154">
        <v>222820.07353254675</v>
      </c>
      <c r="P75" s="154">
        <v>219504.67316494274</v>
      </c>
      <c r="Q75" s="154">
        <v>219663.24453783152</v>
      </c>
      <c r="R75" s="154">
        <v>194298.1200032265</v>
      </c>
      <c r="S75" s="154">
        <v>203171.07636286149</v>
      </c>
      <c r="T75" s="154">
        <v>215005.10152420148</v>
      </c>
      <c r="U75" s="154">
        <v>207658.7455067572</v>
      </c>
      <c r="V75" s="154">
        <v>209721.5821732792</v>
      </c>
      <c r="W75" s="154">
        <v>212181.05644398063</v>
      </c>
      <c r="X75" s="154">
        <v>215826.4983691221</v>
      </c>
      <c r="Y75" s="159"/>
    </row>
    <row r="76" spans="1:26" ht="15" customHeight="1">
      <c r="A76" s="98" t="s">
        <v>569</v>
      </c>
    </row>
    <row r="77" spans="1:26" ht="15" customHeight="1">
      <c r="A77" s="99" t="s">
        <v>595</v>
      </c>
      <c r="C77" s="99"/>
    </row>
    <row r="78" spans="1:26" ht="12" customHeight="1">
      <c r="B78" s="99"/>
      <c r="C78" s="99"/>
    </row>
    <row r="79" spans="1:26" ht="12" customHeight="1">
      <c r="B79" s="102"/>
      <c r="C79" s="103"/>
    </row>
    <row r="80" spans="1:26" s="101" customFormat="1" ht="12" customHeight="1">
      <c r="B80" s="113"/>
      <c r="C80" s="114"/>
      <c r="D80" s="100"/>
      <c r="E80" s="100"/>
      <c r="F80" s="100"/>
      <c r="G80" s="100"/>
      <c r="H80" s="100"/>
      <c r="I80" s="100"/>
      <c r="J80" s="100"/>
      <c r="K80" s="100"/>
      <c r="L80" s="100"/>
      <c r="M80" s="100"/>
      <c r="N80" s="100"/>
      <c r="O80" s="100"/>
      <c r="P80" s="100"/>
      <c r="Q80" s="100"/>
      <c r="R80" s="100"/>
      <c r="S80" s="100"/>
      <c r="T80" s="100"/>
      <c r="U80" s="100"/>
      <c r="V80" s="100"/>
      <c r="W80" s="100"/>
      <c r="X80" s="100"/>
      <c r="Y80" s="213"/>
    </row>
    <row r="81" spans="2:24" ht="12" customHeight="1">
      <c r="B81" s="102"/>
      <c r="C81" s="103"/>
    </row>
    <row r="82" spans="2:24" ht="12" customHeight="1">
      <c r="B82" s="102"/>
      <c r="C82" s="103"/>
    </row>
    <row r="83" spans="2:24" ht="12" customHeight="1">
      <c r="B83" s="102"/>
      <c r="C83" s="103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ht="12" customHeight="1">
      <c r="B84" s="102"/>
      <c r="C84" s="103"/>
      <c r="D84" s="109"/>
      <c r="E84" s="109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09"/>
      <c r="T84" s="109"/>
      <c r="U84" s="109"/>
      <c r="V84" s="109"/>
      <c r="W84" s="109"/>
      <c r="X84" s="109"/>
    </row>
    <row r="85" spans="2:24" ht="12" customHeight="1">
      <c r="B85" s="102"/>
      <c r="C85" s="103"/>
    </row>
    <row r="86" spans="2:24" ht="12" customHeight="1">
      <c r="B86" s="102"/>
    </row>
    <row r="87" spans="2:24" ht="12" customHeight="1">
      <c r="B87" s="102"/>
    </row>
    <row r="88" spans="2:24" ht="12" customHeight="1">
      <c r="B88" s="102"/>
    </row>
    <row r="89" spans="2:24" ht="15" customHeight="1">
      <c r="B89" s="102"/>
    </row>
    <row r="90" spans="2:24" ht="15" customHeight="1">
      <c r="B90" s="102"/>
    </row>
    <row r="91" spans="2:24" ht="15" customHeight="1">
      <c r="B91" s="102"/>
    </row>
    <row r="92" spans="2:24" ht="15" customHeight="1">
      <c r="B92" s="102"/>
    </row>
    <row r="93" spans="2:24" ht="15" customHeight="1">
      <c r="B93" s="102"/>
      <c r="C93" s="103"/>
    </row>
    <row r="94" spans="2:24" ht="15" customHeight="1">
      <c r="B94" s="102"/>
      <c r="C94" s="103"/>
    </row>
    <row r="95" spans="2:24" ht="15" customHeight="1">
      <c r="B95" s="102"/>
      <c r="C95" s="103"/>
    </row>
    <row r="96" spans="2:24" ht="15" customHeight="1">
      <c r="B96" s="102"/>
      <c r="C96" s="103"/>
    </row>
    <row r="97" spans="2:3" ht="15" customHeight="1">
      <c r="B97" s="102"/>
      <c r="C97" s="103"/>
    </row>
    <row r="98" spans="2:3" ht="15" customHeight="1">
      <c r="B98" s="102"/>
      <c r="C98" s="103"/>
    </row>
    <row r="99" spans="2:3" ht="15" customHeight="1">
      <c r="B99" s="102"/>
      <c r="C99" s="103"/>
    </row>
    <row r="100" spans="2:3" ht="15" customHeight="1">
      <c r="B100" s="102"/>
      <c r="C100" s="103"/>
    </row>
    <row r="101" spans="2:3" ht="15" customHeight="1">
      <c r="B101" s="102"/>
      <c r="C101" s="103"/>
    </row>
    <row r="102" spans="2:3" ht="15" customHeight="1">
      <c r="B102" s="102"/>
      <c r="C102" s="103"/>
    </row>
    <row r="103" spans="2:3" ht="15" customHeight="1">
      <c r="B103" s="102"/>
      <c r="C103" s="103"/>
    </row>
    <row r="104" spans="2:3" ht="15" customHeight="1">
      <c r="B104" s="102"/>
      <c r="C104" s="103"/>
    </row>
    <row r="105" spans="2:3" ht="15" customHeight="1">
      <c r="B105" s="102"/>
      <c r="C105" s="103"/>
    </row>
    <row r="106" spans="2:3" ht="15" customHeight="1">
      <c r="B106" s="102"/>
      <c r="C106" s="103"/>
    </row>
    <row r="107" spans="2:3" ht="15" customHeight="1">
      <c r="B107" s="102"/>
      <c r="C107" s="103"/>
    </row>
    <row r="108" spans="2:3" ht="15" customHeight="1">
      <c r="B108" s="102"/>
      <c r="C108" s="103"/>
    </row>
    <row r="109" spans="2:3" ht="15" customHeight="1">
      <c r="B109" s="102"/>
      <c r="C109" s="103"/>
    </row>
    <row r="110" spans="2:3" ht="15" customHeight="1">
      <c r="B110" s="102"/>
      <c r="C110" s="103"/>
    </row>
    <row r="111" spans="2:3" ht="15" customHeight="1">
      <c r="B111" s="102"/>
      <c r="C111" s="103"/>
    </row>
    <row r="112" spans="2:3" ht="15" customHeight="1">
      <c r="B112" s="102"/>
      <c r="C112" s="103"/>
    </row>
    <row r="113" spans="2:3" ht="15" customHeight="1">
      <c r="B113" s="102"/>
      <c r="C113" s="103"/>
    </row>
    <row r="114" spans="2:3" ht="15" customHeight="1">
      <c r="B114" s="102"/>
      <c r="C114" s="103"/>
    </row>
    <row r="115" spans="2:3" ht="15" customHeight="1">
      <c r="B115" s="102"/>
      <c r="C115" s="103"/>
    </row>
    <row r="116" spans="2:3" ht="15" customHeight="1">
      <c r="B116" s="102"/>
      <c r="C116" s="103"/>
    </row>
    <row r="117" spans="2:3" ht="15" customHeight="1">
      <c r="B117" s="102"/>
      <c r="C117" s="103"/>
    </row>
    <row r="118" spans="2:3" ht="15" customHeight="1">
      <c r="B118" s="102"/>
      <c r="C118" s="103"/>
    </row>
    <row r="119" spans="2:3" ht="15" customHeight="1">
      <c r="B119" s="102"/>
      <c r="C119" s="103"/>
    </row>
    <row r="120" spans="2:3" ht="15" customHeight="1">
      <c r="B120" s="102"/>
      <c r="C120" s="103"/>
    </row>
    <row r="121" spans="2:3" ht="15" customHeight="1">
      <c r="B121" s="102"/>
      <c r="C121" s="103"/>
    </row>
    <row r="122" spans="2:3" ht="15" customHeight="1">
      <c r="B122" s="102"/>
      <c r="C122" s="103"/>
    </row>
    <row r="123" spans="2:3" ht="15" customHeight="1">
      <c r="B123" s="102"/>
      <c r="C123" s="103"/>
    </row>
    <row r="124" spans="2:3" ht="15" customHeight="1">
      <c r="B124" s="102"/>
      <c r="C124" s="103"/>
    </row>
    <row r="125" spans="2:3" ht="15" customHeight="1">
      <c r="B125" s="102"/>
      <c r="C125" s="103"/>
    </row>
    <row r="126" spans="2:3" ht="15" customHeight="1">
      <c r="B126" s="102"/>
      <c r="C126" s="103"/>
    </row>
    <row r="127" spans="2:3" ht="15" customHeight="1">
      <c r="B127" s="102"/>
      <c r="C127" s="103"/>
    </row>
    <row r="128" spans="2:3" ht="15" customHeight="1">
      <c r="B128" s="102"/>
      <c r="C128" s="103"/>
    </row>
    <row r="129" spans="2:3" ht="15" customHeight="1">
      <c r="B129" s="102"/>
      <c r="C129" s="103"/>
    </row>
    <row r="130" spans="2:3" ht="15" customHeight="1">
      <c r="B130" s="102"/>
      <c r="C130" s="103"/>
    </row>
    <row r="131" spans="2:3" ht="15" customHeight="1">
      <c r="B131" s="102"/>
      <c r="C131" s="103"/>
    </row>
    <row r="132" spans="2:3" ht="15" customHeight="1">
      <c r="B132" s="102"/>
      <c r="C132" s="103"/>
    </row>
    <row r="133" spans="2:3" ht="15" customHeight="1">
      <c r="B133" s="102"/>
      <c r="C133" s="103"/>
    </row>
    <row r="134" spans="2:3" ht="15" customHeight="1">
      <c r="B134" s="102"/>
      <c r="C134" s="103"/>
    </row>
    <row r="135" spans="2:3" ht="15" customHeight="1">
      <c r="B135" s="102"/>
      <c r="C135" s="103"/>
    </row>
    <row r="136" spans="2:3" ht="15" customHeight="1">
      <c r="B136" s="102"/>
      <c r="C136" s="103"/>
    </row>
    <row r="137" spans="2:3" ht="15" customHeight="1">
      <c r="B137" s="102"/>
      <c r="C137" s="103"/>
    </row>
    <row r="138" spans="2:3" ht="15" customHeight="1">
      <c r="B138" s="102"/>
      <c r="C138" s="103"/>
    </row>
    <row r="139" spans="2:3" ht="15" customHeight="1">
      <c r="B139" s="102"/>
      <c r="C139" s="103"/>
    </row>
    <row r="140" spans="2:3" ht="15" customHeight="1">
      <c r="B140" s="102"/>
      <c r="C140" s="103"/>
    </row>
    <row r="141" spans="2:3" ht="15" customHeight="1">
      <c r="B141" s="102"/>
      <c r="C141" s="103"/>
    </row>
    <row r="142" spans="2:3" ht="15" customHeight="1">
      <c r="B142" s="102"/>
      <c r="C142" s="103"/>
    </row>
    <row r="143" spans="2:3" ht="15" customHeight="1">
      <c r="B143" s="102"/>
      <c r="C143" s="103"/>
    </row>
    <row r="144" spans="2:3" ht="15" customHeight="1">
      <c r="B144" s="102"/>
      <c r="C144" s="103"/>
    </row>
    <row r="145" spans="2:3" ht="15" customHeight="1">
      <c r="B145" s="102"/>
      <c r="C145" s="103"/>
    </row>
    <row r="146" spans="2:3" ht="15" customHeight="1">
      <c r="B146" s="102"/>
      <c r="C146" s="103"/>
    </row>
    <row r="147" spans="2:3" ht="15" customHeight="1">
      <c r="B147" s="102"/>
      <c r="C147" s="103"/>
    </row>
    <row r="148" spans="2:3" ht="15" customHeight="1">
      <c r="B148" s="102"/>
      <c r="C148" s="103"/>
    </row>
    <row r="149" spans="2:3" ht="15" customHeight="1">
      <c r="B149" s="102"/>
      <c r="C149" s="103"/>
    </row>
    <row r="150" spans="2:3" ht="15" customHeight="1">
      <c r="B150" s="102"/>
      <c r="C150" s="103"/>
    </row>
    <row r="151" spans="2:3" ht="15" customHeight="1">
      <c r="B151" s="102"/>
      <c r="C151" s="103"/>
    </row>
    <row r="152" spans="2:3" ht="15" customHeight="1">
      <c r="B152" s="102"/>
      <c r="C152" s="103"/>
    </row>
    <row r="153" spans="2:3" ht="15" customHeight="1">
      <c r="B153" s="102"/>
      <c r="C153" s="103"/>
    </row>
    <row r="154" spans="2:3" ht="15" customHeight="1">
      <c r="B154" s="102"/>
      <c r="C154" s="103"/>
    </row>
    <row r="155" spans="2:3" ht="15" customHeight="1">
      <c r="B155" s="102"/>
      <c r="C155" s="103"/>
    </row>
    <row r="156" spans="2:3" ht="15" customHeight="1">
      <c r="B156" s="102"/>
      <c r="C156" s="103"/>
    </row>
    <row r="157" spans="2:3" ht="15" customHeight="1">
      <c r="B157" s="102"/>
      <c r="C157" s="103"/>
    </row>
    <row r="158" spans="2:3" ht="15" customHeight="1">
      <c r="B158" s="102"/>
      <c r="C158" s="103"/>
    </row>
    <row r="159" spans="2:3" ht="15" customHeight="1">
      <c r="B159" s="102"/>
      <c r="C159" s="103"/>
    </row>
    <row r="160" spans="2:3" ht="15" customHeight="1">
      <c r="B160" s="102"/>
      <c r="C160" s="103"/>
    </row>
    <row r="161" spans="2:3" ht="15" customHeight="1">
      <c r="B161" s="102"/>
      <c r="C161" s="103"/>
    </row>
    <row r="162" spans="2:3" ht="15" customHeight="1">
      <c r="B162" s="102"/>
      <c r="C162" s="103"/>
    </row>
    <row r="163" spans="2:3" ht="15" customHeight="1">
      <c r="B163" s="102"/>
      <c r="C163" s="103"/>
    </row>
    <row r="164" spans="2:3" ht="15" customHeight="1">
      <c r="B164" s="102"/>
      <c r="C164" s="103"/>
    </row>
    <row r="165" spans="2:3" ht="15" customHeight="1">
      <c r="B165" s="102"/>
      <c r="C165" s="103"/>
    </row>
    <row r="166" spans="2:3" ht="15" customHeight="1">
      <c r="B166" s="102"/>
      <c r="C166" s="103"/>
    </row>
    <row r="167" spans="2:3" ht="15" customHeight="1">
      <c r="B167" s="102"/>
      <c r="C167" s="103"/>
    </row>
    <row r="168" spans="2:3" ht="15" customHeight="1">
      <c r="B168" s="102"/>
      <c r="C168" s="103"/>
    </row>
    <row r="169" spans="2:3" ht="15" customHeight="1">
      <c r="B169" s="102"/>
      <c r="C169" s="103"/>
    </row>
    <row r="170" spans="2:3" ht="15" customHeight="1">
      <c r="B170" s="102"/>
      <c r="C170" s="103"/>
    </row>
    <row r="171" spans="2:3" ht="15" customHeight="1">
      <c r="B171" s="102"/>
      <c r="C171" s="103"/>
    </row>
    <row r="172" spans="2:3" ht="15" customHeight="1">
      <c r="B172" s="102"/>
      <c r="C172" s="103"/>
    </row>
    <row r="173" spans="2:3" ht="15" customHeight="1">
      <c r="B173" s="102"/>
      <c r="C173" s="103"/>
    </row>
    <row r="174" spans="2:3" ht="15" customHeight="1">
      <c r="B174" s="102"/>
      <c r="C174" s="103"/>
    </row>
    <row r="175" spans="2:3" ht="15" customHeight="1">
      <c r="B175" s="102"/>
      <c r="C175" s="103"/>
    </row>
    <row r="176" spans="2:3" ht="15" customHeight="1">
      <c r="B176" s="102"/>
      <c r="C176" s="103"/>
    </row>
    <row r="177" spans="2:3" ht="15" customHeight="1">
      <c r="B177" s="102"/>
      <c r="C177" s="103"/>
    </row>
    <row r="178" spans="2:3" ht="15" customHeight="1">
      <c r="B178" s="102"/>
      <c r="C178" s="103"/>
    </row>
    <row r="179" spans="2:3" ht="15" customHeight="1">
      <c r="B179" s="102"/>
      <c r="C179" s="103"/>
    </row>
    <row r="180" spans="2:3" ht="15" customHeight="1">
      <c r="B180" s="102"/>
      <c r="C180" s="103"/>
    </row>
    <row r="181" spans="2:3" ht="15" customHeight="1">
      <c r="B181" s="102"/>
      <c r="C181" s="103"/>
    </row>
    <row r="182" spans="2:3" ht="15" customHeight="1">
      <c r="B182" s="102"/>
      <c r="C182" s="103"/>
    </row>
    <row r="183" spans="2:3" ht="15" customHeight="1">
      <c r="B183" s="102"/>
      <c r="C183" s="103"/>
    </row>
    <row r="184" spans="2:3" ht="15" customHeight="1">
      <c r="B184" s="102"/>
      <c r="C184" s="103"/>
    </row>
    <row r="185" spans="2:3" ht="15" customHeight="1">
      <c r="C185" s="103"/>
    </row>
    <row r="186" spans="2:3" ht="15" customHeight="1">
      <c r="C186" s="103"/>
    </row>
    <row r="187" spans="2:3" ht="15" customHeight="1">
      <c r="C187" s="103"/>
    </row>
    <row r="188" spans="2:3" ht="15" customHeight="1">
      <c r="C188" s="103"/>
    </row>
    <row r="189" spans="2:3" ht="15" customHeight="1">
      <c r="C189" s="103"/>
    </row>
    <row r="190" spans="2:3" ht="15" customHeight="1">
      <c r="C190" s="103"/>
    </row>
    <row r="191" spans="2:3" ht="15" customHeight="1">
      <c r="C191" s="103"/>
    </row>
    <row r="192" spans="2:3" ht="15" customHeight="1">
      <c r="C192" s="103"/>
    </row>
    <row r="193" spans="3:3" ht="15" customHeight="1">
      <c r="C193" s="103"/>
    </row>
    <row r="194" spans="3:3" ht="15" customHeight="1">
      <c r="C194" s="103"/>
    </row>
    <row r="195" spans="3:3" ht="15" customHeight="1">
      <c r="C195" s="103"/>
    </row>
    <row r="196" spans="3:3" ht="15" customHeight="1">
      <c r="C196" s="103"/>
    </row>
    <row r="197" spans="3:3" ht="15" customHeight="1">
      <c r="C197" s="103"/>
    </row>
    <row r="198" spans="3:3" ht="15" customHeight="1">
      <c r="C198" s="103"/>
    </row>
    <row r="199" spans="3:3" ht="15" customHeight="1">
      <c r="C199" s="103"/>
    </row>
    <row r="200" spans="3:3" ht="15" customHeight="1">
      <c r="C200" s="103"/>
    </row>
    <row r="201" spans="3:3" ht="15" customHeight="1">
      <c r="C201" s="103"/>
    </row>
    <row r="202" spans="3:3" ht="15" customHeight="1">
      <c r="C202" s="103"/>
    </row>
    <row r="203" spans="3:3" ht="15" customHeight="1">
      <c r="C203" s="103"/>
    </row>
    <row r="204" spans="3:3" ht="15" customHeight="1">
      <c r="C204" s="103"/>
    </row>
    <row r="205" spans="3:3" ht="15" customHeight="1">
      <c r="C205" s="103"/>
    </row>
    <row r="206" spans="3:3" ht="15" customHeight="1">
      <c r="C206" s="103"/>
    </row>
    <row r="207" spans="3:3" ht="15" customHeight="1">
      <c r="C207" s="103"/>
    </row>
    <row r="208" spans="3:3" ht="15" customHeight="1">
      <c r="C208" s="103"/>
    </row>
    <row r="209" spans="3:3" ht="15" customHeight="1">
      <c r="C209" s="103"/>
    </row>
    <row r="210" spans="3:3" ht="15" customHeight="1">
      <c r="C210" s="103"/>
    </row>
    <row r="211" spans="3:3" ht="15" customHeight="1">
      <c r="C211" s="103"/>
    </row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ageMargins left="0.59055118110236227" right="0.19685039370078741" top="0.78740157480314965" bottom="0.39370078740157483" header="0.11811023622047245" footer="0.11811023622047245"/>
  <pageSetup paperSize="9" scale="65" orientation="portrait" r:id="rId1"/>
  <headerFooter alignWithMargins="0">
    <oddFooter>&amp;L&amp;"MetaNormalLF-Roman,Standard"&amp;10Statistisches Bundesamt, Tabellen zu den UGR, Teil 3, 2017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6"/>
  <sheetViews>
    <sheetView workbookViewId="0"/>
  </sheetViews>
  <sheetFormatPr baseColWidth="10" defaultRowHeight="11.25"/>
  <cols>
    <col min="1" max="1" width="3.85546875" style="71" customWidth="1"/>
    <col min="2" max="2" width="8.7109375" style="71" customWidth="1"/>
    <col min="3" max="3" width="53.7109375" style="71" customWidth="1"/>
    <col min="4" max="8" width="10.28515625" style="71" hidden="1" customWidth="1"/>
    <col min="9" max="9" width="10.28515625" style="71" customWidth="1"/>
    <col min="10" max="13" width="10.28515625" style="71" hidden="1" customWidth="1"/>
    <col min="14" max="14" width="10.28515625" style="71" customWidth="1"/>
    <col min="15" max="18" width="10.28515625" style="71" hidden="1" customWidth="1"/>
    <col min="19" max="24" width="10.28515625" style="71" customWidth="1"/>
    <col min="25" max="25" width="11.42578125" style="156"/>
    <col min="26" max="16384" width="11.42578125" style="71"/>
  </cols>
  <sheetData>
    <row r="1" spans="1:25" s="68" customFormat="1" ht="20.100000000000001" customHeight="1">
      <c r="A1" s="200" t="s">
        <v>728</v>
      </c>
      <c r="B1" s="67"/>
      <c r="C1" s="67"/>
      <c r="E1" s="69"/>
      <c r="F1" s="69"/>
      <c r="G1" s="69"/>
      <c r="J1" s="66"/>
      <c r="K1" s="67"/>
      <c r="Y1" s="212"/>
    </row>
    <row r="2" spans="1:25" s="68" customFormat="1" ht="18" customHeight="1">
      <c r="A2" s="158" t="s">
        <v>697</v>
      </c>
      <c r="B2" s="67"/>
      <c r="C2" s="67"/>
      <c r="E2" s="69"/>
      <c r="F2" s="69"/>
      <c r="G2" s="69"/>
      <c r="J2" s="70"/>
      <c r="K2" s="67"/>
      <c r="Y2" s="212"/>
    </row>
    <row r="3" spans="1:25" ht="15" customHeight="1">
      <c r="C3" s="72"/>
      <c r="D3" s="104"/>
      <c r="G3" s="105"/>
    </row>
    <row r="4" spans="1:25" s="58" customFormat="1" ht="27" customHeight="1">
      <c r="A4" s="174" t="s">
        <v>282</v>
      </c>
      <c r="B4" s="175" t="s">
        <v>587</v>
      </c>
      <c r="C4" s="194" t="s">
        <v>284</v>
      </c>
      <c r="D4" s="216">
        <v>1995</v>
      </c>
      <c r="E4" s="216">
        <v>1996</v>
      </c>
      <c r="F4" s="216">
        <v>1997</v>
      </c>
      <c r="G4" s="216">
        <v>1998</v>
      </c>
      <c r="H4" s="216">
        <v>1999</v>
      </c>
      <c r="I4" s="216">
        <v>2000</v>
      </c>
      <c r="J4" s="216">
        <v>2001</v>
      </c>
      <c r="K4" s="216">
        <v>2002</v>
      </c>
      <c r="L4" s="216">
        <v>2003</v>
      </c>
      <c r="M4" s="216">
        <v>2004</v>
      </c>
      <c r="N4" s="216">
        <v>2005</v>
      </c>
      <c r="O4" s="216">
        <v>2006</v>
      </c>
      <c r="P4" s="216">
        <v>2007</v>
      </c>
      <c r="Q4" s="216">
        <v>2008</v>
      </c>
      <c r="R4" s="216">
        <v>2009</v>
      </c>
      <c r="S4" s="73">
        <v>2010</v>
      </c>
      <c r="T4" s="73">
        <v>2011</v>
      </c>
      <c r="U4" s="73">
        <v>2012</v>
      </c>
      <c r="V4" s="73">
        <v>2013</v>
      </c>
      <c r="W4" s="73">
        <v>2014</v>
      </c>
      <c r="X4" s="215">
        <v>2015</v>
      </c>
      <c r="Y4" s="177"/>
    </row>
    <row r="5" spans="1:25" s="55" customFormat="1" ht="15" customHeight="1">
      <c r="A5" s="74">
        <v>1</v>
      </c>
      <c r="B5" s="75" t="s">
        <v>289</v>
      </c>
      <c r="C5" s="76" t="s">
        <v>290</v>
      </c>
      <c r="D5" s="111">
        <v>6924.6470900225186</v>
      </c>
      <c r="E5" s="111">
        <v>6672.2035503716079</v>
      </c>
      <c r="F5" s="111">
        <v>6539.7263482424987</v>
      </c>
      <c r="G5" s="111">
        <v>6517.5882652231039</v>
      </c>
      <c r="H5" s="111">
        <v>6734.9368925430153</v>
      </c>
      <c r="I5" s="111">
        <v>6540.7876446222554</v>
      </c>
      <c r="J5" s="111">
        <v>6482.9221268552437</v>
      </c>
      <c r="K5" s="111">
        <v>6172.1113929623662</v>
      </c>
      <c r="L5" s="111">
        <v>5834.7392293946277</v>
      </c>
      <c r="M5" s="111">
        <v>5658.152912919305</v>
      </c>
      <c r="N5" s="111">
        <v>5331.7103336088303</v>
      </c>
      <c r="O5" s="111">
        <v>5128.6976289158929</v>
      </c>
      <c r="P5" s="111">
        <v>4781.7178151890012</v>
      </c>
      <c r="Q5" s="111">
        <v>4214.9251013002868</v>
      </c>
      <c r="R5" s="111">
        <v>3844.6385282595534</v>
      </c>
      <c r="S5" s="111">
        <v>3654.6803704391368</v>
      </c>
      <c r="T5" s="111">
        <v>3595.8025285702497</v>
      </c>
      <c r="U5" s="111">
        <v>3519.9487853242076</v>
      </c>
      <c r="V5" s="111">
        <v>3475.4928365954866</v>
      </c>
      <c r="W5" s="111">
        <v>3318.2036886284741</v>
      </c>
      <c r="X5" s="111">
        <v>3036.2675296456796</v>
      </c>
      <c r="Y5" s="87"/>
    </row>
    <row r="6" spans="1:25" s="55" customFormat="1" ht="12.75" customHeight="1">
      <c r="A6" s="74">
        <v>2</v>
      </c>
      <c r="B6" s="75" t="s">
        <v>291</v>
      </c>
      <c r="C6" s="79" t="s">
        <v>292</v>
      </c>
      <c r="D6" s="111">
        <v>6291.4146194903688</v>
      </c>
      <c r="E6" s="111">
        <v>6062.0709001114483</v>
      </c>
      <c r="F6" s="111">
        <v>5941.7302166449463</v>
      </c>
      <c r="G6" s="111">
        <v>5921.6442080366978</v>
      </c>
      <c r="H6" s="111">
        <v>6119.1608297703497</v>
      </c>
      <c r="I6" s="111">
        <v>5942.7960821373626</v>
      </c>
      <c r="J6" s="111">
        <v>5890.2406729245822</v>
      </c>
      <c r="K6" s="111">
        <v>5607.8563474398325</v>
      </c>
      <c r="L6" s="111">
        <v>5301.3386799176533</v>
      </c>
      <c r="M6" s="111">
        <v>5140.9088827769547</v>
      </c>
      <c r="N6" s="111">
        <v>4844.3221391105981</v>
      </c>
      <c r="O6" s="111">
        <v>4659.8795813762636</v>
      </c>
      <c r="P6" s="111">
        <v>4344.623859355198</v>
      </c>
      <c r="Q6" s="111">
        <v>3829.6486562668415</v>
      </c>
      <c r="R6" s="111">
        <v>3493.2122376143066</v>
      </c>
      <c r="S6" s="111">
        <v>3331.9489328651298</v>
      </c>
      <c r="T6" s="111">
        <v>3236.9409012764454</v>
      </c>
      <c r="U6" s="111">
        <v>3199.1024895103574</v>
      </c>
      <c r="V6" s="111">
        <v>3168.5671327349392</v>
      </c>
      <c r="W6" s="111">
        <v>3042.6557577670796</v>
      </c>
      <c r="X6" s="111">
        <v>2784.1319424896919</v>
      </c>
      <c r="Y6" s="87"/>
    </row>
    <row r="7" spans="1:25" s="55" customFormat="1" ht="12.75" customHeight="1">
      <c r="A7" s="74">
        <v>3</v>
      </c>
      <c r="B7" s="75" t="s">
        <v>293</v>
      </c>
      <c r="C7" s="79" t="s">
        <v>294</v>
      </c>
      <c r="D7" s="111">
        <v>563.3233023283658</v>
      </c>
      <c r="E7" s="111">
        <v>542.76195707365866</v>
      </c>
      <c r="F7" s="111">
        <v>531.94788115232143</v>
      </c>
      <c r="G7" s="111">
        <v>530.10044481733712</v>
      </c>
      <c r="H7" s="111">
        <v>547.70833752590124</v>
      </c>
      <c r="I7" s="111">
        <v>531.86323068588069</v>
      </c>
      <c r="J7" s="111">
        <v>527.12466748238626</v>
      </c>
      <c r="K7" s="111">
        <v>501.83341065461696</v>
      </c>
      <c r="L7" s="111">
        <v>474.382805008113</v>
      </c>
      <c r="M7" s="111">
        <v>460.00333043593031</v>
      </c>
      <c r="N7" s="111">
        <v>433.44049166203234</v>
      </c>
      <c r="O7" s="111">
        <v>416.91620591994217</v>
      </c>
      <c r="P7" s="111">
        <v>388.69913527465155</v>
      </c>
      <c r="Q7" s="111">
        <v>342.61301866425737</v>
      </c>
      <c r="R7" s="111">
        <v>312.50876794575032</v>
      </c>
      <c r="S7" s="111">
        <v>286.99604807417427</v>
      </c>
      <c r="T7" s="111">
        <v>327.7771753420966</v>
      </c>
      <c r="U7" s="111">
        <v>295.06802139006936</v>
      </c>
      <c r="V7" s="111">
        <v>282.16404002103263</v>
      </c>
      <c r="W7" s="111">
        <v>253.13006570103778</v>
      </c>
      <c r="X7" s="111">
        <v>231.62248957140261</v>
      </c>
      <c r="Y7" s="159"/>
    </row>
    <row r="8" spans="1:25" s="55" customFormat="1" ht="12.75" customHeight="1">
      <c r="A8" s="74">
        <v>4</v>
      </c>
      <c r="B8" s="75" t="s">
        <v>295</v>
      </c>
      <c r="C8" s="79" t="s">
        <v>296</v>
      </c>
      <c r="D8" s="111">
        <v>69.909168203785413</v>
      </c>
      <c r="E8" s="111">
        <v>67.370693186501086</v>
      </c>
      <c r="F8" s="111">
        <v>66.048250445230011</v>
      </c>
      <c r="G8" s="111">
        <v>65.843612369068268</v>
      </c>
      <c r="H8" s="111">
        <v>68.067725246764752</v>
      </c>
      <c r="I8" s="111">
        <v>66.128331799011818</v>
      </c>
      <c r="J8" s="111">
        <v>65.556786448274508</v>
      </c>
      <c r="K8" s="111">
        <v>62.421634867916808</v>
      </c>
      <c r="L8" s="111">
        <v>59.017744468861061</v>
      </c>
      <c r="M8" s="111">
        <v>57.240699706420628</v>
      </c>
      <c r="N8" s="111">
        <v>53.947702836199213</v>
      </c>
      <c r="O8" s="111">
        <v>51.901841619686643</v>
      </c>
      <c r="P8" s="111">
        <v>48.394820559151313</v>
      </c>
      <c r="Q8" s="111">
        <v>42.66342636918889</v>
      </c>
      <c r="R8" s="111">
        <v>38.917522699496779</v>
      </c>
      <c r="S8" s="111">
        <v>35.735389499832372</v>
      </c>
      <c r="T8" s="111">
        <v>31.084451951708076</v>
      </c>
      <c r="U8" s="111">
        <v>25.778274423780474</v>
      </c>
      <c r="V8" s="111">
        <v>24.761663839515467</v>
      </c>
      <c r="W8" s="111">
        <v>22.417865160357113</v>
      </c>
      <c r="X8" s="111">
        <v>20.513097584585498</v>
      </c>
      <c r="Y8" s="87"/>
    </row>
    <row r="9" spans="1:25" s="55" customFormat="1" ht="12.75" customHeight="1">
      <c r="A9" s="74">
        <v>5</v>
      </c>
      <c r="B9" s="75" t="s">
        <v>297</v>
      </c>
      <c r="C9" s="81" t="s">
        <v>298</v>
      </c>
      <c r="D9" s="111">
        <v>2147.7402808125344</v>
      </c>
      <c r="E9" s="111">
        <v>2078.2598227788067</v>
      </c>
      <c r="F9" s="111">
        <v>2050.2468603128818</v>
      </c>
      <c r="G9" s="111">
        <v>2059.8144267201778</v>
      </c>
      <c r="H9" s="111">
        <v>2153.2144003750109</v>
      </c>
      <c r="I9" s="111">
        <v>2111.0151722342343</v>
      </c>
      <c r="J9" s="111">
        <v>2104.0875199372476</v>
      </c>
      <c r="K9" s="111">
        <v>2010.0399735608466</v>
      </c>
      <c r="L9" s="111">
        <v>1907.2465825505524</v>
      </c>
      <c r="M9" s="111">
        <v>1857.4588009261859</v>
      </c>
      <c r="N9" s="111">
        <v>1758.536021609757</v>
      </c>
      <c r="O9" s="111">
        <v>1698.7887629203499</v>
      </c>
      <c r="P9" s="111">
        <v>1587.6703292146203</v>
      </c>
      <c r="Q9" s="111">
        <v>1403.8374792997843</v>
      </c>
      <c r="R9" s="111">
        <v>1282.3670565306711</v>
      </c>
      <c r="S9" s="111">
        <v>1240.8507897671343</v>
      </c>
      <c r="T9" s="111">
        <v>1076.8225231093738</v>
      </c>
      <c r="U9" s="111">
        <v>1116.4299566860236</v>
      </c>
      <c r="V9" s="111">
        <v>1081.8740750498539</v>
      </c>
      <c r="W9" s="111">
        <v>988.77425818142706</v>
      </c>
      <c r="X9" s="111">
        <v>880.39380717071754</v>
      </c>
      <c r="Y9" s="87"/>
    </row>
    <row r="10" spans="1:25" s="55" customFormat="1" ht="12.75" customHeight="1">
      <c r="A10" s="74">
        <v>6</v>
      </c>
      <c r="B10" s="75" t="s">
        <v>299</v>
      </c>
      <c r="C10" s="82" t="s">
        <v>300</v>
      </c>
      <c r="D10" s="111">
        <v>605.7675279921117</v>
      </c>
      <c r="E10" s="111">
        <v>586.4504180644185</v>
      </c>
      <c r="F10" s="111">
        <v>578.9642994643882</v>
      </c>
      <c r="G10" s="111">
        <v>582.1842691327621</v>
      </c>
      <c r="H10" s="111">
        <v>609.35220060377299</v>
      </c>
      <c r="I10" s="111">
        <v>598.02166895152232</v>
      </c>
      <c r="J10" s="111">
        <v>596.41739415090603</v>
      </c>
      <c r="K10" s="111">
        <v>569.96606376042973</v>
      </c>
      <c r="L10" s="111">
        <v>541.03187287405035</v>
      </c>
      <c r="M10" s="111">
        <v>527.14736983995306</v>
      </c>
      <c r="N10" s="111">
        <v>499.32013308665279</v>
      </c>
      <c r="O10" s="111">
        <v>482.57062831295349</v>
      </c>
      <c r="P10" s="111">
        <v>451.1187671806054</v>
      </c>
      <c r="Q10" s="111">
        <v>399.01391788587773</v>
      </c>
      <c r="R10" s="111">
        <v>364.54319158945248</v>
      </c>
      <c r="S10" s="111">
        <v>353.1144658990878</v>
      </c>
      <c r="T10" s="111">
        <v>232.61749565919285</v>
      </c>
      <c r="U10" s="111">
        <v>229.9789755581773</v>
      </c>
      <c r="V10" s="111">
        <v>204.53632011156429</v>
      </c>
      <c r="W10" s="111">
        <v>186.62201401180096</v>
      </c>
      <c r="X10" s="111">
        <v>166.16620432645749</v>
      </c>
      <c r="Y10" s="87"/>
    </row>
    <row r="11" spans="1:25" s="55" customFormat="1" ht="12.75" customHeight="1">
      <c r="A11" s="74">
        <v>7</v>
      </c>
      <c r="B11" s="75" t="s">
        <v>301</v>
      </c>
      <c r="C11" s="79" t="s">
        <v>302</v>
      </c>
      <c r="D11" s="111">
        <v>480.81573456949116</v>
      </c>
      <c r="E11" s="111">
        <v>465.16491458955107</v>
      </c>
      <c r="F11" s="111">
        <v>458.75098063278244</v>
      </c>
      <c r="G11" s="111">
        <v>460.71358523042903</v>
      </c>
      <c r="H11" s="111">
        <v>481.33956714814423</v>
      </c>
      <c r="I11" s="111">
        <v>471.69583146541902</v>
      </c>
      <c r="J11" s="111">
        <v>470.02470930540721</v>
      </c>
      <c r="K11" s="111">
        <v>448.94456370903418</v>
      </c>
      <c r="L11" s="111">
        <v>425.91201898669652</v>
      </c>
      <c r="M11" s="111">
        <v>414.71164924530115</v>
      </c>
      <c r="N11" s="111">
        <v>392.54037595289236</v>
      </c>
      <c r="O11" s="111">
        <v>379.12960807767251</v>
      </c>
      <c r="P11" s="111">
        <v>354.2916465207237</v>
      </c>
      <c r="Q11" s="111">
        <v>313.22457436654321</v>
      </c>
      <c r="R11" s="111">
        <v>286.10318123266131</v>
      </c>
      <c r="S11" s="111">
        <v>276.55371069918328</v>
      </c>
      <c r="T11" s="111">
        <v>264.06601747189808</v>
      </c>
      <c r="U11" s="111">
        <v>287.7421732837023</v>
      </c>
      <c r="V11" s="111">
        <v>283.16657624744994</v>
      </c>
      <c r="W11" s="111">
        <v>258.50183444927296</v>
      </c>
      <c r="X11" s="111">
        <v>230.16721188715607</v>
      </c>
      <c r="Y11" s="87"/>
    </row>
    <row r="12" spans="1:25" s="55" customFormat="1" ht="12.75" customHeight="1">
      <c r="A12" s="74">
        <v>8</v>
      </c>
      <c r="B12" s="75" t="s">
        <v>303</v>
      </c>
      <c r="C12" s="79" t="s">
        <v>304</v>
      </c>
      <c r="D12" s="111">
        <v>1061.1570182509317</v>
      </c>
      <c r="E12" s="111">
        <v>1026.6444901248371</v>
      </c>
      <c r="F12" s="111">
        <v>1012.5315802157113</v>
      </c>
      <c r="G12" s="111">
        <v>1016.9165723569868</v>
      </c>
      <c r="H12" s="111">
        <v>1062.5226326230934</v>
      </c>
      <c r="I12" s="111">
        <v>1041.2976718172929</v>
      </c>
      <c r="J12" s="111">
        <v>1037.6454164809345</v>
      </c>
      <c r="K12" s="111">
        <v>991.12934609138279</v>
      </c>
      <c r="L12" s="111">
        <v>940.30269068980544</v>
      </c>
      <c r="M12" s="111">
        <v>915.59978184093166</v>
      </c>
      <c r="N12" s="111">
        <v>866.67551257021171</v>
      </c>
      <c r="O12" s="111">
        <v>837.08852652972382</v>
      </c>
      <c r="P12" s="111">
        <v>782.25991551329105</v>
      </c>
      <c r="Q12" s="111">
        <v>691.59898704736349</v>
      </c>
      <c r="R12" s="111">
        <v>631.7206837085572</v>
      </c>
      <c r="S12" s="111">
        <v>611.18261316886321</v>
      </c>
      <c r="T12" s="111">
        <v>580.13900997828284</v>
      </c>
      <c r="U12" s="111">
        <v>598.70880784414408</v>
      </c>
      <c r="V12" s="111">
        <v>594.17117869083961</v>
      </c>
      <c r="W12" s="111">
        <v>543.6504097203532</v>
      </c>
      <c r="X12" s="111">
        <v>484.060390957104</v>
      </c>
      <c r="Y12" s="87"/>
    </row>
    <row r="13" spans="1:25" s="55" customFormat="1" ht="12.75" customHeight="1">
      <c r="A13" s="74">
        <v>9</v>
      </c>
      <c r="B13" s="75" t="s">
        <v>305</v>
      </c>
      <c r="C13" s="83" t="s">
        <v>306</v>
      </c>
      <c r="D13" s="111">
        <v>45048.836872376618</v>
      </c>
      <c r="E13" s="111">
        <v>43468.692986429225</v>
      </c>
      <c r="F13" s="111">
        <v>42699.018220225444</v>
      </c>
      <c r="G13" s="111">
        <v>42670.831256884849</v>
      </c>
      <c r="H13" s="111">
        <v>44267.981648363653</v>
      </c>
      <c r="I13" s="111">
        <v>43131.927196059245</v>
      </c>
      <c r="J13" s="111">
        <v>42833.151789934127</v>
      </c>
      <c r="K13" s="111">
        <v>40827.734170278658</v>
      </c>
      <c r="L13" s="111">
        <v>38645.94138320889</v>
      </c>
      <c r="M13" s="111">
        <v>37532.260908442477</v>
      </c>
      <c r="N13" s="111">
        <v>35424.959635412422</v>
      </c>
      <c r="O13" s="111">
        <v>34126.933020118922</v>
      </c>
      <c r="P13" s="111">
        <v>31844.961709611278</v>
      </c>
      <c r="Q13" s="111">
        <v>28100.997684766935</v>
      </c>
      <c r="R13" s="111">
        <v>25645.388628930174</v>
      </c>
      <c r="S13" s="111">
        <v>25425.802165400524</v>
      </c>
      <c r="T13" s="111">
        <v>24636.29336103742</v>
      </c>
      <c r="U13" s="111">
        <v>24504.985912943161</v>
      </c>
      <c r="V13" s="111">
        <v>23333.119258486469</v>
      </c>
      <c r="W13" s="111">
        <v>21391.295785928753</v>
      </c>
      <c r="X13" s="111">
        <v>18860.148155844105</v>
      </c>
      <c r="Y13" s="87"/>
    </row>
    <row r="14" spans="1:25" s="55" customFormat="1" ht="12.75" customHeight="1">
      <c r="A14" s="74">
        <v>10</v>
      </c>
      <c r="B14" s="75" t="s">
        <v>307</v>
      </c>
      <c r="C14" s="79" t="s">
        <v>308</v>
      </c>
      <c r="D14" s="111">
        <v>4753.4281975732583</v>
      </c>
      <c r="E14" s="111">
        <v>4584.8105419146032</v>
      </c>
      <c r="F14" s="111">
        <v>4500.8007131287995</v>
      </c>
      <c r="G14" s="111">
        <v>4494.3126440986634</v>
      </c>
      <c r="H14" s="111">
        <v>4657.2829523855389</v>
      </c>
      <c r="I14" s="111">
        <v>4533.5570977876141</v>
      </c>
      <c r="J14" s="111">
        <v>4499.6749060536004</v>
      </c>
      <c r="K14" s="111">
        <v>4287.5656630723006</v>
      </c>
      <c r="L14" s="111">
        <v>4056.9543324752963</v>
      </c>
      <c r="M14" s="111">
        <v>3938.3766158575736</v>
      </c>
      <c r="N14" s="111">
        <v>3715.5226397170909</v>
      </c>
      <c r="O14" s="111">
        <v>3577.8702124450083</v>
      </c>
      <c r="P14" s="111">
        <v>3337.8312097888843</v>
      </c>
      <c r="Q14" s="111">
        <v>2944.4969954335384</v>
      </c>
      <c r="R14" s="111">
        <v>2686.8040143116859</v>
      </c>
      <c r="S14" s="111">
        <v>2663.6041301329014</v>
      </c>
      <c r="T14" s="111">
        <v>2438.7335645794469</v>
      </c>
      <c r="U14" s="111">
        <v>2568.91615070837</v>
      </c>
      <c r="V14" s="111">
        <v>2464.2190755970064</v>
      </c>
      <c r="W14" s="111">
        <v>2274.2525241261778</v>
      </c>
      <c r="X14" s="111">
        <v>2005.1513397273586</v>
      </c>
      <c r="Y14" s="87"/>
    </row>
    <row r="15" spans="1:25" s="55" customFormat="1" ht="12.75" customHeight="1">
      <c r="A15" s="74">
        <v>11</v>
      </c>
      <c r="B15" s="75" t="s">
        <v>309</v>
      </c>
      <c r="C15" s="79" t="s">
        <v>310</v>
      </c>
      <c r="D15" s="111">
        <v>591.45219639457719</v>
      </c>
      <c r="E15" s="111">
        <v>570.58214845896168</v>
      </c>
      <c r="F15" s="111">
        <v>560.2929012207851</v>
      </c>
      <c r="G15" s="111">
        <v>559.69147406287971</v>
      </c>
      <c r="H15" s="111">
        <v>580.29482375116993</v>
      </c>
      <c r="I15" s="111">
        <v>565.12575699361821</v>
      </c>
      <c r="J15" s="111">
        <v>561.04795704340722</v>
      </c>
      <c r="K15" s="111">
        <v>534.68543368025553</v>
      </c>
      <c r="L15" s="111">
        <v>506.01440295835022</v>
      </c>
      <c r="M15" s="111">
        <v>491.32260623519619</v>
      </c>
      <c r="N15" s="111">
        <v>463.62281717354318</v>
      </c>
      <c r="O15" s="111">
        <v>446.53553632202664</v>
      </c>
      <c r="P15" s="111">
        <v>416.62449749756445</v>
      </c>
      <c r="Q15" s="111">
        <v>367.58264023894861</v>
      </c>
      <c r="R15" s="111">
        <v>335.43585665707315</v>
      </c>
      <c r="S15" s="111">
        <v>332.70460987142422</v>
      </c>
      <c r="T15" s="111">
        <v>315.80963604866844</v>
      </c>
      <c r="U15" s="111">
        <v>293.83970445415008</v>
      </c>
      <c r="V15" s="111">
        <v>279.51407774697634</v>
      </c>
      <c r="W15" s="111">
        <v>258.02244092298582</v>
      </c>
      <c r="X15" s="111">
        <v>227.49190672888699</v>
      </c>
      <c r="Y15" s="87"/>
    </row>
    <row r="16" spans="1:25" s="55" customFormat="1" ht="12.75" customHeight="1">
      <c r="A16" s="74">
        <v>12</v>
      </c>
      <c r="B16" s="75" t="s">
        <v>311</v>
      </c>
      <c r="C16" s="79" t="s">
        <v>312</v>
      </c>
      <c r="D16" s="111">
        <v>637.21891566075442</v>
      </c>
      <c r="E16" s="111">
        <v>614.62070798640616</v>
      </c>
      <c r="F16" s="111">
        <v>603.36735318925264</v>
      </c>
      <c r="G16" s="111">
        <v>602.50834229537554</v>
      </c>
      <c r="H16" s="111">
        <v>624.37225253946508</v>
      </c>
      <c r="I16" s="111">
        <v>607.79801281686764</v>
      </c>
      <c r="J16" s="111">
        <v>603.2631540196179</v>
      </c>
      <c r="K16" s="111">
        <v>574.83047279660639</v>
      </c>
      <c r="L16" s="111">
        <v>543.91716975714507</v>
      </c>
      <c r="M16" s="111">
        <v>528.02453867039378</v>
      </c>
      <c r="N16" s="111">
        <v>498.15145896828972</v>
      </c>
      <c r="O16" s="111">
        <v>479.70062244600723</v>
      </c>
      <c r="P16" s="111">
        <v>447.52000190174772</v>
      </c>
      <c r="Q16" s="111">
        <v>394.78648641185373</v>
      </c>
      <c r="R16" s="111">
        <v>360.23722687825637</v>
      </c>
      <c r="S16" s="111">
        <v>357.41319042691094</v>
      </c>
      <c r="T16" s="111">
        <v>320.81016363391655</v>
      </c>
      <c r="U16" s="111">
        <v>330.85949135198359</v>
      </c>
      <c r="V16" s="111">
        <v>318.30583796663973</v>
      </c>
      <c r="W16" s="111">
        <v>293.83661310511127</v>
      </c>
      <c r="X16" s="111">
        <v>259.06836298007107</v>
      </c>
      <c r="Y16" s="87"/>
    </row>
    <row r="17" spans="1:25" s="55" customFormat="1" ht="12.75" customHeight="1">
      <c r="A17" s="74">
        <v>13</v>
      </c>
      <c r="B17" s="75" t="s">
        <v>313</v>
      </c>
      <c r="C17" s="79" t="s">
        <v>314</v>
      </c>
      <c r="D17" s="111">
        <v>1042.7796866824224</v>
      </c>
      <c r="E17" s="111">
        <v>1005.993512605279</v>
      </c>
      <c r="F17" s="111">
        <v>987.86674727565889</v>
      </c>
      <c r="G17" s="111">
        <v>986.82402389322669</v>
      </c>
      <c r="H17" s="111">
        <v>1023.1773518766641</v>
      </c>
      <c r="I17" s="111">
        <v>996.4523620797703</v>
      </c>
      <c r="J17" s="111">
        <v>989.27469035479396</v>
      </c>
      <c r="K17" s="111">
        <v>942.79788318029205</v>
      </c>
      <c r="L17" s="111">
        <v>892.25043953854185</v>
      </c>
      <c r="M17" s="111">
        <v>866.35292177561132</v>
      </c>
      <c r="N17" s="111">
        <v>817.51837448023355</v>
      </c>
      <c r="O17" s="111">
        <v>787.39552504099015</v>
      </c>
      <c r="P17" s="111">
        <v>734.65610500043374</v>
      </c>
      <c r="Q17" s="111">
        <v>648.18258075605752</v>
      </c>
      <c r="R17" s="111">
        <v>591.49800274963252</v>
      </c>
      <c r="S17" s="111">
        <v>586.89047259007771</v>
      </c>
      <c r="T17" s="111">
        <v>532.88434928439051</v>
      </c>
      <c r="U17" s="111">
        <v>525.89830828206868</v>
      </c>
      <c r="V17" s="111">
        <v>499.25063706098672</v>
      </c>
      <c r="W17" s="111">
        <v>460.73275909626466</v>
      </c>
      <c r="X17" s="111">
        <v>406.21650382167576</v>
      </c>
      <c r="Y17" s="87"/>
    </row>
    <row r="18" spans="1:25" s="55" customFormat="1" ht="12.75" customHeight="1">
      <c r="A18" s="74">
        <v>14</v>
      </c>
      <c r="B18" s="75" t="s">
        <v>315</v>
      </c>
      <c r="C18" s="79" t="s">
        <v>316</v>
      </c>
      <c r="D18" s="111">
        <v>613.34570180309231</v>
      </c>
      <c r="E18" s="111">
        <v>591.73320849835682</v>
      </c>
      <c r="F18" s="111">
        <v>581.10771517094645</v>
      </c>
      <c r="G18" s="111">
        <v>580.54011121034284</v>
      </c>
      <c r="H18" s="111">
        <v>601.99481564394512</v>
      </c>
      <c r="I18" s="111">
        <v>586.32573453182181</v>
      </c>
      <c r="J18" s="111">
        <v>582.13459737846676</v>
      </c>
      <c r="K18" s="111">
        <v>554.80425584184036</v>
      </c>
      <c r="L18" s="111">
        <v>525.07822173291504</v>
      </c>
      <c r="M18" s="111">
        <v>509.8595884876778</v>
      </c>
      <c r="N18" s="111">
        <v>481.14238859124691</v>
      </c>
      <c r="O18" s="111">
        <v>463.43358157061454</v>
      </c>
      <c r="P18" s="111">
        <v>432.40339653527553</v>
      </c>
      <c r="Q18" s="111">
        <v>381.51875092057776</v>
      </c>
      <c r="R18" s="111">
        <v>348.15940272353271</v>
      </c>
      <c r="S18" s="111">
        <v>345.07181892278021</v>
      </c>
      <c r="T18" s="111">
        <v>299.31892636152412</v>
      </c>
      <c r="U18" s="111">
        <v>295.86936161292454</v>
      </c>
      <c r="V18" s="111">
        <v>278.27570636379789</v>
      </c>
      <c r="W18" s="111">
        <v>256.81285801521949</v>
      </c>
      <c r="X18" s="111">
        <v>226.42544785403058</v>
      </c>
      <c r="Y18" s="87"/>
    </row>
    <row r="19" spans="1:25" s="55" customFormat="1" ht="12.75" customHeight="1">
      <c r="A19" s="74">
        <v>15</v>
      </c>
      <c r="B19" s="75" t="s">
        <v>317</v>
      </c>
      <c r="C19" s="79" t="s">
        <v>318</v>
      </c>
      <c r="D19" s="111">
        <v>1535.4777063674976</v>
      </c>
      <c r="E19" s="111">
        <v>1481.4437283166026</v>
      </c>
      <c r="F19" s="111">
        <v>1454.9497547764834</v>
      </c>
      <c r="G19" s="111">
        <v>1453.6624781111</v>
      </c>
      <c r="H19" s="111">
        <v>1507.5845737003692</v>
      </c>
      <c r="I19" s="111">
        <v>1468.5044534942865</v>
      </c>
      <c r="J19" s="111">
        <v>1458.1018149462222</v>
      </c>
      <c r="K19" s="111">
        <v>1389.7009295792807</v>
      </c>
      <c r="L19" s="111">
        <v>1315.298428590391</v>
      </c>
      <c r="M19" s="111">
        <v>1277.2399340233444</v>
      </c>
      <c r="N19" s="111">
        <v>1205.3669052988284</v>
      </c>
      <c r="O19" s="111">
        <v>1161.0600529586941</v>
      </c>
      <c r="P19" s="111">
        <v>1083.3491982810669</v>
      </c>
      <c r="Q19" s="111">
        <v>955.89686566138607</v>
      </c>
      <c r="R19" s="111">
        <v>872.32967024999357</v>
      </c>
      <c r="S19" s="111">
        <v>866.50895016410811</v>
      </c>
      <c r="T19" s="111">
        <v>921.27237868613804</v>
      </c>
      <c r="U19" s="111">
        <v>1044.04477744726</v>
      </c>
      <c r="V19" s="111">
        <v>981.80767259412744</v>
      </c>
      <c r="W19" s="111">
        <v>906.20110780213008</v>
      </c>
      <c r="X19" s="111">
        <v>798.97476032043471</v>
      </c>
      <c r="Y19" s="87"/>
    </row>
    <row r="20" spans="1:25" s="55" customFormat="1" ht="12.75" customHeight="1">
      <c r="A20" s="74">
        <v>16</v>
      </c>
      <c r="B20" s="75" t="s">
        <v>319</v>
      </c>
      <c r="C20" s="84" t="s">
        <v>320</v>
      </c>
      <c r="D20" s="111">
        <v>9.1912967923295223</v>
      </c>
      <c r="E20" s="111">
        <v>8.8645734763830824</v>
      </c>
      <c r="F20" s="111">
        <v>8.7011197382028485</v>
      </c>
      <c r="G20" s="111">
        <v>8.6873035287995695</v>
      </c>
      <c r="H20" s="111">
        <v>9.0004157181520696</v>
      </c>
      <c r="I20" s="111">
        <v>8.7597843637486328</v>
      </c>
      <c r="J20" s="111">
        <v>8.6934171391105473</v>
      </c>
      <c r="K20" s="111">
        <v>8.2830977095483007</v>
      </c>
      <c r="L20" s="111">
        <v>7.8370416285632549</v>
      </c>
      <c r="M20" s="111">
        <v>7.6073728131155631</v>
      </c>
      <c r="N20" s="111">
        <v>7.1762792921736276</v>
      </c>
      <c r="O20" s="111">
        <v>6.9098636787737489</v>
      </c>
      <c r="P20" s="111">
        <v>6.4459914412111914</v>
      </c>
      <c r="Q20" s="111">
        <v>5.6860562612151684</v>
      </c>
      <c r="R20" s="111">
        <v>5.1882895459072538</v>
      </c>
      <c r="S20" s="111">
        <v>5.1469521101140927</v>
      </c>
      <c r="T20" s="111">
        <v>6.3433104089217736</v>
      </c>
      <c r="U20" s="111">
        <v>5.4581100894483745</v>
      </c>
      <c r="V20" s="111">
        <v>5.2426547883533248</v>
      </c>
      <c r="W20" s="111">
        <v>4.8383316310654161</v>
      </c>
      <c r="X20" s="111">
        <v>4.2658354994257524</v>
      </c>
      <c r="Y20" s="87"/>
    </row>
    <row r="21" spans="1:25" s="55" customFormat="1" ht="12.75" customHeight="1">
      <c r="A21" s="74">
        <v>17</v>
      </c>
      <c r="B21" s="75" t="s">
        <v>321</v>
      </c>
      <c r="C21" s="85" t="s">
        <v>322</v>
      </c>
      <c r="D21" s="111">
        <v>1526.2864095751679</v>
      </c>
      <c r="E21" s="111">
        <v>1472.5791548402194</v>
      </c>
      <c r="F21" s="111">
        <v>1446.2486350382806</v>
      </c>
      <c r="G21" s="111">
        <v>1444.9751745823003</v>
      </c>
      <c r="H21" s="111">
        <v>1498.584157982217</v>
      </c>
      <c r="I21" s="111">
        <v>1459.7446691305377</v>
      </c>
      <c r="J21" s="111">
        <v>1449.4083978071117</v>
      </c>
      <c r="K21" s="111">
        <v>1381.4178318697325</v>
      </c>
      <c r="L21" s="111">
        <v>1307.4613869618279</v>
      </c>
      <c r="M21" s="111">
        <v>1269.6325612102291</v>
      </c>
      <c r="N21" s="111">
        <v>1198.1906260066548</v>
      </c>
      <c r="O21" s="111">
        <v>1154.1501892799204</v>
      </c>
      <c r="P21" s="111">
        <v>1076.9032068398556</v>
      </c>
      <c r="Q21" s="111">
        <v>950.21080940017089</v>
      </c>
      <c r="R21" s="111">
        <v>867.14138070408626</v>
      </c>
      <c r="S21" s="111">
        <v>861.36199805399394</v>
      </c>
      <c r="T21" s="111">
        <v>914.92906827721606</v>
      </c>
      <c r="U21" s="111">
        <v>1038.5866673578114</v>
      </c>
      <c r="V21" s="111">
        <v>976.56501780577435</v>
      </c>
      <c r="W21" s="111">
        <v>901.36277617106441</v>
      </c>
      <c r="X21" s="111">
        <v>794.70892482100908</v>
      </c>
      <c r="Y21" s="87"/>
    </row>
    <row r="22" spans="1:25" s="55" customFormat="1" ht="12.75" customHeight="1">
      <c r="A22" s="74">
        <v>18</v>
      </c>
      <c r="B22" s="75" t="s">
        <v>323</v>
      </c>
      <c r="C22" s="79" t="s">
        <v>324</v>
      </c>
      <c r="D22" s="111">
        <v>3312.1886499339234</v>
      </c>
      <c r="E22" s="111">
        <v>3195.045987183521</v>
      </c>
      <c r="F22" s="111">
        <v>3137.0271700760254</v>
      </c>
      <c r="G22" s="111">
        <v>3133.1588498007559</v>
      </c>
      <c r="H22" s="111">
        <v>3247.7484781772637</v>
      </c>
      <c r="I22" s="111">
        <v>3162.2517695265119</v>
      </c>
      <c r="J22" s="111">
        <v>3139.0802414792079</v>
      </c>
      <c r="K22" s="111">
        <v>2991.3759660511791</v>
      </c>
      <c r="L22" s="111">
        <v>2830.7592810294277</v>
      </c>
      <c r="M22" s="111">
        <v>2748.3321598758839</v>
      </c>
      <c r="N22" s="111">
        <v>2593.139887346425</v>
      </c>
      <c r="O22" s="111">
        <v>2497.3514981154394</v>
      </c>
      <c r="P22" s="111">
        <v>2329.9533633970927</v>
      </c>
      <c r="Q22" s="111">
        <v>2055.558951003733</v>
      </c>
      <c r="R22" s="111">
        <v>1875.7355070483429</v>
      </c>
      <c r="S22" s="111">
        <v>1862.037412565501</v>
      </c>
      <c r="T22" s="111">
        <v>1747.2724062921436</v>
      </c>
      <c r="U22" s="111">
        <v>1731.6213922726545</v>
      </c>
      <c r="V22" s="111">
        <v>1661.4800438553334</v>
      </c>
      <c r="W22" s="111">
        <v>1534.3559185016202</v>
      </c>
      <c r="X22" s="111">
        <v>1352.8030827553921</v>
      </c>
      <c r="Y22" s="87"/>
    </row>
    <row r="23" spans="1:25" s="55" customFormat="1" ht="12.75" customHeight="1">
      <c r="A23" s="74">
        <v>19</v>
      </c>
      <c r="B23" s="75" t="s">
        <v>325</v>
      </c>
      <c r="C23" s="79" t="s">
        <v>326</v>
      </c>
      <c r="D23" s="111">
        <v>862.79940950669777</v>
      </c>
      <c r="E23" s="111">
        <v>832.07565345218245</v>
      </c>
      <c r="F23" s="111">
        <v>816.65224671776946</v>
      </c>
      <c r="G23" s="111">
        <v>815.25502801911932</v>
      </c>
      <c r="H23" s="111">
        <v>844.48872713089588</v>
      </c>
      <c r="I23" s="111">
        <v>821.79040049362504</v>
      </c>
      <c r="J23" s="111">
        <v>815.49318135854298</v>
      </c>
      <c r="K23" s="111">
        <v>776.96158600453225</v>
      </c>
      <c r="L23" s="111">
        <v>735.0784401032073</v>
      </c>
      <c r="M23" s="111">
        <v>713.48872091946942</v>
      </c>
      <c r="N23" s="111">
        <v>673.00719762786798</v>
      </c>
      <c r="O23" s="111">
        <v>647.97876470446522</v>
      </c>
      <c r="P23" s="111">
        <v>604.4558059663874</v>
      </c>
      <c r="Q23" s="111">
        <v>533.16870598930234</v>
      </c>
      <c r="R23" s="111">
        <v>486.48308334965168</v>
      </c>
      <c r="S23" s="111">
        <v>481.75814665126637</v>
      </c>
      <c r="T23" s="111">
        <v>431.46884353120635</v>
      </c>
      <c r="U23" s="111">
        <v>467.39529544543234</v>
      </c>
      <c r="V23" s="111">
        <v>450.72519275696141</v>
      </c>
      <c r="W23" s="111">
        <v>416.29373487615294</v>
      </c>
      <c r="X23" s="111">
        <v>367.03573211499355</v>
      </c>
      <c r="Y23" s="87"/>
    </row>
    <row r="24" spans="1:25" s="55" customFormat="1" ht="12.75" customHeight="1">
      <c r="A24" s="74">
        <v>20</v>
      </c>
      <c r="B24" s="75" t="s">
        <v>327</v>
      </c>
      <c r="C24" s="79" t="s">
        <v>328</v>
      </c>
      <c r="D24" s="111">
        <v>1793.6773137936689</v>
      </c>
      <c r="E24" s="111">
        <v>1730.2287865149679</v>
      </c>
      <c r="F24" s="111">
        <v>1698.7926439097221</v>
      </c>
      <c r="G24" s="111">
        <v>1696.6767791450413</v>
      </c>
      <c r="H24" s="111">
        <v>1758.6982213380554</v>
      </c>
      <c r="I24" s="111">
        <v>1712.3754243367596</v>
      </c>
      <c r="J24" s="111">
        <v>1699.8130566621833</v>
      </c>
      <c r="K24" s="111">
        <v>1619.822510995119</v>
      </c>
      <c r="L24" s="111">
        <v>1532.840049063597</v>
      </c>
      <c r="M24" s="111">
        <v>1488.1962258852177</v>
      </c>
      <c r="N24" s="111">
        <v>1404.1506766929399</v>
      </c>
      <c r="O24" s="111">
        <v>1352.2734690985387</v>
      </c>
      <c r="P24" s="111">
        <v>1261.6254288595942</v>
      </c>
      <c r="Q24" s="111">
        <v>1113.040600507393</v>
      </c>
      <c r="R24" s="111">
        <v>1015.667773211307</v>
      </c>
      <c r="S24" s="111">
        <v>1008.1999572364685</v>
      </c>
      <c r="T24" s="111">
        <v>950.21130943232276</v>
      </c>
      <c r="U24" s="111">
        <v>962.41659870302442</v>
      </c>
      <c r="V24" s="111">
        <v>921.7675788425172</v>
      </c>
      <c r="W24" s="111">
        <v>849.53477810133654</v>
      </c>
      <c r="X24" s="111">
        <v>749.01348042226914</v>
      </c>
      <c r="Y24" s="87"/>
    </row>
    <row r="25" spans="1:25" s="55" customFormat="1" ht="12.75" customHeight="1">
      <c r="A25" s="74">
        <v>21</v>
      </c>
      <c r="B25" s="75" t="s">
        <v>329</v>
      </c>
      <c r="C25" s="79" t="s">
        <v>330</v>
      </c>
      <c r="D25" s="111">
        <v>1087.9752415347523</v>
      </c>
      <c r="E25" s="111">
        <v>1049.4290451333418</v>
      </c>
      <c r="F25" s="111">
        <v>1030.2709664881422</v>
      </c>
      <c r="G25" s="111">
        <v>1028.8742882527483</v>
      </c>
      <c r="H25" s="111">
        <v>1066.3149673017447</v>
      </c>
      <c r="I25" s="111">
        <v>1038.0931566411773</v>
      </c>
      <c r="J25" s="111">
        <v>1030.3973522731803</v>
      </c>
      <c r="K25" s="111">
        <v>981.86196310681044</v>
      </c>
      <c r="L25" s="111">
        <v>929.08904683084916</v>
      </c>
      <c r="M25" s="111">
        <v>901.97549106491113</v>
      </c>
      <c r="N25" s="111">
        <v>850.98067896187501</v>
      </c>
      <c r="O25" s="111">
        <v>819.49178495681269</v>
      </c>
      <c r="P25" s="111">
        <v>764.53231410154353</v>
      </c>
      <c r="Q25" s="111">
        <v>674.46190622038193</v>
      </c>
      <c r="R25" s="111">
        <v>615.44496753258159</v>
      </c>
      <c r="S25" s="111">
        <v>610.07041614997672</v>
      </c>
      <c r="T25" s="111">
        <v>592.62504350121867</v>
      </c>
      <c r="U25" s="111">
        <v>577.55672840959619</v>
      </c>
      <c r="V25" s="111">
        <v>554.09739382595455</v>
      </c>
      <c r="W25" s="111">
        <v>512.78426705112327</v>
      </c>
      <c r="X25" s="111">
        <v>452.10901127337837</v>
      </c>
      <c r="Y25" s="87"/>
    </row>
    <row r="26" spans="1:25" s="55" customFormat="1" ht="12.75" customHeight="1">
      <c r="A26" s="74">
        <v>22</v>
      </c>
      <c r="B26" s="75" t="s">
        <v>331</v>
      </c>
      <c r="C26" s="85" t="s">
        <v>332</v>
      </c>
      <c r="D26" s="111">
        <v>259.34573761517737</v>
      </c>
      <c r="E26" s="111">
        <v>250.17831158805859</v>
      </c>
      <c r="F26" s="111">
        <v>245.64267039579332</v>
      </c>
      <c r="G26" s="111">
        <v>245.34889879316904</v>
      </c>
      <c r="H26" s="111">
        <v>254.33573484794826</v>
      </c>
      <c r="I26" s="111">
        <v>247.65130574442153</v>
      </c>
      <c r="J26" s="111">
        <v>245.84308065859776</v>
      </c>
      <c r="K26" s="111">
        <v>234.27908076373589</v>
      </c>
      <c r="L26" s="111">
        <v>221.70375220370178</v>
      </c>
      <c r="M26" s="111">
        <v>215.25243923056618</v>
      </c>
      <c r="N26" s="111">
        <v>203.10211115842375</v>
      </c>
      <c r="O26" s="111">
        <v>195.6036270060458</v>
      </c>
      <c r="P26" s="111">
        <v>182.4943420165215</v>
      </c>
      <c r="Q26" s="111">
        <v>161.00468639904906</v>
      </c>
      <c r="R26" s="111">
        <v>146.92076145297111</v>
      </c>
      <c r="S26" s="111">
        <v>145.66536514415407</v>
      </c>
      <c r="T26" s="111">
        <v>132.96588033372041</v>
      </c>
      <c r="U26" s="111">
        <v>128.61137901274455</v>
      </c>
      <c r="V26" s="111">
        <v>122.59005773803337</v>
      </c>
      <c r="W26" s="111">
        <v>113.38524996279389</v>
      </c>
      <c r="X26" s="111">
        <v>99.968927573499201</v>
      </c>
      <c r="Y26" s="87"/>
    </row>
    <row r="27" spans="1:25" s="55" customFormat="1" ht="12.75" customHeight="1">
      <c r="A27" s="74">
        <v>23</v>
      </c>
      <c r="B27" s="75" t="s">
        <v>333</v>
      </c>
      <c r="C27" s="85" t="s">
        <v>334</v>
      </c>
      <c r="D27" s="111">
        <v>828.62950391957486</v>
      </c>
      <c r="E27" s="111">
        <v>799.25073354528331</v>
      </c>
      <c r="F27" s="111">
        <v>784.62829609234893</v>
      </c>
      <c r="G27" s="111">
        <v>783.52538945957917</v>
      </c>
      <c r="H27" s="111">
        <v>811.9792324537965</v>
      </c>
      <c r="I27" s="111">
        <v>790.44185089675591</v>
      </c>
      <c r="J27" s="111">
        <v>784.55427161458238</v>
      </c>
      <c r="K27" s="111">
        <v>747.58288234307463</v>
      </c>
      <c r="L27" s="111">
        <v>707.38529462714735</v>
      </c>
      <c r="M27" s="111">
        <v>686.72305183434503</v>
      </c>
      <c r="N27" s="111">
        <v>647.87856780345123</v>
      </c>
      <c r="O27" s="111">
        <v>623.88815795076698</v>
      </c>
      <c r="P27" s="111">
        <v>582.03797208502192</v>
      </c>
      <c r="Q27" s="111">
        <v>513.45721982133296</v>
      </c>
      <c r="R27" s="111">
        <v>468.52420607961056</v>
      </c>
      <c r="S27" s="111">
        <v>464.4050510058226</v>
      </c>
      <c r="T27" s="111">
        <v>459.65916316749809</v>
      </c>
      <c r="U27" s="111">
        <v>448.94534939685173</v>
      </c>
      <c r="V27" s="111">
        <v>431.5073360879212</v>
      </c>
      <c r="W27" s="111">
        <v>399.39901708832934</v>
      </c>
      <c r="X27" s="111">
        <v>352.1400836998792</v>
      </c>
      <c r="Y27" s="87"/>
    </row>
    <row r="28" spans="1:25" s="55" customFormat="1" ht="12.75" customHeight="1">
      <c r="A28" s="74">
        <v>24</v>
      </c>
      <c r="B28" s="75" t="s">
        <v>335</v>
      </c>
      <c r="C28" s="79" t="s">
        <v>336</v>
      </c>
      <c r="D28" s="111">
        <v>2390.9440961116393</v>
      </c>
      <c r="E28" s="111">
        <v>2307.171592833628</v>
      </c>
      <c r="F28" s="111">
        <v>2266.4591645320106</v>
      </c>
      <c r="G28" s="111">
        <v>2265.136176900357</v>
      </c>
      <c r="H28" s="111">
        <v>2350.1777245816352</v>
      </c>
      <c r="I28" s="111">
        <v>2290.0719103268798</v>
      </c>
      <c r="J28" s="111">
        <v>2274.3305780635378</v>
      </c>
      <c r="K28" s="111">
        <v>2167.9188328526138</v>
      </c>
      <c r="L28" s="111">
        <v>2052.1407213755242</v>
      </c>
      <c r="M28" s="111">
        <v>1993.0851490784185</v>
      </c>
      <c r="N28" s="111">
        <v>1881.2656978188047</v>
      </c>
      <c r="O28" s="111">
        <v>1812.4074854407852</v>
      </c>
      <c r="P28" s="111">
        <v>1691.2561744423774</v>
      </c>
      <c r="Q28" s="111">
        <v>1492.4625716778835</v>
      </c>
      <c r="R28" s="111">
        <v>1362.0626437477176</v>
      </c>
      <c r="S28" s="111">
        <v>1353.7712141256573</v>
      </c>
      <c r="T28" s="111">
        <v>1426.4628667828788</v>
      </c>
      <c r="U28" s="111">
        <v>1405.0239101841698</v>
      </c>
      <c r="V28" s="111">
        <v>1315.7178155622992</v>
      </c>
      <c r="W28" s="111">
        <v>1214.6841922034555</v>
      </c>
      <c r="X28" s="111">
        <v>1070.9565492417025</v>
      </c>
      <c r="Y28" s="87"/>
    </row>
    <row r="29" spans="1:25" s="55" customFormat="1" ht="12.75" customHeight="1">
      <c r="A29" s="74">
        <v>25</v>
      </c>
      <c r="B29" s="75" t="s">
        <v>337</v>
      </c>
      <c r="C29" s="85" t="s">
        <v>338</v>
      </c>
      <c r="D29" s="111">
        <v>1294.2519406532822</v>
      </c>
      <c r="E29" s="111">
        <v>1248.8921010375923</v>
      </c>
      <c r="F29" s="111">
        <v>1226.8352065068984</v>
      </c>
      <c r="G29" s="111">
        <v>1226.0955777950169</v>
      </c>
      <c r="H29" s="111">
        <v>1272.0926489056703</v>
      </c>
      <c r="I29" s="111">
        <v>1239.5307798448259</v>
      </c>
      <c r="J29" s="111">
        <v>1230.9940310105374</v>
      </c>
      <c r="K29" s="111">
        <v>1173.3884829103217</v>
      </c>
      <c r="L29" s="111">
        <v>1110.7135130553609</v>
      </c>
      <c r="M29" s="111">
        <v>1078.7387773164367</v>
      </c>
      <c r="N29" s="111">
        <v>1018.2059996530259</v>
      </c>
      <c r="O29" s="111">
        <v>980.9274745348747</v>
      </c>
      <c r="P29" s="111">
        <v>915.35155143760801</v>
      </c>
      <c r="Q29" s="111">
        <v>807.75323700119509</v>
      </c>
      <c r="R29" s="111">
        <v>737.17536808058924</v>
      </c>
      <c r="S29" s="111">
        <v>732.3043138498607</v>
      </c>
      <c r="T29" s="111">
        <v>766.64275907973422</v>
      </c>
      <c r="U29" s="111">
        <v>730.05690587225376</v>
      </c>
      <c r="V29" s="111">
        <v>683.81589198977906</v>
      </c>
      <c r="W29" s="111">
        <v>631.28394909132044</v>
      </c>
      <c r="X29" s="111">
        <v>556.5872051764336</v>
      </c>
      <c r="Y29" s="87"/>
    </row>
    <row r="30" spans="1:25" s="55" customFormat="1" ht="12.75" customHeight="1">
      <c r="A30" s="74">
        <v>26</v>
      </c>
      <c r="B30" s="75" t="s">
        <v>339</v>
      </c>
      <c r="C30" s="85" t="s">
        <v>340</v>
      </c>
      <c r="D30" s="111">
        <v>755.76308924533748</v>
      </c>
      <c r="E30" s="111">
        <v>729.32624422210961</v>
      </c>
      <c r="F30" s="111">
        <v>716.52126868422909</v>
      </c>
      <c r="G30" s="111">
        <v>716.18348868824603</v>
      </c>
      <c r="H30" s="111">
        <v>743.19176410490593</v>
      </c>
      <c r="I30" s="111">
        <v>724.28083534313782</v>
      </c>
      <c r="J30" s="111">
        <v>719.35901302483171</v>
      </c>
      <c r="K30" s="111">
        <v>685.7344121101213</v>
      </c>
      <c r="L30" s="111">
        <v>649.14667546667795</v>
      </c>
      <c r="M30" s="111">
        <v>630.50393949365787</v>
      </c>
      <c r="N30" s="111">
        <v>595.16986361743147</v>
      </c>
      <c r="O30" s="111">
        <v>573.41994533107572</v>
      </c>
      <c r="P30" s="111">
        <v>535.10761957846796</v>
      </c>
      <c r="Q30" s="111">
        <v>472.23082972521502</v>
      </c>
      <c r="R30" s="111">
        <v>430.97979033331103</v>
      </c>
      <c r="S30" s="111">
        <v>428.70301010228849</v>
      </c>
      <c r="T30" s="111">
        <v>464.31535456889623</v>
      </c>
      <c r="U30" s="111">
        <v>476.89208213940702</v>
      </c>
      <c r="V30" s="111">
        <v>444.86067993758695</v>
      </c>
      <c r="W30" s="111">
        <v>410.73228302848804</v>
      </c>
      <c r="X30" s="111">
        <v>362.13233967951237</v>
      </c>
      <c r="Y30" s="87"/>
    </row>
    <row r="31" spans="1:25" s="55" customFormat="1" ht="12.75" customHeight="1">
      <c r="A31" s="74">
        <v>27</v>
      </c>
      <c r="B31" s="75" t="s">
        <v>341</v>
      </c>
      <c r="C31" s="85" t="s">
        <v>342</v>
      </c>
      <c r="D31" s="111">
        <v>340.92906621301989</v>
      </c>
      <c r="E31" s="111">
        <v>328.95324757392638</v>
      </c>
      <c r="F31" s="111">
        <v>323.10268934088316</v>
      </c>
      <c r="G31" s="111">
        <v>322.85711041709408</v>
      </c>
      <c r="H31" s="111">
        <v>334.89331157105858</v>
      </c>
      <c r="I31" s="111">
        <v>326.26029513891575</v>
      </c>
      <c r="J31" s="111">
        <v>323.97753402816841</v>
      </c>
      <c r="K31" s="111">
        <v>308.79593783217092</v>
      </c>
      <c r="L31" s="111">
        <v>292.28053285348568</v>
      </c>
      <c r="M31" s="111">
        <v>283.84243226832399</v>
      </c>
      <c r="N31" s="111">
        <v>267.88983454834693</v>
      </c>
      <c r="O31" s="111">
        <v>258.06006557483471</v>
      </c>
      <c r="P31" s="111">
        <v>240.79700342630167</v>
      </c>
      <c r="Q31" s="111">
        <v>212.47850495147341</v>
      </c>
      <c r="R31" s="111">
        <v>193.90748533381742</v>
      </c>
      <c r="S31" s="111">
        <v>192.76389017350837</v>
      </c>
      <c r="T31" s="111">
        <v>195.50475313424846</v>
      </c>
      <c r="U31" s="111">
        <v>198.0749221725093</v>
      </c>
      <c r="V31" s="111">
        <v>187.04124363493327</v>
      </c>
      <c r="W31" s="111">
        <v>172.66796008364705</v>
      </c>
      <c r="X31" s="111">
        <v>152.23700438575662</v>
      </c>
      <c r="Y31" s="87"/>
    </row>
    <row r="32" spans="1:25" s="55" customFormat="1" ht="12.75" customHeight="1">
      <c r="A32" s="74">
        <v>28</v>
      </c>
      <c r="B32" s="75" t="s">
        <v>343</v>
      </c>
      <c r="C32" s="79" t="s">
        <v>344</v>
      </c>
      <c r="D32" s="111">
        <v>3080.0355223149859</v>
      </c>
      <c r="E32" s="111">
        <v>2971.1150277414113</v>
      </c>
      <c r="F32" s="111">
        <v>2917.1799465931572</v>
      </c>
      <c r="G32" s="111">
        <v>2913.6043320600998</v>
      </c>
      <c r="H32" s="111">
        <v>3020.1964243171665</v>
      </c>
      <c r="I32" s="111">
        <v>2940.7158794517763</v>
      </c>
      <c r="J32" s="111">
        <v>2919.1829225141487</v>
      </c>
      <c r="K32" s="111">
        <v>2781.834410148459</v>
      </c>
      <c r="L32" s="111">
        <v>2632.4778597795394</v>
      </c>
      <c r="M32" s="111">
        <v>2555.8346409496521</v>
      </c>
      <c r="N32" s="111">
        <v>2411.5229340418027</v>
      </c>
      <c r="O32" s="111">
        <v>2322.4526313253832</v>
      </c>
      <c r="P32" s="111">
        <v>2166.7829301431898</v>
      </c>
      <c r="Q32" s="111">
        <v>1911.6104228821143</v>
      </c>
      <c r="R32" s="111">
        <v>1744.3822093666438</v>
      </c>
      <c r="S32" s="111">
        <v>1731.1426601001178</v>
      </c>
      <c r="T32" s="111">
        <v>2286.5678908955047</v>
      </c>
      <c r="U32" s="111">
        <v>1687.233349120502</v>
      </c>
      <c r="V32" s="111">
        <v>1614.9384609299411</v>
      </c>
      <c r="W32" s="111">
        <v>1490.1929947278463</v>
      </c>
      <c r="X32" s="111">
        <v>1313.8657418788398</v>
      </c>
      <c r="Y32" s="87"/>
    </row>
    <row r="33" spans="1:26" s="55" customFormat="1" ht="12.75" customHeight="1">
      <c r="A33" s="74">
        <v>29</v>
      </c>
      <c r="B33" s="75" t="s">
        <v>345</v>
      </c>
      <c r="C33" s="82" t="s">
        <v>346</v>
      </c>
      <c r="D33" s="111">
        <v>2572.6537711988631</v>
      </c>
      <c r="E33" s="111">
        <v>2481.7682087611975</v>
      </c>
      <c r="F33" s="111">
        <v>2436.8547104997228</v>
      </c>
      <c r="G33" s="111">
        <v>2434.0399520290334</v>
      </c>
      <c r="H33" s="111">
        <v>2523.3445992235324</v>
      </c>
      <c r="I33" s="111">
        <v>2457.145476892812</v>
      </c>
      <c r="J33" s="111">
        <v>2439.274922351764</v>
      </c>
      <c r="K33" s="111">
        <v>2324.5767698098189</v>
      </c>
      <c r="L33" s="111">
        <v>2199.8433851996588</v>
      </c>
      <c r="M33" s="111">
        <v>2135.877883526603</v>
      </c>
      <c r="N33" s="111">
        <v>2015.3633193873445</v>
      </c>
      <c r="O33" s="111">
        <v>1940.999442250223</v>
      </c>
      <c r="P33" s="111">
        <v>1810.9369975070192</v>
      </c>
      <c r="Q33" s="111">
        <v>1597.7156410046921</v>
      </c>
      <c r="R33" s="111">
        <v>1457.9660890164407</v>
      </c>
      <c r="S33" s="111">
        <v>1447.1220136407037</v>
      </c>
      <c r="T33" s="111">
        <v>1368.2062519006549</v>
      </c>
      <c r="U33" s="111">
        <v>1313.0874714469371</v>
      </c>
      <c r="V33" s="111">
        <v>1256.4235541947205</v>
      </c>
      <c r="W33" s="111">
        <v>1156.1561566359264</v>
      </c>
      <c r="X33" s="111">
        <v>1019.3538500318014</v>
      </c>
      <c r="Y33" s="87"/>
    </row>
    <row r="34" spans="1:26" s="55" customFormat="1" ht="12.75" customHeight="1">
      <c r="A34" s="74">
        <v>30</v>
      </c>
      <c r="B34" s="75" t="s">
        <v>347</v>
      </c>
      <c r="C34" s="82" t="s">
        <v>348</v>
      </c>
      <c r="D34" s="111">
        <v>2251.4884285442663</v>
      </c>
      <c r="E34" s="111">
        <v>2172.3787064324742</v>
      </c>
      <c r="F34" s="111">
        <v>2133.7096108090363</v>
      </c>
      <c r="G34" s="111">
        <v>2132.0474301864151</v>
      </c>
      <c r="H34" s="111">
        <v>2211.4703929919588</v>
      </c>
      <c r="I34" s="111">
        <v>2154.4138580662202</v>
      </c>
      <c r="J34" s="111">
        <v>2139.3114726263725</v>
      </c>
      <c r="K34" s="111">
        <v>2039.0467463060099</v>
      </c>
      <c r="L34" s="111">
        <v>1929.9748219291857</v>
      </c>
      <c r="M34" s="111">
        <v>1874.2375398237052</v>
      </c>
      <c r="N34" s="111">
        <v>1768.8812015989379</v>
      </c>
      <c r="O34" s="111">
        <v>1703.9577029571824</v>
      </c>
      <c r="P34" s="111">
        <v>1589.9614007344146</v>
      </c>
      <c r="Q34" s="111">
        <v>1402.9663779462535</v>
      </c>
      <c r="R34" s="111">
        <v>1280.3400264661145</v>
      </c>
      <c r="S34" s="111">
        <v>1270.6677771526697</v>
      </c>
      <c r="T34" s="111">
        <v>1209.0221060122587</v>
      </c>
      <c r="U34" s="111">
        <v>1189.2940236811771</v>
      </c>
      <c r="V34" s="111">
        <v>1115.7821796264873</v>
      </c>
      <c r="W34" s="111">
        <v>1030.735556740857</v>
      </c>
      <c r="X34" s="111">
        <v>908.77365665348032</v>
      </c>
      <c r="Y34" s="87"/>
    </row>
    <row r="35" spans="1:26" s="55" customFormat="1" ht="12.75" customHeight="1">
      <c r="A35" s="74">
        <v>31</v>
      </c>
      <c r="B35" s="75" t="s">
        <v>349</v>
      </c>
      <c r="C35" s="79" t="s">
        <v>350</v>
      </c>
      <c r="D35" s="111">
        <v>5185.7536468723947</v>
      </c>
      <c r="E35" s="111">
        <v>5002.3626901293474</v>
      </c>
      <c r="F35" s="111">
        <v>4911.5463708782208</v>
      </c>
      <c r="G35" s="111">
        <v>4905.5166604238557</v>
      </c>
      <c r="H35" s="111">
        <v>5084.967102231134</v>
      </c>
      <c r="I35" s="111">
        <v>4951.1378561715437</v>
      </c>
      <c r="J35" s="111">
        <v>4914.8771156827734</v>
      </c>
      <c r="K35" s="111">
        <v>4683.6266112782114</v>
      </c>
      <c r="L35" s="111">
        <v>4432.1588670694146</v>
      </c>
      <c r="M35" s="111">
        <v>4303.1143214676849</v>
      </c>
      <c r="N35" s="111">
        <v>4060.1401330225503</v>
      </c>
      <c r="O35" s="111">
        <v>3910.1735448519298</v>
      </c>
      <c r="P35" s="111">
        <v>3648.0796696568964</v>
      </c>
      <c r="Q35" s="111">
        <v>3218.458861763916</v>
      </c>
      <c r="R35" s="111">
        <v>2936.9061208820767</v>
      </c>
      <c r="S35" s="111">
        <v>2913.5125401443952</v>
      </c>
      <c r="T35" s="111">
        <v>2871.1506982283713</v>
      </c>
      <c r="U35" s="111">
        <v>2981.6436669315221</v>
      </c>
      <c r="V35" s="111">
        <v>2842.4081491613892</v>
      </c>
      <c r="W35" s="111">
        <v>2624.3084471618213</v>
      </c>
      <c r="X35" s="111">
        <v>2313.7868564996706</v>
      </c>
      <c r="Y35" s="87"/>
    </row>
    <row r="36" spans="1:26" s="55" customFormat="1" ht="12.75" customHeight="1">
      <c r="A36" s="74">
        <v>32</v>
      </c>
      <c r="B36" s="75" t="s">
        <v>351</v>
      </c>
      <c r="C36" s="79" t="s">
        <v>352</v>
      </c>
      <c r="D36" s="111">
        <v>9390.8028220372507</v>
      </c>
      <c r="E36" s="111">
        <v>9070.8189236570652</v>
      </c>
      <c r="F36" s="111">
        <v>8924.3293520335646</v>
      </c>
      <c r="G36" s="111">
        <v>8935.992779356</v>
      </c>
      <c r="H36" s="111">
        <v>9296.6672919037428</v>
      </c>
      <c r="I36" s="111">
        <v>9079.0770956811302</v>
      </c>
      <c r="J36" s="111">
        <v>9028.5559338563726</v>
      </c>
      <c r="K36" s="111">
        <v>8613.0214489007958</v>
      </c>
      <c r="L36" s="111">
        <v>8160.1783774010291</v>
      </c>
      <c r="M36" s="111">
        <v>7933.3395776788202</v>
      </c>
      <c r="N36" s="111">
        <v>7496.5379158388914</v>
      </c>
      <c r="O36" s="111">
        <v>7229.3889513350687</v>
      </c>
      <c r="P36" s="111">
        <v>6749.9581771572311</v>
      </c>
      <c r="Q36" s="111">
        <v>5960.920221055354</v>
      </c>
      <c r="R36" s="111">
        <v>5441.9599633335311</v>
      </c>
      <c r="S36" s="111">
        <v>5379.9798299337608</v>
      </c>
      <c r="T36" s="111">
        <v>4840.9309126478338</v>
      </c>
      <c r="U36" s="111">
        <v>5007.6505859230519</v>
      </c>
      <c r="V36" s="111">
        <v>4751.4863001833955</v>
      </c>
      <c r="W36" s="111">
        <v>4244.9821237617552</v>
      </c>
      <c r="X36" s="111">
        <v>3742.6739763707219</v>
      </c>
      <c r="Y36" s="87"/>
    </row>
    <row r="37" spans="1:26" s="55" customFormat="1" ht="12.75" customHeight="1">
      <c r="A37" s="74">
        <v>33</v>
      </c>
      <c r="B37" s="75" t="s">
        <v>353</v>
      </c>
      <c r="C37" s="79" t="s">
        <v>354</v>
      </c>
      <c r="D37" s="111">
        <v>1827.6159992305431</v>
      </c>
      <c r="E37" s="111">
        <v>1762.8194880546741</v>
      </c>
      <c r="F37" s="111">
        <v>1730.5698524027173</v>
      </c>
      <c r="G37" s="111">
        <v>1728.1391154706621</v>
      </c>
      <c r="H37" s="111">
        <v>1790.899475097882</v>
      </c>
      <c r="I37" s="111">
        <v>1743.3988635833605</v>
      </c>
      <c r="J37" s="111">
        <v>1730.4145058485994</v>
      </c>
      <c r="K37" s="111">
        <v>1648.8710825352475</v>
      </c>
      <c r="L37" s="111">
        <v>1560.2119356230235</v>
      </c>
      <c r="M37" s="111">
        <v>1514.6400754299584</v>
      </c>
      <c r="N37" s="111">
        <v>1428.9653722105143</v>
      </c>
      <c r="O37" s="111">
        <v>1376.0527484065303</v>
      </c>
      <c r="P37" s="111">
        <v>1283.7480569394347</v>
      </c>
      <c r="Q37" s="111">
        <v>1132.4862231533673</v>
      </c>
      <c r="R37" s="111">
        <v>1033.3817346831488</v>
      </c>
      <c r="S37" s="111">
        <v>1024.9209409691234</v>
      </c>
      <c r="T37" s="111">
        <v>953.30887149080365</v>
      </c>
      <c r="U37" s="111">
        <v>987.50419726877385</v>
      </c>
      <c r="V37" s="111">
        <v>949.95433893103359</v>
      </c>
      <c r="W37" s="111">
        <v>876.75565258220036</v>
      </c>
      <c r="X37" s="111">
        <v>773.01344188425594</v>
      </c>
      <c r="Y37" s="87"/>
    </row>
    <row r="38" spans="1:26" s="87" customFormat="1" ht="12.75" customHeight="1">
      <c r="A38" s="74">
        <v>34</v>
      </c>
      <c r="B38" s="75" t="s">
        <v>355</v>
      </c>
      <c r="C38" s="79" t="s">
        <v>356</v>
      </c>
      <c r="D38" s="111">
        <v>975.32847049704822</v>
      </c>
      <c r="E38" s="111">
        <v>940.93984453806979</v>
      </c>
      <c r="F38" s="111">
        <v>924.01238904071261</v>
      </c>
      <c r="G38" s="111">
        <v>923.07079185805833</v>
      </c>
      <c r="H38" s="111">
        <v>957.12589624501857</v>
      </c>
      <c r="I38" s="111">
        <v>932.16651184179</v>
      </c>
      <c r="J38" s="111">
        <v>925.47570442866618</v>
      </c>
      <c r="K38" s="111">
        <v>882.01002788211258</v>
      </c>
      <c r="L38" s="111">
        <v>834.73597992119062</v>
      </c>
      <c r="M38" s="111">
        <v>810.52382841417977</v>
      </c>
      <c r="N38" s="111">
        <v>764.85286484992105</v>
      </c>
      <c r="O38" s="111">
        <v>736.68508005173203</v>
      </c>
      <c r="P38" s="111">
        <v>687.34988758799693</v>
      </c>
      <c r="Q38" s="111">
        <v>606.45335059395393</v>
      </c>
      <c r="R38" s="111">
        <v>553.4217884865692</v>
      </c>
      <c r="S38" s="111">
        <v>549.20791849597265</v>
      </c>
      <c r="T38" s="111">
        <v>504.96618797810709</v>
      </c>
      <c r="U38" s="111">
        <v>521.15595113584698</v>
      </c>
      <c r="V38" s="111">
        <v>492.45318916817979</v>
      </c>
      <c r="W38" s="111">
        <v>453.1426263500307</v>
      </c>
      <c r="X38" s="111">
        <v>399.52447438195162</v>
      </c>
      <c r="Y38" s="160"/>
      <c r="Z38" s="86"/>
    </row>
    <row r="39" spans="1:26" s="87" customFormat="1" ht="12.75" customHeight="1">
      <c r="A39" s="74">
        <v>35</v>
      </c>
      <c r="B39" s="75" t="s">
        <v>357</v>
      </c>
      <c r="C39" s="79" t="s">
        <v>358</v>
      </c>
      <c r="D39" s="111">
        <v>1143.8710963189817</v>
      </c>
      <c r="E39" s="111">
        <v>1103.3551842171282</v>
      </c>
      <c r="F39" s="111">
        <v>1083.2286114827086</v>
      </c>
      <c r="G39" s="111">
        <v>1081.7799997111103</v>
      </c>
      <c r="H39" s="111">
        <v>1121.1755779264747</v>
      </c>
      <c r="I39" s="111">
        <v>1091.5255753416723</v>
      </c>
      <c r="J39" s="111">
        <v>1083.4476829926687</v>
      </c>
      <c r="K39" s="111">
        <v>1032.4215762571682</v>
      </c>
      <c r="L39" s="111">
        <v>976.93962283059727</v>
      </c>
      <c r="M39" s="111">
        <v>948.43908927817586</v>
      </c>
      <c r="N39" s="111">
        <v>894.82717178531243</v>
      </c>
      <c r="O39" s="111">
        <v>861.72438584149563</v>
      </c>
      <c r="P39" s="111">
        <v>803.93709411312921</v>
      </c>
      <c r="Q39" s="111">
        <v>709.22953154622792</v>
      </c>
      <c r="R39" s="111">
        <v>647.1725482358745</v>
      </c>
      <c r="S39" s="111">
        <v>641.21816612670943</v>
      </c>
      <c r="T39" s="111">
        <v>625.27095375002853</v>
      </c>
      <c r="U39" s="111">
        <v>613.97494856371338</v>
      </c>
      <c r="V39" s="111">
        <v>584.5120541187232</v>
      </c>
      <c r="W39" s="111">
        <v>537.51103416673402</v>
      </c>
      <c r="X39" s="111">
        <v>473.90998090318828</v>
      </c>
    </row>
    <row r="40" spans="1:26" s="87" customFormat="1" ht="12.75" customHeight="1">
      <c r="A40" s="74">
        <v>36</v>
      </c>
      <c r="B40" s="75" t="s">
        <v>359</v>
      </c>
      <c r="C40" s="83" t="s">
        <v>360</v>
      </c>
      <c r="D40" s="111">
        <v>5804.9158745238392</v>
      </c>
      <c r="E40" s="111">
        <v>5515.6279564599863</v>
      </c>
      <c r="F40" s="111">
        <v>5289.3934996316966</v>
      </c>
      <c r="G40" s="111">
        <v>5126.0784262431598</v>
      </c>
      <c r="H40" s="111">
        <v>5079.3732149883635</v>
      </c>
      <c r="I40" s="111">
        <v>4757.9091675199379</v>
      </c>
      <c r="J40" s="111">
        <v>4612.3330668256203</v>
      </c>
      <c r="K40" s="111">
        <v>4331.0536647078798</v>
      </c>
      <c r="L40" s="111">
        <v>4031.9788890871132</v>
      </c>
      <c r="M40" s="111">
        <v>3840.0632056332779</v>
      </c>
      <c r="N40" s="111">
        <v>3545.9164197759733</v>
      </c>
      <c r="O40" s="111">
        <v>3347.3777003785112</v>
      </c>
      <c r="P40" s="111">
        <v>3087.3311984226734</v>
      </c>
      <c r="Q40" s="111">
        <v>2682.9843814473456</v>
      </c>
      <c r="R40" s="111">
        <v>2430.9103013640197</v>
      </c>
      <c r="S40" s="111">
        <v>2543.3801007433026</v>
      </c>
      <c r="T40" s="111">
        <v>2122.0822388809443</v>
      </c>
      <c r="U40" s="111">
        <v>2178.109059710765</v>
      </c>
      <c r="V40" s="111">
        <v>2198.7250854999743</v>
      </c>
      <c r="W40" s="111">
        <v>2188.2008336701379</v>
      </c>
      <c r="X40" s="111">
        <v>2142.5466531039951</v>
      </c>
    </row>
    <row r="41" spans="1:26" s="87" customFormat="1" ht="12.75" customHeight="1">
      <c r="A41" s="74">
        <v>37</v>
      </c>
      <c r="B41" s="75" t="s">
        <v>361</v>
      </c>
      <c r="C41" s="79" t="s">
        <v>362</v>
      </c>
      <c r="D41" s="111">
        <v>5303.8005844246081</v>
      </c>
      <c r="E41" s="111">
        <v>5039.3985846264504</v>
      </c>
      <c r="F41" s="111">
        <v>4832.5647929440884</v>
      </c>
      <c r="G41" s="111">
        <v>4683.185612301384</v>
      </c>
      <c r="H41" s="111">
        <v>4640.2553928128364</v>
      </c>
      <c r="I41" s="111">
        <v>4346.3639522069643</v>
      </c>
      <c r="J41" s="111">
        <v>4213.2459266996648</v>
      </c>
      <c r="K41" s="111">
        <v>3956.2249955668381</v>
      </c>
      <c r="L41" s="111">
        <v>3682.9499121408808</v>
      </c>
      <c r="M41" s="111">
        <v>3507.5522991387188</v>
      </c>
      <c r="N41" s="111">
        <v>3238.7750399972074</v>
      </c>
      <c r="O41" s="111">
        <v>3057.3435595003148</v>
      </c>
      <c r="P41" s="111">
        <v>2819.7804305166719</v>
      </c>
      <c r="Q41" s="111">
        <v>2450.4187114800279</v>
      </c>
      <c r="R41" s="111">
        <v>2220.1706494276509</v>
      </c>
      <c r="S41" s="111">
        <v>2318.3634198502327</v>
      </c>
      <c r="T41" s="111">
        <v>1882.3076536025217</v>
      </c>
      <c r="U41" s="111">
        <v>1935.9110954661041</v>
      </c>
      <c r="V41" s="111">
        <v>1955.9875514452724</v>
      </c>
      <c r="W41" s="111">
        <v>1825.2313038931891</v>
      </c>
      <c r="X41" s="111">
        <v>1787.1500463409957</v>
      </c>
    </row>
    <row r="42" spans="1:26" s="87" customFormat="1" ht="12.75" customHeight="1">
      <c r="A42" s="74">
        <v>38</v>
      </c>
      <c r="B42" s="75" t="s">
        <v>363</v>
      </c>
      <c r="C42" s="79" t="s">
        <v>364</v>
      </c>
      <c r="D42" s="111">
        <v>501.11529009923152</v>
      </c>
      <c r="E42" s="111">
        <v>476.22937183353673</v>
      </c>
      <c r="F42" s="111">
        <v>456.82870668760859</v>
      </c>
      <c r="G42" s="111">
        <v>442.8928139417755</v>
      </c>
      <c r="H42" s="111">
        <v>439.11782217552627</v>
      </c>
      <c r="I42" s="111">
        <v>411.5452153129724</v>
      </c>
      <c r="J42" s="111">
        <v>399.08714012595499</v>
      </c>
      <c r="K42" s="111">
        <v>374.82866914104238</v>
      </c>
      <c r="L42" s="111">
        <v>349.02897694623277</v>
      </c>
      <c r="M42" s="111">
        <v>332.51090649455926</v>
      </c>
      <c r="N42" s="111">
        <v>307.14137977876584</v>
      </c>
      <c r="O42" s="111">
        <v>290.03414087819624</v>
      </c>
      <c r="P42" s="111">
        <v>267.55076790600162</v>
      </c>
      <c r="Q42" s="111">
        <v>232.56566996731777</v>
      </c>
      <c r="R42" s="111">
        <v>210.73965193636818</v>
      </c>
      <c r="S42" s="111">
        <v>225.01668089306946</v>
      </c>
      <c r="T42" s="111">
        <v>239.77458527842259</v>
      </c>
      <c r="U42" s="111">
        <v>242.19796424466054</v>
      </c>
      <c r="V42" s="111">
        <v>242.73753405470222</v>
      </c>
      <c r="W42" s="111">
        <v>362.96952977694906</v>
      </c>
      <c r="X42" s="111">
        <v>355.39660676299923</v>
      </c>
    </row>
    <row r="43" spans="1:26" s="88" customFormat="1" ht="12.75" customHeight="1">
      <c r="A43" s="74">
        <v>39</v>
      </c>
      <c r="B43" s="75" t="s">
        <v>365</v>
      </c>
      <c r="C43" s="83" t="s">
        <v>366</v>
      </c>
      <c r="D43" s="111">
        <v>65031.836162449916</v>
      </c>
      <c r="E43" s="111">
        <v>63370.234532753639</v>
      </c>
      <c r="F43" s="111">
        <v>63177.83302488739</v>
      </c>
      <c r="G43" s="111">
        <v>64291.749077009947</v>
      </c>
      <c r="H43" s="111">
        <v>68423.184247466736</v>
      </c>
      <c r="I43" s="111">
        <v>68049.086074579813</v>
      </c>
      <c r="J43" s="111">
        <v>68392.006905526374</v>
      </c>
      <c r="K43" s="111">
        <v>65662.341713191941</v>
      </c>
      <c r="L43" s="111">
        <v>62642.402322606649</v>
      </c>
      <c r="M43" s="111">
        <v>61384.734614084497</v>
      </c>
      <c r="N43" s="111">
        <v>58506.103269016472</v>
      </c>
      <c r="O43" s="111">
        <v>56858.444928405312</v>
      </c>
      <c r="P43" s="111">
        <v>53318.351946950839</v>
      </c>
      <c r="Q43" s="111">
        <v>47348.953115726246</v>
      </c>
      <c r="R43" s="111">
        <v>43338.771089459435</v>
      </c>
      <c r="S43" s="111">
        <v>38399.217196367659</v>
      </c>
      <c r="T43" s="111">
        <v>35048.556934128421</v>
      </c>
      <c r="U43" s="111">
        <v>31350.32528297614</v>
      </c>
      <c r="V43" s="111">
        <v>29502.90716830374</v>
      </c>
      <c r="W43" s="111">
        <v>26068.499098774206</v>
      </c>
      <c r="X43" s="111">
        <v>22629.959476141066</v>
      </c>
    </row>
    <row r="44" spans="1:26" s="87" customFormat="1" ht="12.75" customHeight="1">
      <c r="A44" s="74">
        <v>40</v>
      </c>
      <c r="B44" s="75" t="s">
        <v>367</v>
      </c>
      <c r="C44" s="79" t="s">
        <v>368</v>
      </c>
      <c r="D44" s="111">
        <v>1345.6086274225083</v>
      </c>
      <c r="E44" s="111">
        <v>1305.5324351969671</v>
      </c>
      <c r="F44" s="111">
        <v>1293.105384350785</v>
      </c>
      <c r="G44" s="111">
        <v>1305.539152341024</v>
      </c>
      <c r="H44" s="111">
        <v>1374.2392985260608</v>
      </c>
      <c r="I44" s="111">
        <v>1354.8606496947116</v>
      </c>
      <c r="J44" s="111">
        <v>1354.8383423555244</v>
      </c>
      <c r="K44" s="111">
        <v>1296.8374502324937</v>
      </c>
      <c r="L44" s="111">
        <v>1233.1581936764599</v>
      </c>
      <c r="M44" s="111">
        <v>1203.917163265407</v>
      </c>
      <c r="N44" s="111">
        <v>1142.851293644424</v>
      </c>
      <c r="O44" s="111">
        <v>1106.6795675152227</v>
      </c>
      <c r="P44" s="111">
        <v>1035.6900343843461</v>
      </c>
      <c r="Q44" s="111">
        <v>917.36526767803002</v>
      </c>
      <c r="R44" s="111">
        <v>838.66618135261115</v>
      </c>
      <c r="S44" s="111">
        <v>773.90850362978688</v>
      </c>
      <c r="T44" s="111">
        <v>675.96681293647941</v>
      </c>
      <c r="U44" s="111">
        <v>603.67375316249218</v>
      </c>
      <c r="V44" s="111">
        <v>595.69764122091215</v>
      </c>
      <c r="W44" s="111">
        <v>549.46378137047463</v>
      </c>
      <c r="X44" s="111">
        <v>491.63898319369838</v>
      </c>
    </row>
    <row r="45" spans="1:26" s="55" customFormat="1" ht="12.75" customHeight="1">
      <c r="A45" s="74">
        <v>41</v>
      </c>
      <c r="B45" s="75" t="s">
        <v>369</v>
      </c>
      <c r="C45" s="79" t="s">
        <v>370</v>
      </c>
      <c r="D45" s="111">
        <v>63686.227535027407</v>
      </c>
      <c r="E45" s="111">
        <v>62064.702097556663</v>
      </c>
      <c r="F45" s="111">
        <v>61884.727640536599</v>
      </c>
      <c r="G45" s="111">
        <v>62986.209924668925</v>
      </c>
      <c r="H45" s="111">
        <v>67048.944948940669</v>
      </c>
      <c r="I45" s="111">
        <v>66694.225424885124</v>
      </c>
      <c r="J45" s="111">
        <v>67037.168563170853</v>
      </c>
      <c r="K45" s="111">
        <v>64365.504262959432</v>
      </c>
      <c r="L45" s="111">
        <v>61409.244128930193</v>
      </c>
      <c r="M45" s="111">
        <v>60180.817450819086</v>
      </c>
      <c r="N45" s="111">
        <v>57363.251975372055</v>
      </c>
      <c r="O45" s="111">
        <v>55751.765360890087</v>
      </c>
      <c r="P45" s="111">
        <v>52282.661912566487</v>
      </c>
      <c r="Q45" s="111">
        <v>46431.587848048221</v>
      </c>
      <c r="R45" s="111">
        <v>42500.104908106819</v>
      </c>
      <c r="S45" s="111">
        <v>37625.308692737875</v>
      </c>
      <c r="T45" s="111">
        <v>34372.590121191941</v>
      </c>
      <c r="U45" s="111">
        <v>30746.651529813644</v>
      </c>
      <c r="V45" s="111">
        <v>28907.209527082832</v>
      </c>
      <c r="W45" s="111">
        <v>25519.035317403734</v>
      </c>
      <c r="X45" s="111">
        <v>22138.320492947365</v>
      </c>
      <c r="Y45" s="87"/>
    </row>
    <row r="46" spans="1:26" s="55" customFormat="1" ht="12.75" customHeight="1">
      <c r="A46" s="74">
        <v>42</v>
      </c>
      <c r="B46" s="75">
        <v>37</v>
      </c>
      <c r="C46" s="85" t="s">
        <v>371</v>
      </c>
      <c r="D46" s="111">
        <v>5687.2480207195695</v>
      </c>
      <c r="E46" s="111">
        <v>5487.8017235532325</v>
      </c>
      <c r="F46" s="111">
        <v>5390.6939352394829</v>
      </c>
      <c r="G46" s="111">
        <v>5387.2118327074959</v>
      </c>
      <c r="H46" s="111">
        <v>5588.9669346781029</v>
      </c>
      <c r="I46" s="111">
        <v>5445.6280477380724</v>
      </c>
      <c r="J46" s="111">
        <v>5407.9599928014413</v>
      </c>
      <c r="K46" s="111">
        <v>5154.7944199334706</v>
      </c>
      <c r="L46" s="111">
        <v>4879.3597788840871</v>
      </c>
      <c r="M46" s="111">
        <v>4738.7849232024346</v>
      </c>
      <c r="N46" s="111">
        <v>4472.7567932719267</v>
      </c>
      <c r="O46" s="111">
        <v>4308.9007271569099</v>
      </c>
      <c r="P46" s="111">
        <v>4020.7940721691812</v>
      </c>
      <c r="Q46" s="111">
        <v>3548.0951836670956</v>
      </c>
      <c r="R46" s="111">
        <v>3238.0528905902452</v>
      </c>
      <c r="S46" s="111">
        <v>2962.3456119567281</v>
      </c>
      <c r="T46" s="111">
        <v>2639.7914908932971</v>
      </c>
      <c r="U46" s="111">
        <v>2444.9299185409172</v>
      </c>
      <c r="V46" s="111">
        <v>2353.0701479643981</v>
      </c>
      <c r="W46" s="111">
        <v>2189.683757646872</v>
      </c>
      <c r="X46" s="111">
        <v>1996.170012890781</v>
      </c>
      <c r="Y46" s="87"/>
    </row>
    <row r="47" spans="1:26" s="55" customFormat="1" ht="12.75" customHeight="1">
      <c r="A47" s="74">
        <v>43</v>
      </c>
      <c r="B47" s="75" t="s">
        <v>372</v>
      </c>
      <c r="C47" s="85" t="s">
        <v>373</v>
      </c>
      <c r="D47" s="111">
        <v>57998.979514307837</v>
      </c>
      <c r="E47" s="111">
        <v>56576.900374003439</v>
      </c>
      <c r="F47" s="111">
        <v>56494.033705297115</v>
      </c>
      <c r="G47" s="111">
        <v>57598.998091961425</v>
      </c>
      <c r="H47" s="111">
        <v>61459.978014262575</v>
      </c>
      <c r="I47" s="111">
        <v>61248.597377147031</v>
      </c>
      <c r="J47" s="111">
        <v>61629.208570369417</v>
      </c>
      <c r="K47" s="111">
        <v>59210.709843025965</v>
      </c>
      <c r="L47" s="111">
        <v>56529.884350046108</v>
      </c>
      <c r="M47" s="111">
        <v>55442.032527616655</v>
      </c>
      <c r="N47" s="111">
        <v>52890.49518210013</v>
      </c>
      <c r="O47" s="111">
        <v>51442.864633733174</v>
      </c>
      <c r="P47" s="111">
        <v>48261.867840397303</v>
      </c>
      <c r="Q47" s="111">
        <v>42883.492664381112</v>
      </c>
      <c r="R47" s="111">
        <v>39262.05201751658</v>
      </c>
      <c r="S47" s="111">
        <v>34662.963080781148</v>
      </c>
      <c r="T47" s="111">
        <v>31732.798630298639</v>
      </c>
      <c r="U47" s="111">
        <v>28301.721611272729</v>
      </c>
      <c r="V47" s="111">
        <v>26554.139379118435</v>
      </c>
      <c r="W47" s="111">
        <v>23329.351559756858</v>
      </c>
      <c r="X47" s="111">
        <v>20142.150480056585</v>
      </c>
      <c r="Y47" s="87"/>
    </row>
    <row r="48" spans="1:26" s="55" customFormat="1" ht="12.75" customHeight="1">
      <c r="A48" s="74">
        <v>44</v>
      </c>
      <c r="B48" s="75" t="s">
        <v>374</v>
      </c>
      <c r="C48" s="83" t="s">
        <v>375</v>
      </c>
      <c r="D48" s="111">
        <v>46643.185280822523</v>
      </c>
      <c r="E48" s="111">
        <v>44719.303822013142</v>
      </c>
      <c r="F48" s="111">
        <v>43495.554441990149</v>
      </c>
      <c r="G48" s="111">
        <v>42929.925434277924</v>
      </c>
      <c r="H48" s="111">
        <v>43735.306298164003</v>
      </c>
      <c r="I48" s="111">
        <v>41970.895354085522</v>
      </c>
      <c r="J48" s="111">
        <v>41301.82958559112</v>
      </c>
      <c r="K48" s="111">
        <v>39148.624558885705</v>
      </c>
      <c r="L48" s="111">
        <v>36829.371000402796</v>
      </c>
      <c r="M48" s="111">
        <v>35513.649677122958</v>
      </c>
      <c r="N48" s="111">
        <v>33255.832556765832</v>
      </c>
      <c r="O48" s="111">
        <v>31806.792926093505</v>
      </c>
      <c r="P48" s="111">
        <v>29558.294695061777</v>
      </c>
      <c r="Q48" s="111">
        <v>25944.177554886064</v>
      </c>
      <c r="R48" s="111">
        <v>23617.845319834487</v>
      </c>
      <c r="S48" s="111">
        <v>23001.79727402897</v>
      </c>
      <c r="T48" s="111">
        <v>23558.907768569225</v>
      </c>
      <c r="U48" s="111">
        <v>22815.025724028405</v>
      </c>
      <c r="V48" s="111">
        <v>22479.176496074204</v>
      </c>
      <c r="W48" s="111">
        <v>21683.16572224168</v>
      </c>
      <c r="X48" s="111">
        <v>20594.576051150652</v>
      </c>
      <c r="Y48" s="87"/>
    </row>
    <row r="49" spans="1:25" s="55" customFormat="1" ht="12.75" customHeight="1">
      <c r="A49" s="74">
        <v>45</v>
      </c>
      <c r="B49" s="75" t="s">
        <v>376</v>
      </c>
      <c r="C49" s="79" t="s">
        <v>377</v>
      </c>
      <c r="D49" s="111">
        <v>14740.535246200552</v>
      </c>
      <c r="E49" s="111">
        <v>14106.684062311862</v>
      </c>
      <c r="F49" s="111">
        <v>13681.607086077272</v>
      </c>
      <c r="G49" s="111">
        <v>13454.669155708472</v>
      </c>
      <c r="H49" s="111">
        <v>13632.997739342505</v>
      </c>
      <c r="I49" s="111">
        <v>13022.567417526778</v>
      </c>
      <c r="J49" s="111">
        <v>12778.814373475318</v>
      </c>
      <c r="K49" s="111">
        <v>12091.442776957483</v>
      </c>
      <c r="L49" s="111">
        <v>11353.083471642454</v>
      </c>
      <c r="M49" s="111">
        <v>10922.672088864665</v>
      </c>
      <c r="N49" s="111">
        <v>10202.318986929566</v>
      </c>
      <c r="O49" s="111">
        <v>9734.944678021433</v>
      </c>
      <c r="P49" s="111">
        <v>9034.6177747483562</v>
      </c>
      <c r="Q49" s="111">
        <v>7916.0213710505395</v>
      </c>
      <c r="R49" s="111">
        <v>7200.2538537830151</v>
      </c>
      <c r="S49" s="111">
        <v>6947.3519307638644</v>
      </c>
      <c r="T49" s="111">
        <v>7146.3023912558128</v>
      </c>
      <c r="U49" s="111">
        <v>7325.3119949805423</v>
      </c>
      <c r="V49" s="111">
        <v>7247.6628709380557</v>
      </c>
      <c r="W49" s="111">
        <v>6983.8623692918327</v>
      </c>
      <c r="X49" s="111">
        <v>6633.24196003425</v>
      </c>
      <c r="Y49" s="87"/>
    </row>
    <row r="50" spans="1:25" s="55" customFormat="1" ht="12.75" customHeight="1">
      <c r="A50" s="74">
        <v>46</v>
      </c>
      <c r="B50" s="75" t="s">
        <v>378</v>
      </c>
      <c r="C50" s="79" t="s">
        <v>379</v>
      </c>
      <c r="D50" s="111">
        <v>31902.650034621969</v>
      </c>
      <c r="E50" s="111">
        <v>30612.619759701276</v>
      </c>
      <c r="F50" s="111">
        <v>29813.947355912878</v>
      </c>
      <c r="G50" s="111">
        <v>29475.256278569446</v>
      </c>
      <c r="H50" s="111">
        <v>30102.308558821504</v>
      </c>
      <c r="I50" s="111">
        <v>28948.327936558744</v>
      </c>
      <c r="J50" s="111">
        <v>28523.015212115799</v>
      </c>
      <c r="K50" s="111">
        <v>27057.18178192823</v>
      </c>
      <c r="L50" s="111">
        <v>25476.287528760335</v>
      </c>
      <c r="M50" s="111">
        <v>24590.977588258291</v>
      </c>
      <c r="N50" s="111">
        <v>23053.513569836265</v>
      </c>
      <c r="O50" s="111">
        <v>22071.84824807207</v>
      </c>
      <c r="P50" s="111">
        <v>20523.676920313417</v>
      </c>
      <c r="Q50" s="111">
        <v>18028.15618383553</v>
      </c>
      <c r="R50" s="111">
        <v>16417.591466051465</v>
      </c>
      <c r="S50" s="111">
        <v>16054.445343265104</v>
      </c>
      <c r="T50" s="111">
        <v>16412.605377313408</v>
      </c>
      <c r="U50" s="111">
        <v>15489.713729047864</v>
      </c>
      <c r="V50" s="111">
        <v>15231.513625136145</v>
      </c>
      <c r="W50" s="111">
        <v>14699.303352949848</v>
      </c>
      <c r="X50" s="111">
        <v>13961.334091116403</v>
      </c>
      <c r="Y50" s="87"/>
    </row>
    <row r="51" spans="1:25" s="55" customFormat="1" ht="12.75" customHeight="1">
      <c r="A51" s="74">
        <v>47</v>
      </c>
      <c r="B51" s="75" t="s">
        <v>380</v>
      </c>
      <c r="C51" s="83" t="s">
        <v>381</v>
      </c>
      <c r="D51" s="111">
        <v>74858.563664279936</v>
      </c>
      <c r="E51" s="111">
        <v>72547.471935399051</v>
      </c>
      <c r="F51" s="111">
        <v>71735.143852539462</v>
      </c>
      <c r="G51" s="111">
        <v>72274.79691108939</v>
      </c>
      <c r="H51" s="111">
        <v>75856.250663693485</v>
      </c>
      <c r="I51" s="111">
        <v>74611.467026518556</v>
      </c>
      <c r="J51" s="111">
        <v>74508.261754766092</v>
      </c>
      <c r="K51" s="111">
        <v>71259.797487429722</v>
      </c>
      <c r="L51" s="111">
        <v>67700.132424530631</v>
      </c>
      <c r="M51" s="111">
        <v>66027.305157299561</v>
      </c>
      <c r="N51" s="111">
        <v>62608.57952614141</v>
      </c>
      <c r="O51" s="111">
        <v>60566.499107229574</v>
      </c>
      <c r="P51" s="111">
        <v>56649.608038805716</v>
      </c>
      <c r="Q51" s="111">
        <v>50141.359653837877</v>
      </c>
      <c r="R51" s="111">
        <v>45824.470870437697</v>
      </c>
      <c r="S51" s="111">
        <v>45449.399489441894</v>
      </c>
      <c r="T51" s="111">
        <v>41652.673743271167</v>
      </c>
      <c r="U51" s="111">
        <v>39727.194708315459</v>
      </c>
      <c r="V51" s="111">
        <v>37740.536539917397</v>
      </c>
      <c r="W51" s="111">
        <v>33546.681341758107</v>
      </c>
      <c r="X51" s="111">
        <v>28964.020416124153</v>
      </c>
      <c r="Y51" s="87"/>
    </row>
    <row r="52" spans="1:25" s="55" customFormat="1" ht="12.75" customHeight="1">
      <c r="A52" s="74">
        <v>48</v>
      </c>
      <c r="B52" s="75" t="s">
        <v>382</v>
      </c>
      <c r="C52" s="79" t="s">
        <v>383</v>
      </c>
      <c r="D52" s="111">
        <v>10775.904967706982</v>
      </c>
      <c r="E52" s="111">
        <v>10428.251845690616</v>
      </c>
      <c r="F52" s="111">
        <v>10289.114696216562</v>
      </c>
      <c r="G52" s="111">
        <v>10338.893998808739</v>
      </c>
      <c r="H52" s="111">
        <v>10810.319787172481</v>
      </c>
      <c r="I52" s="111">
        <v>10600.539557760872</v>
      </c>
      <c r="J52" s="111">
        <v>10566.972027456375</v>
      </c>
      <c r="K52" s="111">
        <v>10095.359451233939</v>
      </c>
      <c r="L52" s="111">
        <v>9579.811308506678</v>
      </c>
      <c r="M52" s="111">
        <v>9330.5482917464433</v>
      </c>
      <c r="N52" s="111">
        <v>8834.4721968091217</v>
      </c>
      <c r="O52" s="111">
        <v>8535.048765620877</v>
      </c>
      <c r="P52" s="111">
        <v>7977.1536396995634</v>
      </c>
      <c r="Q52" s="111">
        <v>7053.9365660175217</v>
      </c>
      <c r="R52" s="111">
        <v>6443.7647037460165</v>
      </c>
      <c r="S52" s="111">
        <v>6252.6626494058701</v>
      </c>
      <c r="T52" s="111">
        <v>3310.8614607155396</v>
      </c>
      <c r="U52" s="111">
        <v>3014.5934174421841</v>
      </c>
      <c r="V52" s="111">
        <v>2880.2519943404941</v>
      </c>
      <c r="W52" s="111">
        <v>2751.2652526987849</v>
      </c>
      <c r="X52" s="111">
        <v>2509.4584414380529</v>
      </c>
      <c r="Y52" s="159"/>
    </row>
    <row r="53" spans="1:25" s="55" customFormat="1" ht="12.75" customHeight="1">
      <c r="A53" s="74">
        <v>49</v>
      </c>
      <c r="B53" s="75" t="s">
        <v>384</v>
      </c>
      <c r="C53" s="79" t="s">
        <v>385</v>
      </c>
      <c r="D53" s="111">
        <v>46386.12125493036</v>
      </c>
      <c r="E53" s="111">
        <v>45183.840201020372</v>
      </c>
      <c r="F53" s="111">
        <v>45021.260930389341</v>
      </c>
      <c r="G53" s="111">
        <v>45783.948255524112</v>
      </c>
      <c r="H53" s="111">
        <v>48680.46596702376</v>
      </c>
      <c r="I53" s="111">
        <v>48378.707725160086</v>
      </c>
      <c r="J53" s="111">
        <v>48601.949953524934</v>
      </c>
      <c r="K53" s="111">
        <v>46650.364818779453</v>
      </c>
      <c r="L53" s="111">
        <v>44492.715694998464</v>
      </c>
      <c r="M53" s="111">
        <v>43585.986742885434</v>
      </c>
      <c r="N53" s="111">
        <v>41528.198635253291</v>
      </c>
      <c r="O53" s="111">
        <v>40346.712934817318</v>
      </c>
      <c r="P53" s="111">
        <v>37828.406330180675</v>
      </c>
      <c r="Q53" s="111">
        <v>33586.110591696946</v>
      </c>
      <c r="R53" s="111">
        <v>30738.550362962298</v>
      </c>
      <c r="S53" s="111">
        <v>30817.269353476502</v>
      </c>
      <c r="T53" s="111">
        <v>30091.813856047953</v>
      </c>
      <c r="U53" s="111">
        <v>28627.604123784404</v>
      </c>
      <c r="V53" s="111">
        <v>27120.301269825381</v>
      </c>
      <c r="W53" s="111">
        <v>23502.50118740389</v>
      </c>
      <c r="X53" s="111">
        <v>19702.921227501982</v>
      </c>
      <c r="Y53" s="87"/>
    </row>
    <row r="54" spans="1:25" s="55" customFormat="1" ht="12.75" customHeight="1">
      <c r="A54" s="74">
        <v>50</v>
      </c>
      <c r="B54" s="75" t="s">
        <v>386</v>
      </c>
      <c r="C54" s="79" t="s">
        <v>387</v>
      </c>
      <c r="D54" s="111">
        <v>17696.537441642598</v>
      </c>
      <c r="E54" s="111">
        <v>16935.379888688054</v>
      </c>
      <c r="F54" s="111">
        <v>16424.768225933552</v>
      </c>
      <c r="G54" s="111">
        <v>16151.954656756539</v>
      </c>
      <c r="H54" s="111">
        <v>16365.464909497241</v>
      </c>
      <c r="I54" s="111">
        <v>15632.219743597601</v>
      </c>
      <c r="J54" s="111">
        <v>15339.339773784794</v>
      </c>
      <c r="K54" s="111">
        <v>14514.073217416337</v>
      </c>
      <c r="L54" s="111">
        <v>13627.605421025484</v>
      </c>
      <c r="M54" s="111">
        <v>13110.770122667685</v>
      </c>
      <c r="N54" s="111">
        <v>12245.908694078995</v>
      </c>
      <c r="O54" s="111">
        <v>11684.737406791382</v>
      </c>
      <c r="P54" s="111">
        <v>10844.048068925482</v>
      </c>
      <c r="Q54" s="111">
        <v>9501.312496123408</v>
      </c>
      <c r="R54" s="111">
        <v>8642.1558037293835</v>
      </c>
      <c r="S54" s="111">
        <v>8379.4674865595116</v>
      </c>
      <c r="T54" s="111">
        <v>8249.9984265076782</v>
      </c>
      <c r="U54" s="111">
        <v>8084.9971670888826</v>
      </c>
      <c r="V54" s="111">
        <v>7739.9832757515242</v>
      </c>
      <c r="W54" s="111">
        <v>7292.9149016554293</v>
      </c>
      <c r="X54" s="111">
        <v>6751.6407471841194</v>
      </c>
      <c r="Y54" s="87"/>
    </row>
    <row r="55" spans="1:25" s="55" customFormat="1" ht="12.75" customHeight="1">
      <c r="A55" s="74">
        <v>51</v>
      </c>
      <c r="B55" s="75" t="s">
        <v>388</v>
      </c>
      <c r="C55" s="83" t="s">
        <v>389</v>
      </c>
      <c r="D55" s="111">
        <v>133807.78346384224</v>
      </c>
      <c r="E55" s="111">
        <v>130573.77359093039</v>
      </c>
      <c r="F55" s="111">
        <v>130452.04152547366</v>
      </c>
      <c r="G55" s="111">
        <v>133088.55428959834</v>
      </c>
      <c r="H55" s="111">
        <v>142134.13053980537</v>
      </c>
      <c r="I55" s="111">
        <v>141742.15402786119</v>
      </c>
      <c r="J55" s="111">
        <v>142678.7780951368</v>
      </c>
      <c r="K55" s="111">
        <v>137111.62662171471</v>
      </c>
      <c r="L55" s="111">
        <v>130936.57278824461</v>
      </c>
      <c r="M55" s="111">
        <v>128453.28074852566</v>
      </c>
      <c r="N55" s="111">
        <v>122579.05693940335</v>
      </c>
      <c r="O55" s="111">
        <v>119256.36581080766</v>
      </c>
      <c r="P55" s="111">
        <v>111898.99280445126</v>
      </c>
      <c r="Q55" s="111">
        <v>99448.012195624135</v>
      </c>
      <c r="R55" s="111">
        <v>91057.916386388504</v>
      </c>
      <c r="S55" s="111">
        <v>89845.19388767636</v>
      </c>
      <c r="T55" s="111">
        <v>85400.535955008527</v>
      </c>
      <c r="U55" s="111">
        <v>80742.338707132687</v>
      </c>
      <c r="V55" s="111">
        <v>79396.305196092071</v>
      </c>
      <c r="W55" s="111">
        <v>69035.882685852965</v>
      </c>
      <c r="X55" s="111">
        <v>58768.328770425425</v>
      </c>
      <c r="Y55" s="87"/>
    </row>
    <row r="56" spans="1:25" s="55" customFormat="1" ht="12.75" customHeight="1">
      <c r="A56" s="74">
        <v>52</v>
      </c>
      <c r="B56" s="75" t="s">
        <v>390</v>
      </c>
      <c r="C56" s="79" t="s">
        <v>391</v>
      </c>
      <c r="D56" s="111">
        <v>666.80481488233602</v>
      </c>
      <c r="E56" s="111">
        <v>650.55674064887273</v>
      </c>
      <c r="F56" s="111">
        <v>649.75432250022141</v>
      </c>
      <c r="G56" s="111">
        <v>662.64679750493747</v>
      </c>
      <c r="H56" s="111">
        <v>707.33453509527374</v>
      </c>
      <c r="I56" s="111">
        <v>705.11141108496747</v>
      </c>
      <c r="J56" s="111">
        <v>709.61389031275189</v>
      </c>
      <c r="K56" s="111">
        <v>681.83584994338548</v>
      </c>
      <c r="L56" s="111">
        <v>651.0360476981466</v>
      </c>
      <c r="M56" s="111">
        <v>638.58645241851605</v>
      </c>
      <c r="N56" s="111">
        <v>609.27857981690829</v>
      </c>
      <c r="O56" s="111">
        <v>592.67240333104928</v>
      </c>
      <c r="P56" s="111">
        <v>556.06077982492923</v>
      </c>
      <c r="Q56" s="111">
        <v>494.1341042412692</v>
      </c>
      <c r="R56" s="111">
        <v>452.42287375944755</v>
      </c>
      <c r="S56" s="111">
        <v>434.64967035577024</v>
      </c>
      <c r="T56" s="111">
        <v>404.87783752268035</v>
      </c>
      <c r="U56" s="111">
        <v>253.98422606707791</v>
      </c>
      <c r="V56" s="111">
        <v>241.63757274451891</v>
      </c>
      <c r="W56" s="111">
        <v>136.14502073813958</v>
      </c>
      <c r="X56" s="111">
        <v>115.8880847730731</v>
      </c>
      <c r="Y56" s="87"/>
    </row>
    <row r="57" spans="1:25" s="55" customFormat="1" ht="12.75" customHeight="1">
      <c r="A57" s="74">
        <v>53</v>
      </c>
      <c r="B57" s="75" t="s">
        <v>392</v>
      </c>
      <c r="C57" s="79" t="s">
        <v>393</v>
      </c>
      <c r="D57" s="111">
        <v>78314.621324769541</v>
      </c>
      <c r="E57" s="111">
        <v>76418.205594567378</v>
      </c>
      <c r="F57" s="111">
        <v>76341.584054605963</v>
      </c>
      <c r="G57" s="111">
        <v>77877.91967017416</v>
      </c>
      <c r="H57" s="111">
        <v>83161.406171215334</v>
      </c>
      <c r="I57" s="111">
        <v>82924.585539593405</v>
      </c>
      <c r="J57" s="111">
        <v>83468.240659913659</v>
      </c>
      <c r="K57" s="111">
        <v>80208.947614046076</v>
      </c>
      <c r="L57" s="111">
        <v>76594.071912999076</v>
      </c>
      <c r="M57" s="111">
        <v>75138.610405914573</v>
      </c>
      <c r="N57" s="111">
        <v>71699.60602486883</v>
      </c>
      <c r="O57" s="111">
        <v>69753.588194083597</v>
      </c>
      <c r="P57" s="111">
        <v>65448.925231168963</v>
      </c>
      <c r="Q57" s="111">
        <v>58164.955795253809</v>
      </c>
      <c r="R57" s="111">
        <v>53257.147611787135</v>
      </c>
      <c r="S57" s="111">
        <v>52240.990678424205</v>
      </c>
      <c r="T57" s="111">
        <v>50972.012698563398</v>
      </c>
      <c r="U57" s="111">
        <v>48561.192892614286</v>
      </c>
      <c r="V57" s="111">
        <v>46123.997377750413</v>
      </c>
      <c r="W57" s="111">
        <v>41875.71013092174</v>
      </c>
      <c r="X57" s="111">
        <v>35647.610664825792</v>
      </c>
      <c r="Y57" s="87"/>
    </row>
    <row r="58" spans="1:25" s="55" customFormat="1" ht="12.75" customHeight="1">
      <c r="A58" s="74">
        <v>54</v>
      </c>
      <c r="B58" s="75" t="s">
        <v>394</v>
      </c>
      <c r="C58" s="79" t="s">
        <v>395</v>
      </c>
      <c r="D58" s="111">
        <v>451.26747182019426</v>
      </c>
      <c r="E58" s="111">
        <v>440.36488464941931</v>
      </c>
      <c r="F58" s="111">
        <v>439.96046537916067</v>
      </c>
      <c r="G58" s="111">
        <v>448.8598139920901</v>
      </c>
      <c r="H58" s="111">
        <v>479.37823717561309</v>
      </c>
      <c r="I58" s="111">
        <v>478.06473105429274</v>
      </c>
      <c r="J58" s="111">
        <v>481.22866076573041</v>
      </c>
      <c r="K58" s="111">
        <v>462.45451422510166</v>
      </c>
      <c r="L58" s="111">
        <v>441.62997602128144</v>
      </c>
      <c r="M58" s="111">
        <v>433.25739302281829</v>
      </c>
      <c r="N58" s="111">
        <v>413.44763078725066</v>
      </c>
      <c r="O58" s="111">
        <v>402.24334426875362</v>
      </c>
      <c r="P58" s="111">
        <v>377.42892543569525</v>
      </c>
      <c r="Q58" s="111">
        <v>335.43416280917444</v>
      </c>
      <c r="R58" s="111">
        <v>307.1354183307011</v>
      </c>
      <c r="S58" s="111">
        <v>295.3340713312765</v>
      </c>
      <c r="T58" s="111">
        <v>277.90443193069336</v>
      </c>
      <c r="U58" s="111">
        <v>261.85241401550212</v>
      </c>
      <c r="V58" s="111">
        <v>250.10865450159108</v>
      </c>
      <c r="W58" s="111">
        <v>1361.0037385026617</v>
      </c>
      <c r="X58" s="111">
        <v>1158.5859887963625</v>
      </c>
      <c r="Y58" s="87"/>
    </row>
    <row r="59" spans="1:25" s="55" customFormat="1" ht="12.75" customHeight="1">
      <c r="A59" s="74">
        <v>55</v>
      </c>
      <c r="B59" s="75" t="s">
        <v>396</v>
      </c>
      <c r="C59" s="79" t="s">
        <v>397</v>
      </c>
      <c r="D59" s="111">
        <v>464.49460068582948</v>
      </c>
      <c r="E59" s="111">
        <v>453.29764289942881</v>
      </c>
      <c r="F59" s="111">
        <v>452.91873562137067</v>
      </c>
      <c r="G59" s="111">
        <v>462.12589500692008</v>
      </c>
      <c r="H59" s="111">
        <v>493.6131070285295</v>
      </c>
      <c r="I59" s="111">
        <v>492.3125884451045</v>
      </c>
      <c r="J59" s="111">
        <v>495.60074656999291</v>
      </c>
      <c r="K59" s="111">
        <v>476.28303417908108</v>
      </c>
      <c r="L59" s="111">
        <v>454.85338049970051</v>
      </c>
      <c r="M59" s="111">
        <v>446.2496248012248</v>
      </c>
      <c r="N59" s="111">
        <v>425.86586491183709</v>
      </c>
      <c r="O59" s="111">
        <v>414.34236722806895</v>
      </c>
      <c r="P59" s="111">
        <v>388.79061101433433</v>
      </c>
      <c r="Q59" s="111">
        <v>345.54197051545583</v>
      </c>
      <c r="R59" s="111">
        <v>316.39483454880593</v>
      </c>
      <c r="S59" s="111">
        <v>303.91845823809552</v>
      </c>
      <c r="T59" s="111">
        <v>287.66898110756318</v>
      </c>
      <c r="U59" s="111">
        <v>272.89624135821214</v>
      </c>
      <c r="V59" s="111">
        <v>257.01835581838833</v>
      </c>
      <c r="W59" s="111">
        <v>144.2183861520808</v>
      </c>
      <c r="X59" s="111">
        <v>122.76924507676314</v>
      </c>
      <c r="Y59" s="87"/>
    </row>
    <row r="60" spans="1:25" s="55" customFormat="1" ht="12.75" customHeight="1">
      <c r="A60" s="74">
        <v>56</v>
      </c>
      <c r="B60" s="75" t="s">
        <v>398</v>
      </c>
      <c r="C60" s="79" t="s">
        <v>399</v>
      </c>
      <c r="D60" s="111">
        <v>37652.868695802797</v>
      </c>
      <c r="E60" s="111">
        <v>36752.071459603139</v>
      </c>
      <c r="F60" s="111">
        <v>36731.516269960113</v>
      </c>
      <c r="G60" s="111">
        <v>37490.635973747791</v>
      </c>
      <c r="H60" s="111">
        <v>40063.244533277917</v>
      </c>
      <c r="I60" s="111">
        <v>39971.821402072637</v>
      </c>
      <c r="J60" s="111">
        <v>40246.928330326926</v>
      </c>
      <c r="K60" s="111">
        <v>38682.823964740965</v>
      </c>
      <c r="L60" s="111">
        <v>36947.126998789732</v>
      </c>
      <c r="M60" s="111">
        <v>36253.560147774231</v>
      </c>
      <c r="N60" s="111">
        <v>34603.018938949135</v>
      </c>
      <c r="O60" s="111">
        <v>33671.402023167699</v>
      </c>
      <c r="P60" s="111">
        <v>31597.406044636919</v>
      </c>
      <c r="Q60" s="111">
        <v>28085.339396846888</v>
      </c>
      <c r="R60" s="111">
        <v>25717.468029418404</v>
      </c>
      <c r="S60" s="111">
        <v>25828.331490715122</v>
      </c>
      <c r="T60" s="111">
        <v>24580.186130305068</v>
      </c>
      <c r="U60" s="111">
        <v>23173.764654688846</v>
      </c>
      <c r="V60" s="111">
        <v>23404.472644895333</v>
      </c>
      <c r="W60" s="111">
        <v>13077.179000474158</v>
      </c>
      <c r="X60" s="111">
        <v>11132.25183319491</v>
      </c>
      <c r="Y60" s="87"/>
    </row>
    <row r="61" spans="1:25" s="55" customFormat="1" ht="12.75" customHeight="1">
      <c r="A61" s="74">
        <v>57</v>
      </c>
      <c r="B61" s="75" t="s">
        <v>400</v>
      </c>
      <c r="C61" s="79" t="s">
        <v>401</v>
      </c>
      <c r="D61" s="111">
        <v>16257.726555881554</v>
      </c>
      <c r="E61" s="111">
        <v>15859.277268562117</v>
      </c>
      <c r="F61" s="111">
        <v>15836.307677406816</v>
      </c>
      <c r="G61" s="111">
        <v>16146.366139172391</v>
      </c>
      <c r="H61" s="111">
        <v>17229.153956012702</v>
      </c>
      <c r="I61" s="111">
        <v>17170.258355610775</v>
      </c>
      <c r="J61" s="111">
        <v>17277.165807247718</v>
      </c>
      <c r="K61" s="111">
        <v>16599.281644580085</v>
      </c>
      <c r="L61" s="111">
        <v>15847.854472236686</v>
      </c>
      <c r="M61" s="111">
        <v>15543.016724594299</v>
      </c>
      <c r="N61" s="111">
        <v>14827.83990006939</v>
      </c>
      <c r="O61" s="111">
        <v>14422.117478728511</v>
      </c>
      <c r="P61" s="111">
        <v>13530.38121237043</v>
      </c>
      <c r="Q61" s="111">
        <v>12022.606765957538</v>
      </c>
      <c r="R61" s="111">
        <v>11007.347618544005</v>
      </c>
      <c r="S61" s="111">
        <v>10741.969518611904</v>
      </c>
      <c r="T61" s="111">
        <v>8877.8858755791298</v>
      </c>
      <c r="U61" s="111">
        <v>8218.6482783887459</v>
      </c>
      <c r="V61" s="111">
        <v>9119.0705903818216</v>
      </c>
      <c r="W61" s="111">
        <v>12441.626409064182</v>
      </c>
      <c r="X61" s="111">
        <v>10591.222953758534</v>
      </c>
      <c r="Y61" s="87"/>
    </row>
    <row r="62" spans="1:25" s="55" customFormat="1" ht="12.75" customHeight="1">
      <c r="A62" s="74">
        <v>58</v>
      </c>
      <c r="B62" s="75" t="s">
        <v>402</v>
      </c>
      <c r="C62" s="83" t="s">
        <v>403</v>
      </c>
      <c r="D62" s="111">
        <v>1700.4531276318653</v>
      </c>
      <c r="E62" s="111">
        <v>1623.1394302424881</v>
      </c>
      <c r="F62" s="111">
        <v>1567.8842650195743</v>
      </c>
      <c r="G62" s="111">
        <v>1533.8892702515989</v>
      </c>
      <c r="H62" s="111">
        <v>1542.1019344793958</v>
      </c>
      <c r="I62" s="111">
        <v>1463.1143337842798</v>
      </c>
      <c r="J62" s="111">
        <v>1429.7543863614801</v>
      </c>
      <c r="K62" s="111">
        <v>1349.3407875233213</v>
      </c>
      <c r="L62" s="111">
        <v>1263.286696181563</v>
      </c>
      <c r="M62" s="111">
        <v>1211.2655171799861</v>
      </c>
      <c r="N62" s="111">
        <v>1127.0599883777998</v>
      </c>
      <c r="O62" s="111">
        <v>1071.6133030579526</v>
      </c>
      <c r="P62" s="111">
        <v>992.48864745543915</v>
      </c>
      <c r="Q62" s="111">
        <v>867.27080759976343</v>
      </c>
      <c r="R62" s="111">
        <v>787.85027355383465</v>
      </c>
      <c r="S62" s="111">
        <v>790.09197892847442</v>
      </c>
      <c r="T62" s="111">
        <v>802.92905617189604</v>
      </c>
      <c r="U62" s="111">
        <v>823.14707243454802</v>
      </c>
      <c r="V62" s="111">
        <v>801.62603968349958</v>
      </c>
      <c r="W62" s="111">
        <v>797.161644384483</v>
      </c>
      <c r="X62" s="111">
        <v>787.66047952108261</v>
      </c>
      <c r="Y62" s="87"/>
    </row>
    <row r="63" spans="1:25" s="55" customFormat="1" ht="12.75" customHeight="1">
      <c r="A63" s="74">
        <v>59</v>
      </c>
      <c r="B63" s="75" t="s">
        <v>404</v>
      </c>
      <c r="C63" s="83" t="s">
        <v>405</v>
      </c>
      <c r="D63" s="111">
        <v>19785.732858673207</v>
      </c>
      <c r="E63" s="111">
        <v>19161.944177550809</v>
      </c>
      <c r="F63" s="111">
        <v>18928.036763764703</v>
      </c>
      <c r="G63" s="111">
        <v>19046.537936842102</v>
      </c>
      <c r="H63" s="111">
        <v>19954.982464914738</v>
      </c>
      <c r="I63" s="111">
        <v>19599.516254207341</v>
      </c>
      <c r="J63" s="111">
        <v>19556.055342010026</v>
      </c>
      <c r="K63" s="111">
        <v>18694.003928017013</v>
      </c>
      <c r="L63" s="111">
        <v>17750.444987530576</v>
      </c>
      <c r="M63" s="111">
        <v>17300.986793442316</v>
      </c>
      <c r="N63" s="111">
        <v>16393.973374984766</v>
      </c>
      <c r="O63" s="111">
        <v>15849.507696708411</v>
      </c>
      <c r="P63" s="111">
        <v>14819.380465376877</v>
      </c>
      <c r="Q63" s="111">
        <v>13110.999665645677</v>
      </c>
      <c r="R63" s="111">
        <v>11979.736238091982</v>
      </c>
      <c r="S63" s="111">
        <v>10631.619135555771</v>
      </c>
      <c r="T63" s="111">
        <v>12135.698212171576</v>
      </c>
      <c r="U63" s="111">
        <v>11112.180229882742</v>
      </c>
      <c r="V63" s="111">
        <v>10504.528571447272</v>
      </c>
      <c r="W63" s="111">
        <v>9462.573253643417</v>
      </c>
      <c r="X63" s="111">
        <v>8399.8551743468797</v>
      </c>
      <c r="Y63" s="87"/>
    </row>
    <row r="64" spans="1:25" s="55" customFormat="1" ht="12.75" customHeight="1">
      <c r="A64" s="74">
        <v>60</v>
      </c>
      <c r="B64" s="75" t="s">
        <v>406</v>
      </c>
      <c r="C64" s="83" t="s">
        <v>407</v>
      </c>
      <c r="D64" s="111">
        <v>1518.5506755393058</v>
      </c>
      <c r="E64" s="111">
        <v>1472.7820068943147</v>
      </c>
      <c r="F64" s="111">
        <v>1457.9543592088685</v>
      </c>
      <c r="G64" s="111">
        <v>1470.9764058534674</v>
      </c>
      <c r="H64" s="111">
        <v>1546.909373764151</v>
      </c>
      <c r="I64" s="111">
        <v>1523.933042165927</v>
      </c>
      <c r="J64" s="111">
        <v>1523.2307734717087</v>
      </c>
      <c r="K64" s="111">
        <v>1457.63083147968</v>
      </c>
      <c r="L64" s="111">
        <v>1385.6539104998353</v>
      </c>
      <c r="M64" s="111">
        <v>1352.3486155859734</v>
      </c>
      <c r="N64" s="111">
        <v>1283.2914265983948</v>
      </c>
      <c r="O64" s="111">
        <v>1242.2730105986357</v>
      </c>
      <c r="P64" s="111">
        <v>1162.3746949077126</v>
      </c>
      <c r="Q64" s="111">
        <v>1029.336264623443</v>
      </c>
      <c r="R64" s="111">
        <v>940.92943742811656</v>
      </c>
      <c r="S64" s="111">
        <v>974.55996985655656</v>
      </c>
      <c r="T64" s="111">
        <v>1025.2004992392563</v>
      </c>
      <c r="U64" s="111">
        <v>1056.8232440947054</v>
      </c>
      <c r="V64" s="111">
        <v>999.42565941409782</v>
      </c>
      <c r="W64" s="111">
        <v>955.6883887589056</v>
      </c>
      <c r="X64" s="111">
        <v>859.83815794928478</v>
      </c>
      <c r="Y64" s="87"/>
    </row>
    <row r="65" spans="1:26" s="55" customFormat="1" ht="12.75" customHeight="1">
      <c r="A65" s="74">
        <v>61</v>
      </c>
      <c r="B65" s="75" t="s">
        <v>408</v>
      </c>
      <c r="C65" s="83" t="s">
        <v>409</v>
      </c>
      <c r="D65" s="111">
        <v>6119.667649979041</v>
      </c>
      <c r="E65" s="111">
        <v>5855.5647551257462</v>
      </c>
      <c r="F65" s="111">
        <v>5677.6756715635565</v>
      </c>
      <c r="G65" s="111">
        <v>5581.6825807507175</v>
      </c>
      <c r="H65" s="111">
        <v>5652.9061282199218</v>
      </c>
      <c r="I65" s="111">
        <v>5397.531325711826</v>
      </c>
      <c r="J65" s="111">
        <v>5295.1429520026832</v>
      </c>
      <c r="K65" s="111">
        <v>5009.5198130539038</v>
      </c>
      <c r="L65" s="111">
        <v>4702.7835696869433</v>
      </c>
      <c r="M65" s="111">
        <v>4523.55542751345</v>
      </c>
      <c r="N65" s="111">
        <v>4224.2426233574715</v>
      </c>
      <c r="O65" s="111">
        <v>4029.8597089857999</v>
      </c>
      <c r="P65" s="111">
        <v>3739.4911764107796</v>
      </c>
      <c r="Q65" s="111">
        <v>3275.9650918733969</v>
      </c>
      <c r="R65" s="111">
        <v>2979.5240995536919</v>
      </c>
      <c r="S65" s="111">
        <v>2818.7185135424656</v>
      </c>
      <c r="T65" s="111">
        <v>2678.8168498173573</v>
      </c>
      <c r="U65" s="111">
        <v>2637.8777093004951</v>
      </c>
      <c r="V65" s="111">
        <v>2557.9325870431549</v>
      </c>
      <c r="W65" s="111">
        <v>2565.6304572083686</v>
      </c>
      <c r="X65" s="111">
        <v>2506.646181399643</v>
      </c>
      <c r="Y65" s="87"/>
    </row>
    <row r="66" spans="1:26" s="55" customFormat="1" ht="12.75" customHeight="1">
      <c r="A66" s="74">
        <v>62</v>
      </c>
      <c r="B66" s="89" t="s">
        <v>410</v>
      </c>
      <c r="C66" s="83" t="s">
        <v>411</v>
      </c>
      <c r="D66" s="111">
        <v>55109.70641512124</v>
      </c>
      <c r="E66" s="111">
        <v>52732.177577095965</v>
      </c>
      <c r="F66" s="111">
        <v>51131.424123617348</v>
      </c>
      <c r="G66" s="111">
        <v>50268.480016866306</v>
      </c>
      <c r="H66" s="111">
        <v>50912.254930914409</v>
      </c>
      <c r="I66" s="111">
        <v>48614.169052042875</v>
      </c>
      <c r="J66" s="111">
        <v>47693.136887741588</v>
      </c>
      <c r="K66" s="111">
        <v>45121.218272420643</v>
      </c>
      <c r="L66" s="111">
        <v>42359.122375836909</v>
      </c>
      <c r="M66" s="111">
        <v>40745.568210093996</v>
      </c>
      <c r="N66" s="111">
        <v>38050.366999498016</v>
      </c>
      <c r="O66" s="111">
        <v>36300.177276396025</v>
      </c>
      <c r="P66" s="111">
        <v>33684.988204850539</v>
      </c>
      <c r="Q66" s="111">
        <v>29510.039995872125</v>
      </c>
      <c r="R66" s="111">
        <v>26839.880017341813</v>
      </c>
      <c r="S66" s="111">
        <v>24499.367406232806</v>
      </c>
      <c r="T66" s="111">
        <v>22530.268699194148</v>
      </c>
      <c r="U66" s="111">
        <v>21437.168696253131</v>
      </c>
      <c r="V66" s="111">
        <v>20215.937562972842</v>
      </c>
      <c r="W66" s="111">
        <v>19453.006222482891</v>
      </c>
      <c r="X66" s="111">
        <v>18429.327456608706</v>
      </c>
      <c r="Y66" s="87"/>
    </row>
    <row r="67" spans="1:26" s="55" customFormat="1" ht="12.75" customHeight="1">
      <c r="A67" s="74">
        <v>63</v>
      </c>
      <c r="B67" s="89" t="s">
        <v>412</v>
      </c>
      <c r="C67" s="83" t="s">
        <v>413</v>
      </c>
      <c r="D67" s="111">
        <v>3283.8970408160721</v>
      </c>
      <c r="E67" s="111">
        <v>3140.7451717878844</v>
      </c>
      <c r="F67" s="111">
        <v>3043.1657676488785</v>
      </c>
      <c r="G67" s="111">
        <v>2988.9880233876925</v>
      </c>
      <c r="H67" s="111">
        <v>3022.9908663932179</v>
      </c>
      <c r="I67" s="111">
        <v>2883.0297087818853</v>
      </c>
      <c r="J67" s="111">
        <v>2826.2986445455999</v>
      </c>
      <c r="K67" s="111">
        <v>2672.6475587844329</v>
      </c>
      <c r="L67" s="111">
        <v>2507.7492534127746</v>
      </c>
      <c r="M67" s="111">
        <v>2410.7646135515783</v>
      </c>
      <c r="N67" s="111">
        <v>2249.7718281805014</v>
      </c>
      <c r="O67" s="111">
        <v>2144.9410096675106</v>
      </c>
      <c r="P67" s="111">
        <v>1989.6931380891201</v>
      </c>
      <c r="Q67" s="111">
        <v>1742.2628159438975</v>
      </c>
      <c r="R67" s="111">
        <v>1584.2631453547906</v>
      </c>
      <c r="S67" s="111">
        <v>1762.9145467484639</v>
      </c>
      <c r="T67" s="111">
        <v>1861.9525731137319</v>
      </c>
      <c r="U67" s="111">
        <v>1958.3131623401218</v>
      </c>
      <c r="V67" s="111">
        <v>1925.6450440539572</v>
      </c>
      <c r="W67" s="111">
        <v>1854.0404643080917</v>
      </c>
      <c r="X67" s="111">
        <v>1632.9648919238168</v>
      </c>
      <c r="Y67" s="87"/>
    </row>
    <row r="68" spans="1:26" s="55" customFormat="1" ht="12.75" customHeight="1">
      <c r="A68" s="74">
        <v>64</v>
      </c>
      <c r="B68" s="89" t="s">
        <v>414</v>
      </c>
      <c r="C68" s="83" t="s">
        <v>415</v>
      </c>
      <c r="D68" s="111">
        <v>20232.142089032081</v>
      </c>
      <c r="E68" s="111">
        <v>19526.700870093813</v>
      </c>
      <c r="F68" s="111">
        <v>19187.29549094215</v>
      </c>
      <c r="G68" s="111">
        <v>19182.513482436585</v>
      </c>
      <c r="H68" s="111">
        <v>19912.27532135752</v>
      </c>
      <c r="I68" s="111">
        <v>19410.691821719651</v>
      </c>
      <c r="J68" s="111">
        <v>19281.789188397976</v>
      </c>
      <c r="K68" s="111">
        <v>18382.252475959602</v>
      </c>
      <c r="L68" s="111">
        <v>17403.259599992711</v>
      </c>
      <c r="M68" s="111">
        <v>16905.476174880707</v>
      </c>
      <c r="N68" s="111">
        <v>15960.169025661464</v>
      </c>
      <c r="O68" s="111">
        <v>15378.747744820208</v>
      </c>
      <c r="P68" s="111">
        <v>14352.201045614076</v>
      </c>
      <c r="Q68" s="111">
        <v>12666.875445066236</v>
      </c>
      <c r="R68" s="111">
        <v>11560.848270512599</v>
      </c>
      <c r="S68" s="111">
        <v>11087.452243872316</v>
      </c>
      <c r="T68" s="111">
        <v>10295.51755287402</v>
      </c>
      <c r="U68" s="111">
        <v>10057.24454668858</v>
      </c>
      <c r="V68" s="111">
        <v>9668.5228137123504</v>
      </c>
      <c r="W68" s="111">
        <v>9385.1704405295513</v>
      </c>
      <c r="X68" s="111">
        <v>8867.0735278237444</v>
      </c>
      <c r="Y68" s="87"/>
    </row>
    <row r="69" spans="1:26" s="55" customFormat="1" ht="12.75" customHeight="1">
      <c r="A69" s="74">
        <v>65</v>
      </c>
      <c r="B69" s="75" t="s">
        <v>416</v>
      </c>
      <c r="C69" s="83" t="s">
        <v>417</v>
      </c>
      <c r="D69" s="111">
        <v>1114.8995591982684</v>
      </c>
      <c r="E69" s="111">
        <v>1077.8138311875114</v>
      </c>
      <c r="F69" s="111">
        <v>1061.7622231533715</v>
      </c>
      <c r="G69" s="111">
        <v>1064.8310419043582</v>
      </c>
      <c r="H69" s="111">
        <v>1110.3143486257554</v>
      </c>
      <c r="I69" s="111">
        <v>1086.3279277597453</v>
      </c>
      <c r="J69" s="111">
        <v>1081.4592182650515</v>
      </c>
      <c r="K69" s="111">
        <v>1032.3670711064667</v>
      </c>
      <c r="L69" s="111">
        <v>978.79353941240925</v>
      </c>
      <c r="M69" s="111">
        <v>952.37321677752323</v>
      </c>
      <c r="N69" s="111">
        <v>900.75342283782084</v>
      </c>
      <c r="O69" s="111">
        <v>869.36669829879122</v>
      </c>
      <c r="P69" s="111">
        <v>812.08884978429262</v>
      </c>
      <c r="Q69" s="111">
        <v>717.5886699053973</v>
      </c>
      <c r="R69" s="111">
        <v>655.29772473174341</v>
      </c>
      <c r="S69" s="111">
        <v>635.89036947816271</v>
      </c>
      <c r="T69" s="111">
        <v>612.86222670897473</v>
      </c>
      <c r="U69" s="111">
        <v>606.4252099404531</v>
      </c>
      <c r="V69" s="111">
        <v>571.01064494221021</v>
      </c>
      <c r="W69" s="111">
        <v>544.61404538677971</v>
      </c>
      <c r="X69" s="111">
        <v>515.29723147008929</v>
      </c>
      <c r="Y69" s="87"/>
    </row>
    <row r="70" spans="1:26" s="55" customFormat="1" ht="12.75" customHeight="1">
      <c r="A70" s="74">
        <v>66</v>
      </c>
      <c r="B70" s="75" t="s">
        <v>418</v>
      </c>
      <c r="C70" s="83" t="s">
        <v>419</v>
      </c>
      <c r="D70" s="111">
        <v>3873.4530054106535</v>
      </c>
      <c r="E70" s="111">
        <v>3733.5714263861064</v>
      </c>
      <c r="F70" s="111">
        <v>3661.4372183257715</v>
      </c>
      <c r="G70" s="111">
        <v>3651.5294559125368</v>
      </c>
      <c r="H70" s="111">
        <v>3777.0230022478763</v>
      </c>
      <c r="I70" s="111">
        <v>3671.1356444004991</v>
      </c>
      <c r="J70" s="111">
        <v>3640.4273686821625</v>
      </c>
      <c r="K70" s="111">
        <v>3466.923063031084</v>
      </c>
      <c r="L70" s="111">
        <v>3278.4845758257852</v>
      </c>
      <c r="M70" s="111">
        <v>3180.4576614296561</v>
      </c>
      <c r="N70" s="111">
        <v>2998.2052916341581</v>
      </c>
      <c r="O70" s="111">
        <v>2885.1305985861586</v>
      </c>
      <c r="P70" s="111">
        <v>2690.5126501846908</v>
      </c>
      <c r="Q70" s="111">
        <v>2372.2539954883641</v>
      </c>
      <c r="R70" s="111">
        <v>2164.1284120437617</v>
      </c>
      <c r="S70" s="111">
        <v>2256.4109000040407</v>
      </c>
      <c r="T70" s="111">
        <v>2300.8074559177271</v>
      </c>
      <c r="U70" s="111">
        <v>2379.4058398014354</v>
      </c>
      <c r="V70" s="111">
        <v>2291.1887615954392</v>
      </c>
      <c r="W70" s="111">
        <v>2290.039023578538</v>
      </c>
      <c r="X70" s="111">
        <v>2252.744482699256</v>
      </c>
      <c r="Y70" s="87"/>
    </row>
    <row r="71" spans="1:26" s="55" customFormat="1" ht="12.75" customHeight="1">
      <c r="A71" s="74">
        <v>67</v>
      </c>
      <c r="B71" s="89" t="s">
        <v>420</v>
      </c>
      <c r="C71" s="81" t="s">
        <v>421</v>
      </c>
      <c r="D71" s="111">
        <v>37304.404068978438</v>
      </c>
      <c r="E71" s="111">
        <v>35842.242687194965</v>
      </c>
      <c r="F71" s="111">
        <v>34976.998243875969</v>
      </c>
      <c r="G71" s="111">
        <v>34667.250576593433</v>
      </c>
      <c r="H71" s="111">
        <v>35536.929049650571</v>
      </c>
      <c r="I71" s="111">
        <v>34282.164210193747</v>
      </c>
      <c r="J71" s="111">
        <v>33842.700249481757</v>
      </c>
      <c r="K71" s="111">
        <v>32141.027821378462</v>
      </c>
      <c r="L71" s="111">
        <v>30302.147278570719</v>
      </c>
      <c r="M71" s="111">
        <v>29293.096169170894</v>
      </c>
      <c r="N71" s="111">
        <v>27507.523535279102</v>
      </c>
      <c r="O71" s="111">
        <v>26376.544527930535</v>
      </c>
      <c r="P71" s="111">
        <v>24547.861427833926</v>
      </c>
      <c r="Q71" s="111">
        <v>21587.598381440705</v>
      </c>
      <c r="R71" s="111">
        <v>19669.558284741175</v>
      </c>
      <c r="S71" s="111">
        <v>17761.962597580055</v>
      </c>
      <c r="T71" s="111">
        <v>16176.923880065802</v>
      </c>
      <c r="U71" s="111">
        <v>15022.539896773547</v>
      </c>
      <c r="V71" s="111">
        <v>14125.906097453049</v>
      </c>
      <c r="W71" s="111">
        <v>13209.549255323118</v>
      </c>
      <c r="X71" s="111">
        <v>12198.945744633351</v>
      </c>
      <c r="Y71" s="159"/>
    </row>
    <row r="72" spans="1:26" s="55" customFormat="1" ht="6.95" customHeight="1">
      <c r="A72" s="90"/>
      <c r="B72" s="91"/>
      <c r="C72" s="92"/>
      <c r="D72" s="111"/>
      <c r="E72" s="111"/>
      <c r="F72" s="111"/>
      <c r="G72" s="111"/>
      <c r="H72" s="111"/>
      <c r="I72" s="111"/>
      <c r="J72" s="111"/>
      <c r="K72" s="111"/>
      <c r="L72" s="111"/>
      <c r="M72" s="111"/>
      <c r="N72" s="111"/>
      <c r="O72" s="111"/>
      <c r="P72" s="111"/>
      <c r="Q72" s="111"/>
      <c r="R72" s="111"/>
      <c r="S72" s="111"/>
      <c r="T72" s="111"/>
      <c r="U72" s="111"/>
      <c r="V72" s="111"/>
      <c r="W72" s="111"/>
      <c r="X72" s="111"/>
      <c r="Y72" s="87"/>
    </row>
    <row r="73" spans="1:26" s="55" customFormat="1" ht="15" customHeight="1">
      <c r="A73" s="74">
        <v>68</v>
      </c>
      <c r="B73" s="91"/>
      <c r="C73" s="95" t="s">
        <v>422</v>
      </c>
      <c r="D73" s="111">
        <v>530310.41517951025</v>
      </c>
      <c r="E73" s="111">
        <v>513112.25013069535</v>
      </c>
      <c r="F73" s="111">
        <v>506132.59190042334</v>
      </c>
      <c r="G73" s="111">
        <v>508416.01687784563</v>
      </c>
      <c r="H73" s="111">
        <v>531353.06532596715</v>
      </c>
      <c r="I73" s="111">
        <v>520846.85498424846</v>
      </c>
      <c r="J73" s="111">
        <v>519083.36585553276</v>
      </c>
      <c r="K73" s="111">
        <v>495850.26120548643</v>
      </c>
      <c r="L73" s="111">
        <v>470460.11040697613</v>
      </c>
      <c r="M73" s="111">
        <v>458142.79842458002</v>
      </c>
      <c r="N73" s="111">
        <v>433706.05221814354</v>
      </c>
      <c r="O73" s="111">
        <v>418938.06145991973</v>
      </c>
      <c r="P73" s="111">
        <v>391518.00883821462</v>
      </c>
      <c r="Q73" s="111">
        <v>346165.43830034765</v>
      </c>
      <c r="R73" s="111">
        <v>316204.32408455812</v>
      </c>
      <c r="S73" s="111">
        <v>302779.30893566401</v>
      </c>
      <c r="T73" s="111">
        <v>287512.6520578498</v>
      </c>
      <c r="U73" s="111">
        <v>273045.48374462663</v>
      </c>
      <c r="V73" s="111">
        <v>262869.86043833708</v>
      </c>
      <c r="W73" s="111">
        <v>238738.17661063987</v>
      </c>
      <c r="X73" s="111">
        <v>212326.59418798165</v>
      </c>
      <c r="Y73" s="159"/>
      <c r="Z73" s="80"/>
    </row>
    <row r="74" spans="1:26" s="55" customFormat="1" ht="15" customHeight="1">
      <c r="A74" s="74">
        <v>69</v>
      </c>
      <c r="B74" s="91"/>
      <c r="C74" s="162" t="s">
        <v>423</v>
      </c>
      <c r="D74" s="111">
        <v>601314.23570848547</v>
      </c>
      <c r="E74" s="111">
        <v>571309.37482822489</v>
      </c>
      <c r="F74" s="111">
        <v>547817.50246790226</v>
      </c>
      <c r="G74" s="111">
        <v>530828.65110324381</v>
      </c>
      <c r="H74" s="111">
        <v>525877.49653044133</v>
      </c>
      <c r="I74" s="111">
        <v>492499.56249950471</v>
      </c>
      <c r="J74" s="111">
        <v>477371.80156741396</v>
      </c>
      <c r="K74" s="111">
        <v>448224.65103585966</v>
      </c>
      <c r="L74" s="111">
        <v>417236.33890733094</v>
      </c>
      <c r="M74" s="111">
        <v>397334.67326182226</v>
      </c>
      <c r="N74" s="111">
        <v>366854.74510723073</v>
      </c>
      <c r="O74" s="111">
        <v>346274.69167195802</v>
      </c>
      <c r="P74" s="111">
        <v>319352.46648383501</v>
      </c>
      <c r="Q74" s="111">
        <v>277502.34173677</v>
      </c>
      <c r="R74" s="111">
        <v>251419.54868782306</v>
      </c>
      <c r="S74" s="111">
        <v>243128.05796330498</v>
      </c>
      <c r="T74" s="111">
        <v>233039.4181773031</v>
      </c>
      <c r="U74" s="111">
        <v>228368.49660768441</v>
      </c>
      <c r="V74" s="111">
        <v>225027.15307849264</v>
      </c>
      <c r="W74" s="111">
        <v>223438.25871474328</v>
      </c>
      <c r="X74" s="111">
        <v>222367.04568727335</v>
      </c>
      <c r="Y74" s="159"/>
    </row>
    <row r="75" spans="1:26" s="55" customFormat="1" ht="15" customHeight="1">
      <c r="A75" s="74">
        <v>70</v>
      </c>
      <c r="B75" s="91"/>
      <c r="C75" s="95" t="s">
        <v>568</v>
      </c>
      <c r="D75" s="111">
        <v>1131624.6508879957</v>
      </c>
      <c r="E75" s="111">
        <v>1084421.6249589205</v>
      </c>
      <c r="F75" s="111">
        <v>1053950.0943683258</v>
      </c>
      <c r="G75" s="111">
        <v>1039244.6679810893</v>
      </c>
      <c r="H75" s="111">
        <v>1057230.5618564084</v>
      </c>
      <c r="I75" s="111">
        <v>1013346.4174837532</v>
      </c>
      <c r="J75" s="111">
        <v>996455.16742294654</v>
      </c>
      <c r="K75" s="111">
        <v>944074.91224134609</v>
      </c>
      <c r="L75" s="111">
        <v>887696.44931430696</v>
      </c>
      <c r="M75" s="111">
        <v>855477.47168640222</v>
      </c>
      <c r="N75" s="111">
        <v>800560.79732537433</v>
      </c>
      <c r="O75" s="111">
        <v>765212.75313187775</v>
      </c>
      <c r="P75" s="111">
        <v>710870.47532204981</v>
      </c>
      <c r="Q75" s="111">
        <v>623667.78003711754</v>
      </c>
      <c r="R75" s="111">
        <v>567623.87277238106</v>
      </c>
      <c r="S75" s="111">
        <v>545907.36689896917</v>
      </c>
      <c r="T75" s="111">
        <v>520552.07023515296</v>
      </c>
      <c r="U75" s="111">
        <v>501413.98035231105</v>
      </c>
      <c r="V75" s="111">
        <v>487897.01351682964</v>
      </c>
      <c r="W75" s="111">
        <v>462176.43532538315</v>
      </c>
      <c r="X75" s="111">
        <v>434693.63987525506</v>
      </c>
      <c r="Y75" s="159"/>
    </row>
    <row r="76" spans="1:26" s="55" customFormat="1" ht="15" customHeight="1">
      <c r="A76" s="74">
        <v>71</v>
      </c>
      <c r="B76" s="91"/>
      <c r="C76" s="162" t="s">
        <v>597</v>
      </c>
      <c r="D76" s="111">
        <v>4602.6331106946527</v>
      </c>
      <c r="E76" s="111">
        <v>1815.8390281893389</v>
      </c>
      <c r="F76" s="111">
        <v>7131.8612817039884</v>
      </c>
      <c r="G76" s="111">
        <v>21465.141799741443</v>
      </c>
      <c r="H76" s="111">
        <v>15848.894858469457</v>
      </c>
      <c r="I76" s="111">
        <v>20882.554682197519</v>
      </c>
      <c r="J76" s="111">
        <v>-28301.260059005173</v>
      </c>
      <c r="K76" s="111">
        <v>-29703.305847951553</v>
      </c>
      <c r="L76" s="111">
        <v>-46679.146960687416</v>
      </c>
      <c r="M76" s="111">
        <v>-54923.624789299443</v>
      </c>
      <c r="N76" s="111">
        <v>-62475.674277323844</v>
      </c>
      <c r="O76" s="111">
        <v>-51451.228569731233</v>
      </c>
      <c r="P76" s="111">
        <v>-60146.749267624102</v>
      </c>
      <c r="Q76" s="111">
        <v>-53044.00896309605</v>
      </c>
      <c r="R76" s="111">
        <v>-47755.784009215931</v>
      </c>
      <c r="S76" s="111">
        <v>-43792.344259560065</v>
      </c>
      <c r="T76" s="111">
        <v>-42192.837574040292</v>
      </c>
      <c r="U76" s="111">
        <v>-38414.201320955028</v>
      </c>
      <c r="V76" s="111">
        <v>-32868.270053920765</v>
      </c>
      <c r="W76" s="111">
        <v>-30081.377846221221</v>
      </c>
      <c r="X76" s="111">
        <v>-31154.707007991808</v>
      </c>
      <c r="Y76" s="159"/>
    </row>
    <row r="77" spans="1:26" s="55" customFormat="1" ht="15" customHeight="1">
      <c r="A77" s="74">
        <v>72</v>
      </c>
      <c r="B77" s="91"/>
      <c r="C77" s="106" t="s">
        <v>619</v>
      </c>
      <c r="D77" s="111">
        <v>1136227.2839986903</v>
      </c>
      <c r="E77" s="111">
        <v>1086237.4639871099</v>
      </c>
      <c r="F77" s="111">
        <v>1061081.9556500297</v>
      </c>
      <c r="G77" s="111">
        <v>1060709.8097808308</v>
      </c>
      <c r="H77" s="111">
        <v>1073079.4567148779</v>
      </c>
      <c r="I77" s="111">
        <v>1034228.9721659507</v>
      </c>
      <c r="J77" s="111">
        <v>968153.90736394143</v>
      </c>
      <c r="K77" s="111">
        <v>914371.60639339453</v>
      </c>
      <c r="L77" s="111">
        <v>841017.3023536196</v>
      </c>
      <c r="M77" s="111">
        <v>800553.84689710278</v>
      </c>
      <c r="N77" s="111">
        <v>738085.12304805045</v>
      </c>
      <c r="O77" s="111">
        <v>713761.52456214651</v>
      </c>
      <c r="P77" s="111">
        <v>650723.7260544257</v>
      </c>
      <c r="Q77" s="111">
        <v>570623.77107402147</v>
      </c>
      <c r="R77" s="111">
        <v>519868.08876316511</v>
      </c>
      <c r="S77" s="111">
        <v>502115.02263940912</v>
      </c>
      <c r="T77" s="111">
        <v>478359.23266111268</v>
      </c>
      <c r="U77" s="111">
        <v>462999.77903135604</v>
      </c>
      <c r="V77" s="111">
        <v>455028.7434629089</v>
      </c>
      <c r="W77" s="111">
        <v>432095.05747916194</v>
      </c>
      <c r="X77" s="111">
        <v>403538.93286726327</v>
      </c>
      <c r="Y77" s="159"/>
    </row>
    <row r="78" spans="1:26" ht="15" customHeight="1">
      <c r="A78" s="98" t="s">
        <v>569</v>
      </c>
    </row>
    <row r="79" spans="1:26" ht="15" customHeight="1">
      <c r="A79" s="99" t="s">
        <v>595</v>
      </c>
      <c r="C79" s="99"/>
    </row>
    <row r="80" spans="1:26" ht="15" customHeight="1">
      <c r="A80" s="99" t="s">
        <v>599</v>
      </c>
      <c r="C80" s="103"/>
    </row>
    <row r="81" spans="2:25" s="101" customFormat="1" ht="12" customHeight="1">
      <c r="B81" s="113"/>
      <c r="C81" s="114"/>
      <c r="D81" s="100"/>
      <c r="E81" s="100"/>
      <c r="F81" s="100"/>
      <c r="G81" s="100"/>
      <c r="H81" s="100"/>
      <c r="I81" s="100"/>
      <c r="J81" s="100"/>
      <c r="K81" s="100"/>
      <c r="L81" s="100"/>
      <c r="M81" s="100"/>
      <c r="N81" s="100"/>
      <c r="O81" s="100"/>
      <c r="P81" s="100"/>
      <c r="Q81" s="100"/>
      <c r="R81" s="100"/>
      <c r="S81" s="100"/>
      <c r="T81" s="100"/>
      <c r="U81" s="100"/>
      <c r="V81" s="100"/>
      <c r="W81" s="100"/>
      <c r="X81" s="100"/>
      <c r="Y81" s="213"/>
    </row>
    <row r="82" spans="2:25" ht="12" customHeight="1">
      <c r="B82" s="102"/>
      <c r="C82" s="103"/>
    </row>
    <row r="83" spans="2:25" ht="12" customHeight="1">
      <c r="B83" s="102"/>
      <c r="C83" s="103"/>
    </row>
    <row r="84" spans="2:25" ht="12" customHeight="1">
      <c r="B84" s="102"/>
      <c r="C84" s="103"/>
      <c r="D84" s="108"/>
      <c r="E84" s="108"/>
      <c r="F84" s="108"/>
      <c r="G84" s="108"/>
      <c r="H84" s="108"/>
      <c r="I84" s="108"/>
      <c r="J84" s="108"/>
      <c r="K84" s="108"/>
      <c r="L84" s="108"/>
      <c r="M84" s="108"/>
      <c r="N84" s="108"/>
      <c r="O84" s="108"/>
      <c r="P84" s="108"/>
      <c r="Q84" s="108"/>
      <c r="R84" s="108"/>
      <c r="S84" s="108"/>
      <c r="T84" s="108"/>
      <c r="U84" s="108"/>
      <c r="V84" s="108"/>
      <c r="W84" s="108"/>
      <c r="X84" s="108"/>
    </row>
    <row r="85" spans="2:25" ht="12" customHeight="1">
      <c r="B85" s="102"/>
      <c r="C85" s="103"/>
      <c r="D85" s="109"/>
      <c r="E85" s="109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09"/>
      <c r="T85" s="109"/>
      <c r="U85" s="109"/>
      <c r="V85" s="109"/>
      <c r="W85" s="109"/>
      <c r="X85" s="109"/>
    </row>
    <row r="86" spans="2:25" ht="12" customHeight="1">
      <c r="B86" s="102"/>
      <c r="C86" s="103"/>
    </row>
    <row r="87" spans="2:25" ht="12" customHeight="1">
      <c r="B87" s="102"/>
    </row>
    <row r="88" spans="2:25" ht="12" customHeight="1">
      <c r="B88" s="102"/>
    </row>
    <row r="89" spans="2:25" ht="12" customHeight="1">
      <c r="B89" s="102"/>
    </row>
    <row r="90" spans="2:25" ht="15" customHeight="1">
      <c r="B90" s="102"/>
    </row>
    <row r="91" spans="2:25" ht="15" customHeight="1">
      <c r="B91" s="102"/>
    </row>
    <row r="92" spans="2:25" ht="15" customHeight="1">
      <c r="B92" s="102"/>
    </row>
    <row r="93" spans="2:25" ht="15" customHeight="1">
      <c r="B93" s="102"/>
    </row>
    <row r="94" spans="2:25" ht="15" customHeight="1">
      <c r="B94" s="102"/>
      <c r="C94" s="103"/>
    </row>
    <row r="95" spans="2:25" ht="15" customHeight="1">
      <c r="B95" s="102"/>
      <c r="C95" s="103"/>
    </row>
    <row r="96" spans="2:25" ht="15" customHeight="1">
      <c r="B96" s="102"/>
      <c r="C96" s="103"/>
    </row>
    <row r="97" spans="2:3" ht="15" customHeight="1">
      <c r="B97" s="102"/>
      <c r="C97" s="103"/>
    </row>
    <row r="98" spans="2:3" ht="15" customHeight="1">
      <c r="B98" s="102"/>
      <c r="C98" s="103"/>
    </row>
    <row r="99" spans="2:3" ht="15" customHeight="1">
      <c r="B99" s="102"/>
      <c r="C99" s="103"/>
    </row>
    <row r="100" spans="2:3" ht="15" customHeight="1">
      <c r="B100" s="102"/>
      <c r="C100" s="103"/>
    </row>
    <row r="101" spans="2:3" ht="15" customHeight="1">
      <c r="B101" s="102"/>
      <c r="C101" s="103"/>
    </row>
    <row r="102" spans="2:3" ht="15" customHeight="1">
      <c r="B102" s="102"/>
      <c r="C102" s="103"/>
    </row>
    <row r="103" spans="2:3" ht="15" customHeight="1">
      <c r="B103" s="102"/>
      <c r="C103" s="103"/>
    </row>
    <row r="104" spans="2:3" ht="15" customHeight="1">
      <c r="B104" s="102"/>
      <c r="C104" s="103"/>
    </row>
    <row r="105" spans="2:3" ht="15" customHeight="1">
      <c r="B105" s="102"/>
      <c r="C105" s="103"/>
    </row>
    <row r="106" spans="2:3" ht="15" customHeight="1">
      <c r="B106" s="102"/>
      <c r="C106" s="103"/>
    </row>
    <row r="107" spans="2:3" ht="15" customHeight="1">
      <c r="B107" s="102"/>
      <c r="C107" s="103"/>
    </row>
    <row r="108" spans="2:3" ht="15" customHeight="1">
      <c r="B108" s="102"/>
      <c r="C108" s="103"/>
    </row>
    <row r="109" spans="2:3" ht="15" customHeight="1">
      <c r="B109" s="102"/>
      <c r="C109" s="103"/>
    </row>
    <row r="110" spans="2:3" ht="15" customHeight="1">
      <c r="B110" s="102"/>
      <c r="C110" s="103"/>
    </row>
    <row r="111" spans="2:3" ht="15" customHeight="1">
      <c r="B111" s="102"/>
      <c r="C111" s="103"/>
    </row>
    <row r="112" spans="2:3" ht="15" customHeight="1">
      <c r="B112" s="102"/>
      <c r="C112" s="103"/>
    </row>
    <row r="113" spans="2:3" ht="15" customHeight="1">
      <c r="B113" s="102"/>
      <c r="C113" s="103"/>
    </row>
    <row r="114" spans="2:3" ht="15" customHeight="1">
      <c r="B114" s="102"/>
      <c r="C114" s="103"/>
    </row>
    <row r="115" spans="2:3" ht="15" customHeight="1">
      <c r="B115" s="102"/>
      <c r="C115" s="103"/>
    </row>
    <row r="116" spans="2:3" ht="15" customHeight="1">
      <c r="B116" s="102"/>
      <c r="C116" s="103"/>
    </row>
    <row r="117" spans="2:3" ht="15" customHeight="1">
      <c r="B117" s="102"/>
      <c r="C117" s="103"/>
    </row>
    <row r="118" spans="2:3" ht="15" customHeight="1">
      <c r="B118" s="102"/>
      <c r="C118" s="103"/>
    </row>
    <row r="119" spans="2:3" ht="15" customHeight="1">
      <c r="B119" s="102"/>
      <c r="C119" s="103"/>
    </row>
    <row r="120" spans="2:3" ht="15" customHeight="1">
      <c r="B120" s="102"/>
      <c r="C120" s="103"/>
    </row>
    <row r="121" spans="2:3" ht="15" customHeight="1">
      <c r="B121" s="102"/>
      <c r="C121" s="103"/>
    </row>
    <row r="122" spans="2:3" ht="15" customHeight="1">
      <c r="B122" s="102"/>
      <c r="C122" s="103"/>
    </row>
    <row r="123" spans="2:3" ht="15" customHeight="1">
      <c r="B123" s="102"/>
      <c r="C123" s="103"/>
    </row>
    <row r="124" spans="2:3" ht="15" customHeight="1">
      <c r="B124" s="102"/>
      <c r="C124" s="103"/>
    </row>
    <row r="125" spans="2:3" ht="15" customHeight="1">
      <c r="B125" s="102"/>
      <c r="C125" s="103"/>
    </row>
    <row r="126" spans="2:3" ht="15" customHeight="1">
      <c r="B126" s="102"/>
      <c r="C126" s="103"/>
    </row>
    <row r="127" spans="2:3" ht="15" customHeight="1">
      <c r="B127" s="102"/>
      <c r="C127" s="103"/>
    </row>
    <row r="128" spans="2:3" ht="15" customHeight="1">
      <c r="B128" s="102"/>
      <c r="C128" s="103"/>
    </row>
    <row r="129" spans="2:3" ht="15" customHeight="1">
      <c r="B129" s="102"/>
      <c r="C129" s="103"/>
    </row>
    <row r="130" spans="2:3" ht="15" customHeight="1">
      <c r="B130" s="102"/>
      <c r="C130" s="103"/>
    </row>
    <row r="131" spans="2:3" ht="15" customHeight="1">
      <c r="B131" s="102"/>
      <c r="C131" s="103"/>
    </row>
    <row r="132" spans="2:3" ht="15" customHeight="1">
      <c r="B132" s="102"/>
      <c r="C132" s="103"/>
    </row>
    <row r="133" spans="2:3" ht="15" customHeight="1">
      <c r="B133" s="102"/>
      <c r="C133" s="103"/>
    </row>
    <row r="134" spans="2:3" ht="15" customHeight="1">
      <c r="B134" s="102"/>
      <c r="C134" s="103"/>
    </row>
    <row r="135" spans="2:3" ht="15" customHeight="1">
      <c r="B135" s="102"/>
      <c r="C135" s="103"/>
    </row>
    <row r="136" spans="2:3" ht="15" customHeight="1">
      <c r="B136" s="102"/>
      <c r="C136" s="103"/>
    </row>
    <row r="137" spans="2:3" ht="15" customHeight="1">
      <c r="B137" s="102"/>
      <c r="C137" s="103"/>
    </row>
    <row r="138" spans="2:3" ht="15" customHeight="1">
      <c r="B138" s="102"/>
      <c r="C138" s="103"/>
    </row>
    <row r="139" spans="2:3" ht="15" customHeight="1">
      <c r="B139" s="102"/>
      <c r="C139" s="103"/>
    </row>
    <row r="140" spans="2:3" ht="15" customHeight="1">
      <c r="B140" s="102"/>
      <c r="C140" s="103"/>
    </row>
    <row r="141" spans="2:3" ht="15" customHeight="1">
      <c r="B141" s="102"/>
      <c r="C141" s="103"/>
    </row>
    <row r="142" spans="2:3" ht="15" customHeight="1">
      <c r="B142" s="102"/>
      <c r="C142" s="103"/>
    </row>
    <row r="143" spans="2:3" ht="15" customHeight="1">
      <c r="B143" s="102"/>
      <c r="C143" s="103"/>
    </row>
    <row r="144" spans="2:3" ht="15" customHeight="1">
      <c r="B144" s="102"/>
      <c r="C144" s="103"/>
    </row>
    <row r="145" spans="2:3" ht="15" customHeight="1">
      <c r="B145" s="102"/>
      <c r="C145" s="103"/>
    </row>
    <row r="146" spans="2:3" ht="15" customHeight="1">
      <c r="B146" s="102"/>
      <c r="C146" s="103"/>
    </row>
    <row r="147" spans="2:3" ht="15" customHeight="1">
      <c r="B147" s="102"/>
      <c r="C147" s="103"/>
    </row>
    <row r="148" spans="2:3" ht="15" customHeight="1">
      <c r="B148" s="102"/>
      <c r="C148" s="103"/>
    </row>
    <row r="149" spans="2:3" ht="15" customHeight="1">
      <c r="B149" s="102"/>
      <c r="C149" s="103"/>
    </row>
    <row r="150" spans="2:3" ht="15" customHeight="1">
      <c r="B150" s="102"/>
      <c r="C150" s="103"/>
    </row>
    <row r="151" spans="2:3" ht="15" customHeight="1">
      <c r="B151" s="102"/>
      <c r="C151" s="103"/>
    </row>
    <row r="152" spans="2:3" ht="15" customHeight="1">
      <c r="B152" s="102"/>
      <c r="C152" s="103"/>
    </row>
    <row r="153" spans="2:3" ht="15" customHeight="1">
      <c r="B153" s="102"/>
      <c r="C153" s="103"/>
    </row>
    <row r="154" spans="2:3" ht="15" customHeight="1">
      <c r="B154" s="102"/>
      <c r="C154" s="103"/>
    </row>
    <row r="155" spans="2:3" ht="15" customHeight="1">
      <c r="B155" s="102"/>
      <c r="C155" s="103"/>
    </row>
    <row r="156" spans="2:3" ht="15" customHeight="1">
      <c r="B156" s="102"/>
      <c r="C156" s="103"/>
    </row>
    <row r="157" spans="2:3" ht="15" customHeight="1">
      <c r="B157" s="102"/>
      <c r="C157" s="103"/>
    </row>
    <row r="158" spans="2:3" ht="15" customHeight="1">
      <c r="B158" s="102"/>
      <c r="C158" s="103"/>
    </row>
    <row r="159" spans="2:3" ht="15" customHeight="1">
      <c r="B159" s="102"/>
      <c r="C159" s="103"/>
    </row>
    <row r="160" spans="2:3" ht="15" customHeight="1">
      <c r="B160" s="102"/>
      <c r="C160" s="103"/>
    </row>
    <row r="161" spans="2:3" ht="15" customHeight="1">
      <c r="B161" s="102"/>
      <c r="C161" s="103"/>
    </row>
    <row r="162" spans="2:3" ht="15" customHeight="1">
      <c r="B162" s="102"/>
      <c r="C162" s="103"/>
    </row>
    <row r="163" spans="2:3" ht="15" customHeight="1">
      <c r="B163" s="102"/>
      <c r="C163" s="103"/>
    </row>
    <row r="164" spans="2:3" ht="15" customHeight="1">
      <c r="B164" s="102"/>
      <c r="C164" s="103"/>
    </row>
    <row r="165" spans="2:3" ht="15" customHeight="1">
      <c r="B165" s="102"/>
      <c r="C165" s="103"/>
    </row>
    <row r="166" spans="2:3" ht="15" customHeight="1">
      <c r="B166" s="102"/>
      <c r="C166" s="103"/>
    </row>
    <row r="167" spans="2:3" ht="15" customHeight="1">
      <c r="B167" s="102"/>
      <c r="C167" s="103"/>
    </row>
    <row r="168" spans="2:3" ht="15" customHeight="1">
      <c r="B168" s="102"/>
      <c r="C168" s="103"/>
    </row>
    <row r="169" spans="2:3" ht="15" customHeight="1">
      <c r="B169" s="102"/>
      <c r="C169" s="103"/>
    </row>
    <row r="170" spans="2:3" ht="15" customHeight="1">
      <c r="B170" s="102"/>
      <c r="C170" s="103"/>
    </row>
    <row r="171" spans="2:3" ht="15" customHeight="1">
      <c r="B171" s="102"/>
      <c r="C171" s="103"/>
    </row>
    <row r="172" spans="2:3" ht="15" customHeight="1">
      <c r="B172" s="102"/>
      <c r="C172" s="103"/>
    </row>
    <row r="173" spans="2:3" ht="15" customHeight="1">
      <c r="B173" s="102"/>
      <c r="C173" s="103"/>
    </row>
    <row r="174" spans="2:3" ht="15" customHeight="1">
      <c r="B174" s="102"/>
      <c r="C174" s="103"/>
    </row>
    <row r="175" spans="2:3" ht="15" customHeight="1">
      <c r="B175" s="102"/>
      <c r="C175" s="103"/>
    </row>
    <row r="176" spans="2:3" ht="15" customHeight="1">
      <c r="B176" s="102"/>
      <c r="C176" s="103"/>
    </row>
    <row r="177" spans="2:3" ht="15" customHeight="1">
      <c r="B177" s="102"/>
      <c r="C177" s="103"/>
    </row>
    <row r="178" spans="2:3" ht="15" customHeight="1">
      <c r="B178" s="102"/>
      <c r="C178" s="103"/>
    </row>
    <row r="179" spans="2:3" ht="15" customHeight="1">
      <c r="B179" s="102"/>
      <c r="C179" s="103"/>
    </row>
    <row r="180" spans="2:3" ht="15" customHeight="1">
      <c r="B180" s="102"/>
      <c r="C180" s="103"/>
    </row>
    <row r="181" spans="2:3" ht="15" customHeight="1">
      <c r="B181" s="102"/>
      <c r="C181" s="103"/>
    </row>
    <row r="182" spans="2:3" ht="15" customHeight="1">
      <c r="B182" s="102"/>
      <c r="C182" s="103"/>
    </row>
    <row r="183" spans="2:3" ht="15" customHeight="1">
      <c r="B183" s="102"/>
      <c r="C183" s="103"/>
    </row>
    <row r="184" spans="2:3" ht="15" customHeight="1">
      <c r="B184" s="102"/>
      <c r="C184" s="103"/>
    </row>
    <row r="185" spans="2:3" ht="15" customHeight="1">
      <c r="B185" s="102"/>
      <c r="C185" s="103"/>
    </row>
    <row r="186" spans="2:3" ht="15" customHeight="1">
      <c r="C186" s="103"/>
    </row>
    <row r="187" spans="2:3" ht="15" customHeight="1">
      <c r="C187" s="103"/>
    </row>
    <row r="188" spans="2:3" ht="15" customHeight="1">
      <c r="C188" s="103"/>
    </row>
    <row r="189" spans="2:3" ht="15" customHeight="1">
      <c r="C189" s="103"/>
    </row>
    <row r="190" spans="2:3" ht="15" customHeight="1">
      <c r="C190" s="103"/>
    </row>
    <row r="191" spans="2:3" ht="15" customHeight="1">
      <c r="C191" s="103"/>
    </row>
    <row r="192" spans="2:3" ht="15" customHeight="1">
      <c r="C192" s="103"/>
    </row>
    <row r="193" spans="3:3" ht="15" customHeight="1">
      <c r="C193" s="103"/>
    </row>
    <row r="194" spans="3:3" ht="15" customHeight="1">
      <c r="C194" s="103"/>
    </row>
    <row r="195" spans="3:3" ht="15" customHeight="1">
      <c r="C195" s="103"/>
    </row>
    <row r="196" spans="3:3" ht="15" customHeight="1">
      <c r="C196" s="103"/>
    </row>
    <row r="197" spans="3:3" ht="15" customHeight="1">
      <c r="C197" s="103"/>
    </row>
    <row r="198" spans="3:3" ht="15" customHeight="1">
      <c r="C198" s="103"/>
    </row>
    <row r="199" spans="3:3" ht="15" customHeight="1">
      <c r="C199" s="103"/>
    </row>
    <row r="200" spans="3:3" ht="15" customHeight="1">
      <c r="C200" s="103"/>
    </row>
    <row r="201" spans="3:3" ht="15" customHeight="1">
      <c r="C201" s="103"/>
    </row>
    <row r="202" spans="3:3" ht="15" customHeight="1">
      <c r="C202" s="103"/>
    </row>
    <row r="203" spans="3:3" ht="15" customHeight="1">
      <c r="C203" s="103"/>
    </row>
    <row r="204" spans="3:3" ht="15" customHeight="1">
      <c r="C204" s="103"/>
    </row>
    <row r="205" spans="3:3" ht="15" customHeight="1">
      <c r="C205" s="103"/>
    </row>
    <row r="206" spans="3:3" ht="15" customHeight="1">
      <c r="C206" s="103"/>
    </row>
    <row r="207" spans="3:3" ht="15" customHeight="1">
      <c r="C207" s="103"/>
    </row>
    <row r="208" spans="3:3" ht="15" customHeight="1">
      <c r="C208" s="103"/>
    </row>
    <row r="209" spans="3:3" ht="15" customHeight="1">
      <c r="C209" s="103"/>
    </row>
    <row r="210" spans="3:3" ht="15" customHeight="1">
      <c r="C210" s="103"/>
    </row>
    <row r="211" spans="3:3" ht="15" customHeight="1">
      <c r="C211" s="103"/>
    </row>
    <row r="212" spans="3:3" ht="15" customHeight="1">
      <c r="C212" s="103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78740157480314965" bottom="0.39370078740157483" header="0.11811023622047245" footer="0.11811023622047245"/>
  <pageSetup paperSize="9" scale="65" orientation="portrait" r:id="rId1"/>
  <headerFooter alignWithMargins="0">
    <oddFooter>&amp;L&amp;"MetaNormalLF-Roman,Standard"&amp;10Statistisches Bundesamt, Tabellen zu den UGR, Teil 3, 2017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664"/>
  <sheetViews>
    <sheetView workbookViewId="0"/>
  </sheetViews>
  <sheetFormatPr baseColWidth="10" defaultRowHeight="11.25"/>
  <cols>
    <col min="1" max="1" width="3.85546875" style="71" customWidth="1"/>
    <col min="2" max="2" width="8.7109375" style="71" customWidth="1"/>
    <col min="3" max="3" width="53.7109375" style="71" customWidth="1"/>
    <col min="4" max="8" width="10.28515625" style="71" hidden="1" customWidth="1"/>
    <col min="9" max="9" width="10.28515625" style="71" customWidth="1"/>
    <col min="10" max="13" width="10.28515625" style="71" hidden="1" customWidth="1"/>
    <col min="14" max="14" width="10.28515625" style="71" customWidth="1"/>
    <col min="15" max="18" width="10.28515625" style="71" hidden="1" customWidth="1"/>
    <col min="19" max="24" width="10.28515625" style="71" customWidth="1"/>
    <col min="25" max="25" width="11.42578125" style="156"/>
    <col min="26" max="16384" width="11.42578125" style="71"/>
  </cols>
  <sheetData>
    <row r="1" spans="1:25" s="68" customFormat="1" ht="20.100000000000001" customHeight="1">
      <c r="A1" s="200" t="s">
        <v>729</v>
      </c>
      <c r="B1" s="67"/>
      <c r="C1" s="67"/>
      <c r="E1" s="69"/>
      <c r="F1" s="69"/>
      <c r="G1" s="69"/>
      <c r="J1" s="66"/>
      <c r="K1" s="67"/>
      <c r="Y1" s="212"/>
    </row>
    <row r="2" spans="1:25" s="68" customFormat="1" ht="18" customHeight="1">
      <c r="A2" s="158" t="s">
        <v>697</v>
      </c>
      <c r="B2" s="67"/>
      <c r="C2" s="67"/>
      <c r="E2" s="69"/>
      <c r="F2" s="69"/>
      <c r="G2" s="69"/>
      <c r="J2" s="70"/>
      <c r="K2" s="67"/>
      <c r="Y2" s="212"/>
    </row>
    <row r="3" spans="1:25" ht="15" customHeight="1">
      <c r="C3" s="72"/>
      <c r="D3" s="104"/>
      <c r="G3" s="105"/>
    </row>
    <row r="4" spans="1:25" s="58" customFormat="1" ht="27" customHeight="1">
      <c r="A4" s="174" t="s">
        <v>282</v>
      </c>
      <c r="B4" s="175" t="s">
        <v>587</v>
      </c>
      <c r="C4" s="194" t="s">
        <v>284</v>
      </c>
      <c r="D4" s="216">
        <v>1995</v>
      </c>
      <c r="E4" s="216">
        <v>1996</v>
      </c>
      <c r="F4" s="216">
        <v>1997</v>
      </c>
      <c r="G4" s="216">
        <v>1998</v>
      </c>
      <c r="H4" s="216">
        <v>1999</v>
      </c>
      <c r="I4" s="216">
        <v>2000</v>
      </c>
      <c r="J4" s="216">
        <v>2001</v>
      </c>
      <c r="K4" s="216">
        <v>2002</v>
      </c>
      <c r="L4" s="216">
        <v>2003</v>
      </c>
      <c r="M4" s="216">
        <v>2004</v>
      </c>
      <c r="N4" s="216">
        <v>2005</v>
      </c>
      <c r="O4" s="216">
        <v>2006</v>
      </c>
      <c r="P4" s="216">
        <v>2007</v>
      </c>
      <c r="Q4" s="216">
        <v>2008</v>
      </c>
      <c r="R4" s="216">
        <v>2009</v>
      </c>
      <c r="S4" s="73">
        <v>2010</v>
      </c>
      <c r="T4" s="73">
        <v>2011</v>
      </c>
      <c r="U4" s="73">
        <v>2012</v>
      </c>
      <c r="V4" s="73">
        <v>2013</v>
      </c>
      <c r="W4" s="73">
        <v>2014</v>
      </c>
      <c r="X4" s="215">
        <v>2015</v>
      </c>
      <c r="Y4" s="177"/>
    </row>
    <row r="5" spans="1:25" s="55" customFormat="1" ht="15" customHeight="1">
      <c r="A5" s="74">
        <v>1</v>
      </c>
      <c r="B5" s="75" t="s">
        <v>289</v>
      </c>
      <c r="C5" s="76" t="s">
        <v>290</v>
      </c>
      <c r="D5" s="111">
        <v>264428.79059104546</v>
      </c>
      <c r="E5" s="111">
        <v>262742.77119462716</v>
      </c>
      <c r="F5" s="111">
        <v>257106.61034694203</v>
      </c>
      <c r="G5" s="111">
        <v>253385.89499131177</v>
      </c>
      <c r="H5" s="111">
        <v>250715.50509592224</v>
      </c>
      <c r="I5" s="111">
        <v>247807.08716100513</v>
      </c>
      <c r="J5" s="111">
        <v>245762.49352573871</v>
      </c>
      <c r="K5" s="111">
        <v>238640.45926361327</v>
      </c>
      <c r="L5" s="111">
        <v>234422.50656879394</v>
      </c>
      <c r="M5" s="111">
        <v>231245.72928646125</v>
      </c>
      <c r="N5" s="111">
        <v>228781.26743913471</v>
      </c>
      <c r="O5" s="111">
        <v>225027.83260187163</v>
      </c>
      <c r="P5" s="111">
        <v>227913.88562505838</v>
      </c>
      <c r="Q5" s="111">
        <v>228029.13698691921</v>
      </c>
      <c r="R5" s="111">
        <v>221776.50161921163</v>
      </c>
      <c r="S5" s="111">
        <v>218508.40748415628</v>
      </c>
      <c r="T5" s="111">
        <v>215670.20306996917</v>
      </c>
      <c r="U5" s="111">
        <v>213934.54099219569</v>
      </c>
      <c r="V5" s="111">
        <v>217863.58216072764</v>
      </c>
      <c r="W5" s="111">
        <v>220128.79341366392</v>
      </c>
      <c r="X5" s="111">
        <v>217420.9641247635</v>
      </c>
      <c r="Y5" s="87"/>
    </row>
    <row r="6" spans="1:25" s="55" customFormat="1" ht="12.75" customHeight="1">
      <c r="A6" s="74">
        <v>2</v>
      </c>
      <c r="B6" s="75" t="s">
        <v>291</v>
      </c>
      <c r="C6" s="79" t="s">
        <v>292</v>
      </c>
      <c r="D6" s="111">
        <v>249523.51687783672</v>
      </c>
      <c r="E6" s="111">
        <v>248287.49686802705</v>
      </c>
      <c r="F6" s="111">
        <v>242547.56271220616</v>
      </c>
      <c r="G6" s="111">
        <v>238693.60897823737</v>
      </c>
      <c r="H6" s="111">
        <v>237212.39396607678</v>
      </c>
      <c r="I6" s="111">
        <v>231318.38979908728</v>
      </c>
      <c r="J6" s="111">
        <v>232412.71278431884</v>
      </c>
      <c r="K6" s="111">
        <v>225026.79750987387</v>
      </c>
      <c r="L6" s="111">
        <v>219800.75481500028</v>
      </c>
      <c r="M6" s="111">
        <v>216140.17646821906</v>
      </c>
      <c r="N6" s="111">
        <v>213162.17567277537</v>
      </c>
      <c r="O6" s="111">
        <v>208974.17650162749</v>
      </c>
      <c r="P6" s="111">
        <v>209671.29973171436</v>
      </c>
      <c r="Q6" s="111">
        <v>213530.19592577335</v>
      </c>
      <c r="R6" s="111">
        <v>213713.14815253727</v>
      </c>
      <c r="S6" s="111">
        <v>210079.76963611454</v>
      </c>
      <c r="T6" s="111">
        <v>209149.36392089649</v>
      </c>
      <c r="U6" s="111">
        <v>212421.56639072511</v>
      </c>
      <c r="V6" s="111">
        <v>216636.99867277622</v>
      </c>
      <c r="W6" s="111">
        <v>218833.3613065485</v>
      </c>
      <c r="X6" s="111">
        <v>216184.50741674184</v>
      </c>
      <c r="Y6" s="87"/>
    </row>
    <row r="7" spans="1:25" s="55" customFormat="1" ht="12.75" customHeight="1">
      <c r="A7" s="74">
        <v>3</v>
      </c>
      <c r="B7" s="75" t="s">
        <v>293</v>
      </c>
      <c r="C7" s="79" t="s">
        <v>294</v>
      </c>
      <c r="D7" s="111">
        <v>14868.534056642395</v>
      </c>
      <c r="E7" s="111">
        <v>14419.24183899717</v>
      </c>
      <c r="F7" s="111">
        <v>14524.686233641141</v>
      </c>
      <c r="G7" s="111">
        <v>14658.371106666367</v>
      </c>
      <c r="H7" s="111">
        <v>13469.123455975116</v>
      </c>
      <c r="I7" s="111">
        <v>16454.602182557934</v>
      </c>
      <c r="J7" s="111">
        <v>13316.079077395541</v>
      </c>
      <c r="K7" s="111">
        <v>13581.578701157947</v>
      </c>
      <c r="L7" s="111">
        <v>14590.596710797385</v>
      </c>
      <c r="M7" s="111">
        <v>15074.06831811381</v>
      </c>
      <c r="N7" s="111">
        <v>15588.398800492083</v>
      </c>
      <c r="O7" s="111">
        <v>16023.906013575417</v>
      </c>
      <c r="P7" s="111">
        <v>18212.279120001076</v>
      </c>
      <c r="Q7" s="111">
        <v>14469.155699892224</v>
      </c>
      <c r="R7" s="111">
        <v>8033.7906676524972</v>
      </c>
      <c r="S7" s="111">
        <v>8399.8642995839746</v>
      </c>
      <c r="T7" s="111">
        <v>6494.1613088648965</v>
      </c>
      <c r="U7" s="111">
        <v>1487.232560956872</v>
      </c>
      <c r="V7" s="111">
        <v>1202.0721353585143</v>
      </c>
      <c r="W7" s="111">
        <v>1268.3014405487036</v>
      </c>
      <c r="X7" s="111">
        <v>1212.0429815051923</v>
      </c>
      <c r="Y7" s="87"/>
    </row>
    <row r="8" spans="1:25" s="55" customFormat="1" ht="12.75" customHeight="1">
      <c r="A8" s="74">
        <v>4</v>
      </c>
      <c r="B8" s="75" t="s">
        <v>295</v>
      </c>
      <c r="C8" s="79" t="s">
        <v>296</v>
      </c>
      <c r="D8" s="111">
        <v>36.739656566326978</v>
      </c>
      <c r="E8" s="111">
        <v>36.032487602917676</v>
      </c>
      <c r="F8" s="111">
        <v>34.361401094729899</v>
      </c>
      <c r="G8" s="111">
        <v>33.914906408021388</v>
      </c>
      <c r="H8" s="111">
        <v>33.987673870345553</v>
      </c>
      <c r="I8" s="111">
        <v>34.09517935991655</v>
      </c>
      <c r="J8" s="111">
        <v>33.701664024323755</v>
      </c>
      <c r="K8" s="111">
        <v>32.083052581447006</v>
      </c>
      <c r="L8" s="111">
        <v>31.155042996283832</v>
      </c>
      <c r="M8" s="111">
        <v>31.484500128413274</v>
      </c>
      <c r="N8" s="111">
        <v>30.692965867274694</v>
      </c>
      <c r="O8" s="111">
        <v>29.750086668750001</v>
      </c>
      <c r="P8" s="111">
        <v>30.306773342929613</v>
      </c>
      <c r="Q8" s="111">
        <v>29.785361253631752</v>
      </c>
      <c r="R8" s="111">
        <v>29.562799021846484</v>
      </c>
      <c r="S8" s="111">
        <v>28.773548457781203</v>
      </c>
      <c r="T8" s="111">
        <v>26.677840207785874</v>
      </c>
      <c r="U8" s="111">
        <v>25.742040513707522</v>
      </c>
      <c r="V8" s="111">
        <v>24.511352592927505</v>
      </c>
      <c r="W8" s="111">
        <v>27.130666566714318</v>
      </c>
      <c r="X8" s="111">
        <v>24.41372651648507</v>
      </c>
      <c r="Y8" s="87"/>
    </row>
    <row r="9" spans="1:25" s="55" customFormat="1" ht="12.75" customHeight="1">
      <c r="A9" s="74">
        <v>5</v>
      </c>
      <c r="B9" s="75" t="s">
        <v>297</v>
      </c>
      <c r="C9" s="81" t="s">
        <v>298</v>
      </c>
      <c r="D9" s="111">
        <v>3234.5986696120021</v>
      </c>
      <c r="E9" s="111">
        <v>3124.1816182804496</v>
      </c>
      <c r="F9" s="111">
        <v>2947.2716142273234</v>
      </c>
      <c r="G9" s="111">
        <v>2619.7681743403082</v>
      </c>
      <c r="H9" s="111">
        <v>2594.202138377128</v>
      </c>
      <c r="I9" s="111">
        <v>2568.3816698240466</v>
      </c>
      <c r="J9" s="111">
        <v>2285.478072743465</v>
      </c>
      <c r="K9" s="111">
        <v>2230.8759051091179</v>
      </c>
      <c r="L9" s="111">
        <v>1977.400132961571</v>
      </c>
      <c r="M9" s="111">
        <v>1779.8860791142845</v>
      </c>
      <c r="N9" s="111">
        <v>1601.1997077193178</v>
      </c>
      <c r="O9" s="111">
        <v>1366.877802092667</v>
      </c>
      <c r="P9" s="111">
        <v>1285.803065091518</v>
      </c>
      <c r="Q9" s="111">
        <v>1324.4099364741296</v>
      </c>
      <c r="R9" s="111">
        <v>1138.1848834650377</v>
      </c>
      <c r="S9" s="111">
        <v>1127.5829119481116</v>
      </c>
      <c r="T9" s="111">
        <v>1174.9738254259705</v>
      </c>
      <c r="U9" s="111">
        <v>1068.0342331155132</v>
      </c>
      <c r="V9" s="111">
        <v>1102.0979263952031</v>
      </c>
      <c r="W9" s="111">
        <v>1142.4993071651086</v>
      </c>
      <c r="X9" s="111">
        <v>1127.36811863963</v>
      </c>
      <c r="Y9" s="87"/>
    </row>
    <row r="10" spans="1:25" s="55" customFormat="1" ht="12.75" customHeight="1">
      <c r="A10" s="74">
        <v>6</v>
      </c>
      <c r="B10" s="75" t="s">
        <v>299</v>
      </c>
      <c r="C10" s="82" t="s">
        <v>300</v>
      </c>
      <c r="D10" s="111">
        <v>2152.5060948929704</v>
      </c>
      <c r="E10" s="111">
        <v>1994.3274157124188</v>
      </c>
      <c r="F10" s="111">
        <v>1841.3365933720943</v>
      </c>
      <c r="G10" s="111">
        <v>1652.8617321635245</v>
      </c>
      <c r="H10" s="111">
        <v>1349.4235175668102</v>
      </c>
      <c r="I10" s="111">
        <v>1371.8521474731524</v>
      </c>
      <c r="J10" s="111">
        <v>1118.528752666406</v>
      </c>
      <c r="K10" s="111">
        <v>1030.5710693315473</v>
      </c>
      <c r="L10" s="111">
        <v>1023.3663672699123</v>
      </c>
      <c r="M10" s="111">
        <v>1011.7788017089321</v>
      </c>
      <c r="N10" s="111">
        <v>928.6214379794153</v>
      </c>
      <c r="O10" s="111">
        <v>861.22319789137475</v>
      </c>
      <c r="P10" s="111">
        <v>861.92035679226365</v>
      </c>
      <c r="Q10" s="111">
        <v>842.17454850394347</v>
      </c>
      <c r="R10" s="111">
        <v>701.17204152031036</v>
      </c>
      <c r="S10" s="111">
        <v>827.29349568347857</v>
      </c>
      <c r="T10" s="111">
        <v>859.55792607117132</v>
      </c>
      <c r="U10" s="111">
        <v>790.04018364924912</v>
      </c>
      <c r="V10" s="111">
        <v>812.41732920319612</v>
      </c>
      <c r="W10" s="111">
        <v>853.09871189631701</v>
      </c>
      <c r="X10" s="111">
        <v>856.46251402447058</v>
      </c>
      <c r="Y10" s="87"/>
    </row>
    <row r="11" spans="1:25" s="55" customFormat="1" ht="12.75" customHeight="1">
      <c r="A11" s="74">
        <v>7</v>
      </c>
      <c r="B11" s="75" t="s">
        <v>301</v>
      </c>
      <c r="C11" s="79" t="s">
        <v>302</v>
      </c>
      <c r="D11" s="111">
        <v>924.51380385593393</v>
      </c>
      <c r="E11" s="111">
        <v>995.45887330176936</v>
      </c>
      <c r="F11" s="111">
        <v>973.07832561309715</v>
      </c>
      <c r="G11" s="111">
        <v>840.53963735820264</v>
      </c>
      <c r="H11" s="111">
        <v>1116.4033871357674</v>
      </c>
      <c r="I11" s="111">
        <v>1086.8902089573191</v>
      </c>
      <c r="J11" s="111">
        <v>1026.2561352076796</v>
      </c>
      <c r="K11" s="111">
        <v>1065.2688323876941</v>
      </c>
      <c r="L11" s="111">
        <v>830.04480249391361</v>
      </c>
      <c r="M11" s="111">
        <v>623.67756849004559</v>
      </c>
      <c r="N11" s="111">
        <v>569.74222030705209</v>
      </c>
      <c r="O11" s="111">
        <v>413.05811231318285</v>
      </c>
      <c r="P11" s="111">
        <v>336.06888136041334</v>
      </c>
      <c r="Q11" s="111">
        <v>386.63013564837763</v>
      </c>
      <c r="R11" s="111">
        <v>337.33630368913452</v>
      </c>
      <c r="S11" s="111">
        <v>211.00993174736706</v>
      </c>
      <c r="T11" s="111">
        <v>241.56017895334367</v>
      </c>
      <c r="U11" s="111">
        <v>217.13013157001856</v>
      </c>
      <c r="V11" s="111">
        <v>226.04937142621264</v>
      </c>
      <c r="W11" s="111">
        <v>237.1899128359089</v>
      </c>
      <c r="X11" s="111">
        <v>194.87849329528694</v>
      </c>
      <c r="Y11" s="87"/>
    </row>
    <row r="12" spans="1:25" s="55" customFormat="1" ht="12.75" customHeight="1">
      <c r="A12" s="74">
        <v>8</v>
      </c>
      <c r="B12" s="75" t="s">
        <v>303</v>
      </c>
      <c r="C12" s="79" t="s">
        <v>304</v>
      </c>
      <c r="D12" s="111">
        <v>157.57877086309813</v>
      </c>
      <c r="E12" s="111">
        <v>134.39532926626194</v>
      </c>
      <c r="F12" s="111">
        <v>132.85669524213174</v>
      </c>
      <c r="G12" s="111">
        <v>126.36680481858102</v>
      </c>
      <c r="H12" s="111">
        <v>128.37523367455054</v>
      </c>
      <c r="I12" s="111">
        <v>109.63931339357514</v>
      </c>
      <c r="J12" s="111">
        <v>140.69318486937951</v>
      </c>
      <c r="K12" s="111">
        <v>135.03600338987644</v>
      </c>
      <c r="L12" s="111">
        <v>123.98896319774508</v>
      </c>
      <c r="M12" s="111">
        <v>144.42970891530686</v>
      </c>
      <c r="N12" s="111">
        <v>102.83604943285061</v>
      </c>
      <c r="O12" s="111">
        <v>92.596491888109256</v>
      </c>
      <c r="P12" s="111">
        <v>87.813826938840862</v>
      </c>
      <c r="Q12" s="111">
        <v>95.605252321808535</v>
      </c>
      <c r="R12" s="111">
        <v>99.676538255592973</v>
      </c>
      <c r="S12" s="111">
        <v>89.279484517265871</v>
      </c>
      <c r="T12" s="111">
        <v>73.855720401455713</v>
      </c>
      <c r="U12" s="111">
        <v>60.863917896245596</v>
      </c>
      <c r="V12" s="111">
        <v>63.631225765794269</v>
      </c>
      <c r="W12" s="111">
        <v>52.210682432882564</v>
      </c>
      <c r="X12" s="111">
        <v>76.027111319872517</v>
      </c>
      <c r="Y12" s="87"/>
    </row>
    <row r="13" spans="1:25" s="55" customFormat="1" ht="12.75" customHeight="1">
      <c r="A13" s="74">
        <v>9</v>
      </c>
      <c r="B13" s="75" t="s">
        <v>305</v>
      </c>
      <c r="C13" s="83" t="s">
        <v>306</v>
      </c>
      <c r="D13" s="111">
        <v>623617.31278240529</v>
      </c>
      <c r="E13" s="111">
        <v>612260.77085583843</v>
      </c>
      <c r="F13" s="111">
        <v>635103.77832200308</v>
      </c>
      <c r="G13" s="111">
        <v>651767.43224857864</v>
      </c>
      <c r="H13" s="111">
        <v>579713.35162188474</v>
      </c>
      <c r="I13" s="111">
        <v>508742.89079834573</v>
      </c>
      <c r="J13" s="111">
        <v>472935.27188049507</v>
      </c>
      <c r="K13" s="111">
        <v>493632.06137633318</v>
      </c>
      <c r="L13" s="111">
        <v>481201.19762034045</v>
      </c>
      <c r="M13" s="111">
        <v>527159.55369050964</v>
      </c>
      <c r="N13" s="111">
        <v>665514.32738175045</v>
      </c>
      <c r="O13" s="111">
        <v>679037.57453390514</v>
      </c>
      <c r="P13" s="111">
        <v>636325.8115829709</v>
      </c>
      <c r="Q13" s="111">
        <v>607515.37340080144</v>
      </c>
      <c r="R13" s="111">
        <v>525113.96363652952</v>
      </c>
      <c r="S13" s="111">
        <v>600781.49931856489</v>
      </c>
      <c r="T13" s="111">
        <v>559096.36671427824</v>
      </c>
      <c r="U13" s="111">
        <v>558535.09810374177</v>
      </c>
      <c r="V13" s="111">
        <v>533571.85360478249</v>
      </c>
      <c r="W13" s="111">
        <v>476746.46421332675</v>
      </c>
      <c r="X13" s="111">
        <v>485813.64773446624</v>
      </c>
      <c r="Y13" s="87"/>
    </row>
    <row r="14" spans="1:25" s="55" customFormat="1" ht="12.75" customHeight="1">
      <c r="A14" s="74">
        <v>10</v>
      </c>
      <c r="B14" s="75" t="s">
        <v>307</v>
      </c>
      <c r="C14" s="79" t="s">
        <v>308</v>
      </c>
      <c r="D14" s="111">
        <v>16945.240433878113</v>
      </c>
      <c r="E14" s="111">
        <v>17033.828165377647</v>
      </c>
      <c r="F14" s="111">
        <v>15632.416395464492</v>
      </c>
      <c r="G14" s="111">
        <v>14702.522962984031</v>
      </c>
      <c r="H14" s="111">
        <v>15061.476017710862</v>
      </c>
      <c r="I14" s="111">
        <v>14429.402887798267</v>
      </c>
      <c r="J14" s="111">
        <v>13595.144329655737</v>
      </c>
      <c r="K14" s="111">
        <v>14082.214496355506</v>
      </c>
      <c r="L14" s="111">
        <v>14258.249454209983</v>
      </c>
      <c r="M14" s="111">
        <v>15252.175544148427</v>
      </c>
      <c r="N14" s="111">
        <v>14732.334209974744</v>
      </c>
      <c r="O14" s="111">
        <v>14414.239514504477</v>
      </c>
      <c r="P14" s="111">
        <v>14323.920283380699</v>
      </c>
      <c r="Q14" s="111">
        <v>14416.013040861391</v>
      </c>
      <c r="R14" s="111">
        <v>14892.341115636627</v>
      </c>
      <c r="S14" s="111">
        <v>14336.637911141586</v>
      </c>
      <c r="T14" s="111">
        <v>15292.050794968985</v>
      </c>
      <c r="U14" s="111">
        <v>15710.585173225203</v>
      </c>
      <c r="V14" s="111">
        <v>14970.610062502246</v>
      </c>
      <c r="W14" s="111">
        <v>15391.848280452532</v>
      </c>
      <c r="X14" s="111">
        <v>15032.69701337351</v>
      </c>
      <c r="Y14" s="87"/>
    </row>
    <row r="15" spans="1:25" s="55" customFormat="1" ht="12.75" customHeight="1">
      <c r="A15" s="74">
        <v>11</v>
      </c>
      <c r="B15" s="75" t="s">
        <v>309</v>
      </c>
      <c r="C15" s="79" t="s">
        <v>310</v>
      </c>
      <c r="D15" s="111">
        <v>165.60228782654252</v>
      </c>
      <c r="E15" s="111">
        <v>159.46970253557987</v>
      </c>
      <c r="F15" s="111">
        <v>147.67688091979659</v>
      </c>
      <c r="G15" s="111">
        <v>133.92518937065515</v>
      </c>
      <c r="H15" s="111">
        <v>121.98026645375157</v>
      </c>
      <c r="I15" s="111">
        <v>108.74336764079928</v>
      </c>
      <c r="J15" s="111">
        <v>107.77828311270804</v>
      </c>
      <c r="K15" s="111">
        <v>91.851950596233365</v>
      </c>
      <c r="L15" s="111">
        <v>109.45157278672346</v>
      </c>
      <c r="M15" s="111">
        <v>88.619978900767478</v>
      </c>
      <c r="N15" s="111">
        <v>95.056592222736697</v>
      </c>
      <c r="O15" s="111">
        <v>76.449248157305107</v>
      </c>
      <c r="P15" s="111">
        <v>74.700855418981845</v>
      </c>
      <c r="Q15" s="111">
        <v>61.364835560197392</v>
      </c>
      <c r="R15" s="111">
        <v>53.15468705479924</v>
      </c>
      <c r="S15" s="111">
        <v>43.924839110359841</v>
      </c>
      <c r="T15" s="111">
        <v>41.012574262955653</v>
      </c>
      <c r="U15" s="111">
        <v>39.61101948719476</v>
      </c>
      <c r="V15" s="111">
        <v>41.069432336843164</v>
      </c>
      <c r="W15" s="111">
        <v>37.144516431096413</v>
      </c>
      <c r="X15" s="111">
        <v>35.538310690702303</v>
      </c>
      <c r="Y15" s="87"/>
    </row>
    <row r="16" spans="1:25" s="55" customFormat="1" ht="12.75" customHeight="1">
      <c r="A16" s="74">
        <v>12</v>
      </c>
      <c r="B16" s="75" t="s">
        <v>311</v>
      </c>
      <c r="C16" s="79" t="s">
        <v>312</v>
      </c>
      <c r="D16" s="111">
        <v>8102.0035724389163</v>
      </c>
      <c r="E16" s="111">
        <v>7849.7301578420465</v>
      </c>
      <c r="F16" s="111">
        <v>8663.0960965983504</v>
      </c>
      <c r="G16" s="111">
        <v>8205.2776447634678</v>
      </c>
      <c r="H16" s="111">
        <v>7855.9557412863142</v>
      </c>
      <c r="I16" s="111">
        <v>8644.3105686435265</v>
      </c>
      <c r="J16" s="111">
        <v>7736.3855214048472</v>
      </c>
      <c r="K16" s="111">
        <v>7372.1769958937311</v>
      </c>
      <c r="L16" s="111">
        <v>8133.715166608079</v>
      </c>
      <c r="M16" s="111">
        <v>9188.2933115083852</v>
      </c>
      <c r="N16" s="111">
        <v>9431.4061192421741</v>
      </c>
      <c r="O16" s="111">
        <v>8445.0273906373841</v>
      </c>
      <c r="P16" s="111">
        <v>9831.6959573889508</v>
      </c>
      <c r="Q16" s="111">
        <v>8483.2336786563319</v>
      </c>
      <c r="R16" s="111">
        <v>8617.1659456076595</v>
      </c>
      <c r="S16" s="111">
        <v>8554.430047934964</v>
      </c>
      <c r="T16" s="111">
        <v>9352.6669638284002</v>
      </c>
      <c r="U16" s="111">
        <v>7766.9972538580905</v>
      </c>
      <c r="V16" s="111">
        <v>8500.2133657105114</v>
      </c>
      <c r="W16" s="111">
        <v>9112.2556056106077</v>
      </c>
      <c r="X16" s="111">
        <v>8866.0177443103839</v>
      </c>
      <c r="Y16" s="87"/>
    </row>
    <row r="17" spans="1:25" s="55" customFormat="1" ht="12.75" customHeight="1">
      <c r="A17" s="74">
        <v>13</v>
      </c>
      <c r="B17" s="75" t="s">
        <v>313</v>
      </c>
      <c r="C17" s="79" t="s">
        <v>314</v>
      </c>
      <c r="D17" s="111">
        <v>1448.8847024440761</v>
      </c>
      <c r="E17" s="111">
        <v>1369.3396201351732</v>
      </c>
      <c r="F17" s="111">
        <v>1312.1868827638325</v>
      </c>
      <c r="G17" s="111">
        <v>1196.6059581085783</v>
      </c>
      <c r="H17" s="111">
        <v>1172.6975411954254</v>
      </c>
      <c r="I17" s="111">
        <v>1995.21302686592</v>
      </c>
      <c r="J17" s="111">
        <v>2081.9549734765455</v>
      </c>
      <c r="K17" s="111">
        <v>2058.2679286811685</v>
      </c>
      <c r="L17" s="111">
        <v>1881.1702992632077</v>
      </c>
      <c r="M17" s="111">
        <v>2624.731134573417</v>
      </c>
      <c r="N17" s="111">
        <v>3081.4545745206224</v>
      </c>
      <c r="O17" s="111">
        <v>3976.9123926886941</v>
      </c>
      <c r="P17" s="111">
        <v>4214.9648941599216</v>
      </c>
      <c r="Q17" s="111">
        <v>4286.3061483353276</v>
      </c>
      <c r="R17" s="111">
        <v>4190.3404815063877</v>
      </c>
      <c r="S17" s="111">
        <v>4166.7860821498571</v>
      </c>
      <c r="T17" s="111">
        <v>4263.2385352795209</v>
      </c>
      <c r="U17" s="111">
        <v>4286.4748854710779</v>
      </c>
      <c r="V17" s="111">
        <v>4345.8309617433852</v>
      </c>
      <c r="W17" s="111">
        <v>4457.675467597679</v>
      </c>
      <c r="X17" s="111">
        <v>4481.6356264902606</v>
      </c>
      <c r="Y17" s="87"/>
    </row>
    <row r="18" spans="1:25" s="55" customFormat="1" ht="12.75" customHeight="1">
      <c r="A18" s="74">
        <v>14</v>
      </c>
      <c r="B18" s="75" t="s">
        <v>315</v>
      </c>
      <c r="C18" s="79" t="s">
        <v>316</v>
      </c>
      <c r="D18" s="111">
        <v>140.41160035926725</v>
      </c>
      <c r="E18" s="111">
        <v>117.23319707054968</v>
      </c>
      <c r="F18" s="111">
        <v>117.29128440804874</v>
      </c>
      <c r="G18" s="111">
        <v>75.940636251869122</v>
      </c>
      <c r="H18" s="111">
        <v>72.034753921199467</v>
      </c>
      <c r="I18" s="111">
        <v>69.14672805083336</v>
      </c>
      <c r="J18" s="111">
        <v>65.945903789457532</v>
      </c>
      <c r="K18" s="111">
        <v>60.72287218166953</v>
      </c>
      <c r="L18" s="111">
        <v>53.119539690087642</v>
      </c>
      <c r="M18" s="111">
        <v>55.045843762880359</v>
      </c>
      <c r="N18" s="111">
        <v>102497.11048270098</v>
      </c>
      <c r="O18" s="111">
        <v>93906.103836756942</v>
      </c>
      <c r="P18" s="111">
        <v>89990.378256132331</v>
      </c>
      <c r="Q18" s="111">
        <v>84465.427634658889</v>
      </c>
      <c r="R18" s="111">
        <v>84119.931602476383</v>
      </c>
      <c r="S18" s="111">
        <v>98907.974142043182</v>
      </c>
      <c r="T18" s="111">
        <v>82521.322620468331</v>
      </c>
      <c r="U18" s="111">
        <v>78918.914898441973</v>
      </c>
      <c r="V18" s="111">
        <v>75409.538706245366</v>
      </c>
      <c r="W18" s="111">
        <v>68830.928419515403</v>
      </c>
      <c r="X18" s="111">
        <v>63930.269413597947</v>
      </c>
      <c r="Y18" s="87"/>
    </row>
    <row r="19" spans="1:25" s="55" customFormat="1" ht="12.75" customHeight="1">
      <c r="A19" s="74">
        <v>15</v>
      </c>
      <c r="B19" s="75" t="s">
        <v>317</v>
      </c>
      <c r="C19" s="79" t="s">
        <v>318</v>
      </c>
      <c r="D19" s="111">
        <v>70590.490610372872</v>
      </c>
      <c r="E19" s="111">
        <v>70011.683259234735</v>
      </c>
      <c r="F19" s="111">
        <v>71391.491961166379</v>
      </c>
      <c r="G19" s="111">
        <v>69242.133313162078</v>
      </c>
      <c r="H19" s="111">
        <v>65140.784009702846</v>
      </c>
      <c r="I19" s="111">
        <v>62305.118967743401</v>
      </c>
      <c r="J19" s="111">
        <v>58849.36377397029</v>
      </c>
      <c r="K19" s="111">
        <v>55831.330742904836</v>
      </c>
      <c r="L19" s="111">
        <v>53015.273282785238</v>
      </c>
      <c r="M19" s="111">
        <v>51219.524865201151</v>
      </c>
      <c r="N19" s="111">
        <v>49467.28270902123</v>
      </c>
      <c r="O19" s="111">
        <v>50044.307759594209</v>
      </c>
      <c r="P19" s="111">
        <v>48604.243844339515</v>
      </c>
      <c r="Q19" s="111">
        <v>48185.660818194337</v>
      </c>
      <c r="R19" s="111">
        <v>47533.611265630825</v>
      </c>
      <c r="S19" s="111">
        <v>47910.445831991427</v>
      </c>
      <c r="T19" s="111">
        <v>45056.157638981684</v>
      </c>
      <c r="U19" s="111">
        <v>46351.959798257172</v>
      </c>
      <c r="V19" s="111">
        <v>44229.241872838655</v>
      </c>
      <c r="W19" s="111">
        <v>43496.119404029567</v>
      </c>
      <c r="X19" s="111">
        <v>43884.455724962871</v>
      </c>
      <c r="Y19" s="87"/>
    </row>
    <row r="20" spans="1:25" s="55" customFormat="1" ht="12.75" customHeight="1">
      <c r="A20" s="74">
        <v>16</v>
      </c>
      <c r="B20" s="75" t="s">
        <v>319</v>
      </c>
      <c r="C20" s="84" t="s">
        <v>320</v>
      </c>
      <c r="D20" s="111">
        <v>197.75024662311921</v>
      </c>
      <c r="E20" s="111">
        <v>169.01668767156235</v>
      </c>
      <c r="F20" s="111">
        <v>144.22269649255776</v>
      </c>
      <c r="G20" s="111">
        <v>135.53690623815945</v>
      </c>
      <c r="H20" s="111">
        <v>111.21432733585365</v>
      </c>
      <c r="I20" s="111">
        <v>13.509084173058417</v>
      </c>
      <c r="J20" s="111">
        <v>6.6147311730174927</v>
      </c>
      <c r="K20" s="111">
        <v>6.7340112370476444</v>
      </c>
      <c r="L20" s="111">
        <v>0.42789097778070517</v>
      </c>
      <c r="M20" s="111">
        <v>0.42621261606476213</v>
      </c>
      <c r="N20" s="111">
        <v>0.37644926522315098</v>
      </c>
      <c r="O20" s="111">
        <v>0.40652493555029118</v>
      </c>
      <c r="P20" s="111">
        <v>0.31548012561906863</v>
      </c>
      <c r="Q20" s="111">
        <v>0.2663802480919335</v>
      </c>
      <c r="R20" s="111">
        <v>0.23692091585656591</v>
      </c>
      <c r="S20" s="111">
        <v>0.22561343043290463</v>
      </c>
      <c r="T20" s="111">
        <v>0.26726286639693442</v>
      </c>
      <c r="U20" s="111">
        <v>0.21963514168205628</v>
      </c>
      <c r="V20" s="111">
        <v>0.2045992748431365</v>
      </c>
      <c r="W20" s="111">
        <v>0.19245375563218683</v>
      </c>
      <c r="X20" s="111">
        <v>0.17862749182765961</v>
      </c>
      <c r="Y20" s="87"/>
    </row>
    <row r="21" spans="1:25" s="55" customFormat="1" ht="12.75" customHeight="1">
      <c r="A21" s="74">
        <v>17</v>
      </c>
      <c r="B21" s="75" t="s">
        <v>321</v>
      </c>
      <c r="C21" s="85" t="s">
        <v>322</v>
      </c>
      <c r="D21" s="111">
        <v>70392.740363749763</v>
      </c>
      <c r="E21" s="111">
        <v>69842.666571563183</v>
      </c>
      <c r="F21" s="111">
        <v>71247.269264673814</v>
      </c>
      <c r="G21" s="111">
        <v>69106.596406923913</v>
      </c>
      <c r="H21" s="111">
        <v>65029.569682366993</v>
      </c>
      <c r="I21" s="111">
        <v>62291.609883570338</v>
      </c>
      <c r="J21" s="111">
        <v>58842.749042797273</v>
      </c>
      <c r="K21" s="111">
        <v>55824.596731667785</v>
      </c>
      <c r="L21" s="111">
        <v>53014.845391807459</v>
      </c>
      <c r="M21" s="111">
        <v>51219.098652585089</v>
      </c>
      <c r="N21" s="111">
        <v>49466.906259756004</v>
      </c>
      <c r="O21" s="111">
        <v>50043.901234658661</v>
      </c>
      <c r="P21" s="111">
        <v>48603.928364213898</v>
      </c>
      <c r="Q21" s="111">
        <v>48185.394437946248</v>
      </c>
      <c r="R21" s="111">
        <v>47533.374344714968</v>
      </c>
      <c r="S21" s="111">
        <v>47910.220218560993</v>
      </c>
      <c r="T21" s="111">
        <v>45055.890376115283</v>
      </c>
      <c r="U21" s="111">
        <v>46351.740163115493</v>
      </c>
      <c r="V21" s="111">
        <v>44229.037273563808</v>
      </c>
      <c r="W21" s="111">
        <v>43495.926950273941</v>
      </c>
      <c r="X21" s="111">
        <v>43884.277097471044</v>
      </c>
      <c r="Y21" s="87"/>
    </row>
    <row r="22" spans="1:25" s="55" customFormat="1" ht="12.75" customHeight="1">
      <c r="A22" s="74">
        <v>18</v>
      </c>
      <c r="B22" s="75" t="s">
        <v>323</v>
      </c>
      <c r="C22" s="79" t="s">
        <v>324</v>
      </c>
      <c r="D22" s="111">
        <v>99594.838861819648</v>
      </c>
      <c r="E22" s="111">
        <v>90587.651929666521</v>
      </c>
      <c r="F22" s="111">
        <v>97525.420231527765</v>
      </c>
      <c r="G22" s="111">
        <v>103073.43190026112</v>
      </c>
      <c r="H22" s="111">
        <v>78278.126306209859</v>
      </c>
      <c r="I22" s="111">
        <v>51985.762090235781</v>
      </c>
      <c r="J22" s="111">
        <v>45099.079121489282</v>
      </c>
      <c r="K22" s="111">
        <v>50027.777918467094</v>
      </c>
      <c r="L22" s="111">
        <v>52411.428181284864</v>
      </c>
      <c r="M22" s="111">
        <v>52255.194234627474</v>
      </c>
      <c r="N22" s="111">
        <v>55362.525240329756</v>
      </c>
      <c r="O22" s="111">
        <v>50820.629411037371</v>
      </c>
      <c r="P22" s="111">
        <v>49016.054460793799</v>
      </c>
      <c r="Q22" s="111">
        <v>59499.855600086914</v>
      </c>
      <c r="R22" s="111">
        <v>49600.009044745675</v>
      </c>
      <c r="S22" s="111">
        <v>57828.578001523871</v>
      </c>
      <c r="T22" s="111">
        <v>55233.856664006045</v>
      </c>
      <c r="U22" s="111">
        <v>53872.179477192425</v>
      </c>
      <c r="V22" s="111">
        <v>55397.936461878642</v>
      </c>
      <c r="W22" s="111">
        <v>50226.361625466125</v>
      </c>
      <c r="X22" s="111">
        <v>48521.990200087574</v>
      </c>
      <c r="Y22" s="87"/>
    </row>
    <row r="23" spans="1:25" s="55" customFormat="1" ht="12.75" customHeight="1">
      <c r="A23" s="74">
        <v>19</v>
      </c>
      <c r="B23" s="75" t="s">
        <v>325</v>
      </c>
      <c r="C23" s="79" t="s">
        <v>326</v>
      </c>
      <c r="D23" s="111">
        <v>163.70552593139624</v>
      </c>
      <c r="E23" s="111">
        <v>158.61127744159882</v>
      </c>
      <c r="F23" s="111">
        <v>148.33032498908585</v>
      </c>
      <c r="G23" s="111">
        <v>156.60726471514172</v>
      </c>
      <c r="H23" s="111">
        <v>153.27481823717454</v>
      </c>
      <c r="I23" s="111">
        <v>147.04472278994615</v>
      </c>
      <c r="J23" s="111">
        <v>149.99074095998387</v>
      </c>
      <c r="K23" s="111">
        <v>113.00622875534089</v>
      </c>
      <c r="L23" s="111">
        <v>86.484505295113735</v>
      </c>
      <c r="M23" s="111">
        <v>73.466054554812558</v>
      </c>
      <c r="N23" s="111">
        <v>71.507596585109837</v>
      </c>
      <c r="O23" s="111">
        <v>155.59832322167676</v>
      </c>
      <c r="P23" s="111">
        <v>155.12233424843387</v>
      </c>
      <c r="Q23" s="111">
        <v>163.64944623311575</v>
      </c>
      <c r="R23" s="111">
        <v>92.215772505351424</v>
      </c>
      <c r="S23" s="111">
        <v>78.805508434671736</v>
      </c>
      <c r="T23" s="111">
        <v>90.25987027780856</v>
      </c>
      <c r="U23" s="111">
        <v>87.641567833427644</v>
      </c>
      <c r="V23" s="111">
        <v>85.210991265934183</v>
      </c>
      <c r="W23" s="111">
        <v>75.252585251021387</v>
      </c>
      <c r="X23" s="111">
        <v>79.44224655944798</v>
      </c>
      <c r="Y23" s="87"/>
    </row>
    <row r="24" spans="1:25" s="55" customFormat="1" ht="12.75" customHeight="1">
      <c r="A24" s="74">
        <v>20</v>
      </c>
      <c r="B24" s="75" t="s">
        <v>327</v>
      </c>
      <c r="C24" s="79" t="s">
        <v>328</v>
      </c>
      <c r="D24" s="111">
        <v>246.53366295274233</v>
      </c>
      <c r="E24" s="111">
        <v>238.90920322598134</v>
      </c>
      <c r="F24" s="111">
        <v>218.22695287481946</v>
      </c>
      <c r="G24" s="111">
        <v>208.50315197331102</v>
      </c>
      <c r="H24" s="111">
        <v>201.86150088752004</v>
      </c>
      <c r="I24" s="111">
        <v>180.32925852875491</v>
      </c>
      <c r="J24" s="111">
        <v>221.43534151593781</v>
      </c>
      <c r="K24" s="111">
        <v>210.21814126238229</v>
      </c>
      <c r="L24" s="111">
        <v>222.10639808879702</v>
      </c>
      <c r="M24" s="111">
        <v>190.0277462580801</v>
      </c>
      <c r="N24" s="111">
        <v>221.43148886243745</v>
      </c>
      <c r="O24" s="111">
        <v>172.89433147134747</v>
      </c>
      <c r="P24" s="111">
        <v>162.62420941107388</v>
      </c>
      <c r="Q24" s="111">
        <v>169.03562139060293</v>
      </c>
      <c r="R24" s="111">
        <v>168.2637812156139</v>
      </c>
      <c r="S24" s="111">
        <v>170.35142963609539</v>
      </c>
      <c r="T24" s="111">
        <v>142.62571808879144</v>
      </c>
      <c r="U24" s="111">
        <v>152.12098888879476</v>
      </c>
      <c r="V24" s="111">
        <v>136.39601199847519</v>
      </c>
      <c r="W24" s="111">
        <v>132.62386199695584</v>
      </c>
      <c r="X24" s="111">
        <v>174.50421486140837</v>
      </c>
      <c r="Y24" s="87"/>
    </row>
    <row r="25" spans="1:25" s="55" customFormat="1" ht="12.75" customHeight="1">
      <c r="A25" s="74">
        <v>21</v>
      </c>
      <c r="B25" s="75" t="s">
        <v>329</v>
      </c>
      <c r="C25" s="79" t="s">
        <v>330</v>
      </c>
      <c r="D25" s="111">
        <v>3735.5507331720219</v>
      </c>
      <c r="E25" s="111">
        <v>3606.5345956173196</v>
      </c>
      <c r="F25" s="111">
        <v>3474.2149649641806</v>
      </c>
      <c r="G25" s="111">
        <v>3479.4370689142343</v>
      </c>
      <c r="H25" s="111">
        <v>3405.1856139377055</v>
      </c>
      <c r="I25" s="111">
        <v>3507.6229863407793</v>
      </c>
      <c r="J25" s="111">
        <v>3009.1828070108827</v>
      </c>
      <c r="K25" s="111">
        <v>2814.2907993532508</v>
      </c>
      <c r="L25" s="111">
        <v>2952.0624067988429</v>
      </c>
      <c r="M25" s="111">
        <v>2908.8396132286475</v>
      </c>
      <c r="N25" s="111">
        <v>2761.0488311670515</v>
      </c>
      <c r="O25" s="111">
        <v>2797.5832865767179</v>
      </c>
      <c r="P25" s="111">
        <v>2903.9329448898225</v>
      </c>
      <c r="Q25" s="111">
        <v>2751.6754897622241</v>
      </c>
      <c r="R25" s="111">
        <v>2360.4695567226104</v>
      </c>
      <c r="S25" s="111">
        <v>2519.4346401752168</v>
      </c>
      <c r="T25" s="111">
        <v>2777.1438945932714</v>
      </c>
      <c r="U25" s="111">
        <v>2725.4300024883582</v>
      </c>
      <c r="V25" s="111">
        <v>2646.9490697348356</v>
      </c>
      <c r="W25" s="111">
        <v>2726.7657242217047</v>
      </c>
      <c r="X25" s="111">
        <v>2665.6725563715181</v>
      </c>
      <c r="Y25" s="87"/>
    </row>
    <row r="26" spans="1:25" s="55" customFormat="1" ht="12.75" customHeight="1">
      <c r="A26" s="74">
        <v>22</v>
      </c>
      <c r="B26" s="75" t="s">
        <v>331</v>
      </c>
      <c r="C26" s="85" t="s">
        <v>332</v>
      </c>
      <c r="D26" s="111">
        <v>999.79055134511691</v>
      </c>
      <c r="E26" s="111">
        <v>1029.1018254089315</v>
      </c>
      <c r="F26" s="111">
        <v>846.40059106684794</v>
      </c>
      <c r="G26" s="111">
        <v>846.12902404836905</v>
      </c>
      <c r="H26" s="111">
        <v>774.46081862867004</v>
      </c>
      <c r="I26" s="111">
        <v>963.44020811212215</v>
      </c>
      <c r="J26" s="111">
        <v>852.30240140687272</v>
      </c>
      <c r="K26" s="111">
        <v>859.39891586868555</v>
      </c>
      <c r="L26" s="111">
        <v>892.53456906325823</v>
      </c>
      <c r="M26" s="111">
        <v>853.26751380878363</v>
      </c>
      <c r="N26" s="111">
        <v>885.05384185938885</v>
      </c>
      <c r="O26" s="111">
        <v>927.52912967309965</v>
      </c>
      <c r="P26" s="111">
        <v>958.58571669140736</v>
      </c>
      <c r="Q26" s="111">
        <v>938.18013307932881</v>
      </c>
      <c r="R26" s="111">
        <v>747.05475742626686</v>
      </c>
      <c r="S26" s="111">
        <v>860.7358191163421</v>
      </c>
      <c r="T26" s="111">
        <v>1024.4861817453518</v>
      </c>
      <c r="U26" s="111">
        <v>976.37120359280834</v>
      </c>
      <c r="V26" s="111">
        <v>990.08912501922021</v>
      </c>
      <c r="W26" s="111">
        <v>1036.805453396737</v>
      </c>
      <c r="X26" s="111">
        <v>1021.76310392976</v>
      </c>
      <c r="Y26" s="87"/>
    </row>
    <row r="27" spans="1:25" s="55" customFormat="1" ht="12.75" customHeight="1">
      <c r="A27" s="74">
        <v>23</v>
      </c>
      <c r="B27" s="75" t="s">
        <v>333</v>
      </c>
      <c r="C27" s="85" t="s">
        <v>334</v>
      </c>
      <c r="D27" s="111">
        <v>2735.760181826905</v>
      </c>
      <c r="E27" s="111">
        <v>2577.4327702083883</v>
      </c>
      <c r="F27" s="111">
        <v>2627.8143738973322</v>
      </c>
      <c r="G27" s="111">
        <v>2633.3080448658652</v>
      </c>
      <c r="H27" s="111">
        <v>2630.7247953090355</v>
      </c>
      <c r="I27" s="111">
        <v>2544.1827782286568</v>
      </c>
      <c r="J27" s="111">
        <v>2156.8804056040099</v>
      </c>
      <c r="K27" s="111">
        <v>1954.8918834845654</v>
      </c>
      <c r="L27" s="111">
        <v>2059.5278377355849</v>
      </c>
      <c r="M27" s="111">
        <v>2055.5720994198641</v>
      </c>
      <c r="N27" s="111">
        <v>1875.9949893076628</v>
      </c>
      <c r="O27" s="111">
        <v>1870.0541569036181</v>
      </c>
      <c r="P27" s="111">
        <v>1945.3472281984155</v>
      </c>
      <c r="Q27" s="111">
        <v>1813.4953566828956</v>
      </c>
      <c r="R27" s="111">
        <v>1613.4147992963435</v>
      </c>
      <c r="S27" s="111">
        <v>1658.6988210588747</v>
      </c>
      <c r="T27" s="111">
        <v>1752.6577128479196</v>
      </c>
      <c r="U27" s="111">
        <v>1749.0587988955504</v>
      </c>
      <c r="V27" s="111">
        <v>1656.8599447156155</v>
      </c>
      <c r="W27" s="111">
        <v>1689.9602708249677</v>
      </c>
      <c r="X27" s="111">
        <v>1643.9094524417583</v>
      </c>
      <c r="Y27" s="87"/>
    </row>
    <row r="28" spans="1:25" s="55" customFormat="1" ht="12.75" customHeight="1">
      <c r="A28" s="74">
        <v>24</v>
      </c>
      <c r="B28" s="75" t="s">
        <v>335</v>
      </c>
      <c r="C28" s="79" t="s">
        <v>336</v>
      </c>
      <c r="D28" s="111">
        <v>6329.384575495551</v>
      </c>
      <c r="E28" s="111">
        <v>5982.4372442982467</v>
      </c>
      <c r="F28" s="111">
        <v>6296.1050850321344</v>
      </c>
      <c r="G28" s="111">
        <v>6314.6306630598847</v>
      </c>
      <c r="H28" s="111">
        <v>5932.2028139653712</v>
      </c>
      <c r="I28" s="111">
        <v>5766.5012349536737</v>
      </c>
      <c r="J28" s="111">
        <v>5657.4951665621857</v>
      </c>
      <c r="K28" s="111">
        <v>5490.7184373259906</v>
      </c>
      <c r="L28" s="111">
        <v>5607.3800245624652</v>
      </c>
      <c r="M28" s="111">
        <v>5775.3512402310944</v>
      </c>
      <c r="N28" s="111">
        <v>5783.7882773894707</v>
      </c>
      <c r="O28" s="111">
        <v>5990.6690000108565</v>
      </c>
      <c r="P28" s="111">
        <v>6191.0360422716258</v>
      </c>
      <c r="Q28" s="111">
        <v>6083.3344560469031</v>
      </c>
      <c r="R28" s="111">
        <v>4338.7453758059082</v>
      </c>
      <c r="S28" s="111">
        <v>5379.3547777818958</v>
      </c>
      <c r="T28" s="111">
        <v>5545.4644802027669</v>
      </c>
      <c r="U28" s="111">
        <v>5283.7232682467102</v>
      </c>
      <c r="V28" s="111">
        <v>5252.8596071063212</v>
      </c>
      <c r="W28" s="111">
        <v>5294.404745545934</v>
      </c>
      <c r="X28" s="111">
        <v>5369.7807334555118</v>
      </c>
      <c r="Y28" s="87"/>
    </row>
    <row r="29" spans="1:25" s="55" customFormat="1" ht="12.75" customHeight="1">
      <c r="A29" s="74">
        <v>25</v>
      </c>
      <c r="B29" s="75" t="s">
        <v>337</v>
      </c>
      <c r="C29" s="85" t="s">
        <v>338</v>
      </c>
      <c r="D29" s="111">
        <v>4865.3470201951704</v>
      </c>
      <c r="E29" s="111">
        <v>4626.2627139955675</v>
      </c>
      <c r="F29" s="111">
        <v>4898.2279202882537</v>
      </c>
      <c r="G29" s="111">
        <v>4851.0376318380922</v>
      </c>
      <c r="H29" s="111">
        <v>4516.5233757998594</v>
      </c>
      <c r="I29" s="111">
        <v>4446.7718682799041</v>
      </c>
      <c r="J29" s="111">
        <v>4260.5089875158246</v>
      </c>
      <c r="K29" s="111">
        <v>4125.1235611195207</v>
      </c>
      <c r="L29" s="111">
        <v>4225.5251179403595</v>
      </c>
      <c r="M29" s="111">
        <v>4364.4055505694014</v>
      </c>
      <c r="N29" s="111">
        <v>4343.4444418257899</v>
      </c>
      <c r="O29" s="111">
        <v>4504.4208054392338</v>
      </c>
      <c r="P29" s="111">
        <v>4633.0737811615036</v>
      </c>
      <c r="Q29" s="111">
        <v>4532.6829230497933</v>
      </c>
      <c r="R29" s="111">
        <v>3257.9012256299266</v>
      </c>
      <c r="S29" s="111">
        <v>4102.494357986845</v>
      </c>
      <c r="T29" s="111">
        <v>4079.0879119110418</v>
      </c>
      <c r="U29" s="111">
        <v>3896.1480336692061</v>
      </c>
      <c r="V29" s="111">
        <v>3908.0858318588566</v>
      </c>
      <c r="W29" s="111">
        <v>3949.2068624213571</v>
      </c>
      <c r="X29" s="111">
        <v>4035.273446301976</v>
      </c>
      <c r="Y29" s="87"/>
    </row>
    <row r="30" spans="1:25" s="55" customFormat="1" ht="12.75" customHeight="1">
      <c r="A30" s="74">
        <v>26</v>
      </c>
      <c r="B30" s="75" t="s">
        <v>339</v>
      </c>
      <c r="C30" s="85" t="s">
        <v>340</v>
      </c>
      <c r="D30" s="111">
        <v>220.35903041375661</v>
      </c>
      <c r="E30" s="111">
        <v>211.28973023089958</v>
      </c>
      <c r="F30" s="111">
        <v>220.78931514943787</v>
      </c>
      <c r="G30" s="111">
        <v>218.12138938842662</v>
      </c>
      <c r="H30" s="111">
        <v>211.76773773756105</v>
      </c>
      <c r="I30" s="111">
        <v>190.55222952388453</v>
      </c>
      <c r="J30" s="111">
        <v>262.48940811930532</v>
      </c>
      <c r="K30" s="111">
        <v>254.79340097655154</v>
      </c>
      <c r="L30" s="111">
        <v>238.90504098934156</v>
      </c>
      <c r="M30" s="111">
        <v>218.39892553549791</v>
      </c>
      <c r="N30" s="111">
        <v>198.21346892305556</v>
      </c>
      <c r="O30" s="111">
        <v>173.15201494840449</v>
      </c>
      <c r="P30" s="111">
        <v>173.28039365935851</v>
      </c>
      <c r="Q30" s="111">
        <v>165.25060674883522</v>
      </c>
      <c r="R30" s="111">
        <v>146.22175778621585</v>
      </c>
      <c r="S30" s="111">
        <v>155.31359471153735</v>
      </c>
      <c r="T30" s="111">
        <v>150.6402161905458</v>
      </c>
      <c r="U30" s="111">
        <v>149.351159508845</v>
      </c>
      <c r="V30" s="111">
        <v>146.45652090057428</v>
      </c>
      <c r="W30" s="111">
        <v>152.74544019137002</v>
      </c>
      <c r="X30" s="111">
        <v>148.88171797236171</v>
      </c>
      <c r="Y30" s="87"/>
    </row>
    <row r="31" spans="1:25" s="55" customFormat="1" ht="12.75" customHeight="1">
      <c r="A31" s="74">
        <v>27</v>
      </c>
      <c r="B31" s="75" t="s">
        <v>341</v>
      </c>
      <c r="C31" s="85" t="s">
        <v>342</v>
      </c>
      <c r="D31" s="111">
        <v>1243.6785248866245</v>
      </c>
      <c r="E31" s="111">
        <v>1144.8848000717803</v>
      </c>
      <c r="F31" s="111">
        <v>1177.0878495944432</v>
      </c>
      <c r="G31" s="111">
        <v>1245.4716418333664</v>
      </c>
      <c r="H31" s="111">
        <v>1203.9117004279508</v>
      </c>
      <c r="I31" s="111">
        <v>1129.1771371498846</v>
      </c>
      <c r="J31" s="111">
        <v>1134.4967709270561</v>
      </c>
      <c r="K31" s="111">
        <v>1110.8014752299175</v>
      </c>
      <c r="L31" s="111">
        <v>1142.9498656327639</v>
      </c>
      <c r="M31" s="111">
        <v>1192.5467641261948</v>
      </c>
      <c r="N31" s="111">
        <v>1242.1303666406247</v>
      </c>
      <c r="O31" s="111">
        <v>1313.0961796232184</v>
      </c>
      <c r="P31" s="111">
        <v>1384.6818674507638</v>
      </c>
      <c r="Q31" s="111">
        <v>1385.4009262482743</v>
      </c>
      <c r="R31" s="111">
        <v>934.62239238976588</v>
      </c>
      <c r="S31" s="111">
        <v>1121.5468250835142</v>
      </c>
      <c r="T31" s="111">
        <v>1315.7363521011798</v>
      </c>
      <c r="U31" s="111">
        <v>1238.2240750686592</v>
      </c>
      <c r="V31" s="111">
        <v>1198.3172543468902</v>
      </c>
      <c r="W31" s="111">
        <v>1192.4524429332075</v>
      </c>
      <c r="X31" s="111">
        <v>1185.6255691811737</v>
      </c>
      <c r="Y31" s="87"/>
    </row>
    <row r="32" spans="1:25" s="55" customFormat="1" ht="12.75" customHeight="1">
      <c r="A32" s="74">
        <v>28</v>
      </c>
      <c r="B32" s="75" t="s">
        <v>343</v>
      </c>
      <c r="C32" s="79" t="s">
        <v>344</v>
      </c>
      <c r="D32" s="111">
        <v>40760.96832864789</v>
      </c>
      <c r="E32" s="111">
        <v>38940.289933239001</v>
      </c>
      <c r="F32" s="111">
        <v>41289.867944628895</v>
      </c>
      <c r="G32" s="111">
        <v>43570.486357685382</v>
      </c>
      <c r="H32" s="111">
        <v>43547.972922172761</v>
      </c>
      <c r="I32" s="111">
        <v>43519.087697014031</v>
      </c>
      <c r="J32" s="111">
        <v>43031.514769087466</v>
      </c>
      <c r="K32" s="111">
        <v>42775.817655544968</v>
      </c>
      <c r="L32" s="111">
        <v>42584.94956113521</v>
      </c>
      <c r="M32" s="111">
        <v>42678.72449022279</v>
      </c>
      <c r="N32" s="111">
        <v>118859.10568330964</v>
      </c>
      <c r="O32" s="111">
        <v>128018.04839809939</v>
      </c>
      <c r="P32" s="111">
        <v>123219.23597123238</v>
      </c>
      <c r="Q32" s="111">
        <v>110518.54365116918</v>
      </c>
      <c r="R32" s="111">
        <v>91628.251568396416</v>
      </c>
      <c r="S32" s="111">
        <v>114012.93203829904</v>
      </c>
      <c r="T32" s="111">
        <v>101839.81245832115</v>
      </c>
      <c r="U32" s="111">
        <v>97185.126455152349</v>
      </c>
      <c r="V32" s="111">
        <v>98258.901697177018</v>
      </c>
      <c r="W32" s="111">
        <v>89997.270793362593</v>
      </c>
      <c r="X32" s="111">
        <v>92319.391948824094</v>
      </c>
      <c r="Y32" s="87"/>
    </row>
    <row r="33" spans="1:25" s="55" customFormat="1" ht="12.75" customHeight="1">
      <c r="A33" s="74">
        <v>29</v>
      </c>
      <c r="B33" s="75" t="s">
        <v>345</v>
      </c>
      <c r="C33" s="82" t="s">
        <v>346</v>
      </c>
      <c r="D33" s="111">
        <v>280.10960263659604</v>
      </c>
      <c r="E33" s="111">
        <v>259.63797385135115</v>
      </c>
      <c r="F33" s="111">
        <v>237.80365303197303</v>
      </c>
      <c r="G33" s="111">
        <v>215.25139155018454</v>
      </c>
      <c r="H33" s="111">
        <v>200.93344060962684</v>
      </c>
      <c r="I33" s="111">
        <v>178.13868275152018</v>
      </c>
      <c r="J33" s="111">
        <v>178.72503140536946</v>
      </c>
      <c r="K33" s="111">
        <v>169.26448417370528</v>
      </c>
      <c r="L33" s="111">
        <v>150.13705532604871</v>
      </c>
      <c r="M33" s="111">
        <v>138.80342089518734</v>
      </c>
      <c r="N33" s="111">
        <v>129.3277764325193</v>
      </c>
      <c r="O33" s="111">
        <v>132.90195660753909</v>
      </c>
      <c r="P33" s="111">
        <v>114.41195212536469</v>
      </c>
      <c r="Q33" s="111">
        <v>97.812543853657886</v>
      </c>
      <c r="R33" s="111">
        <v>85.548730700406367</v>
      </c>
      <c r="S33" s="111">
        <v>80.69812290829627</v>
      </c>
      <c r="T33" s="111">
        <v>76.644254013459175</v>
      </c>
      <c r="U33" s="111">
        <v>74.92774463285356</v>
      </c>
      <c r="V33" s="111">
        <v>72.291426176872278</v>
      </c>
      <c r="W33" s="111">
        <v>64.626563390206584</v>
      </c>
      <c r="X33" s="111">
        <v>59.425114042729923</v>
      </c>
      <c r="Y33" s="87"/>
    </row>
    <row r="34" spans="1:25" s="55" customFormat="1" ht="12.75" customHeight="1">
      <c r="A34" s="74">
        <v>30</v>
      </c>
      <c r="B34" s="75" t="s">
        <v>347</v>
      </c>
      <c r="C34" s="82" t="s">
        <v>348</v>
      </c>
      <c r="D34" s="111">
        <v>320.17379137880721</v>
      </c>
      <c r="E34" s="111">
        <v>267.28643724571396</v>
      </c>
      <c r="F34" s="111">
        <v>249.45899487146679</v>
      </c>
      <c r="G34" s="111">
        <v>206.75995486181523</v>
      </c>
      <c r="H34" s="111">
        <v>188.58243339649951</v>
      </c>
      <c r="I34" s="111">
        <v>170.01597457703846</v>
      </c>
      <c r="J34" s="111">
        <v>160.9635101841842</v>
      </c>
      <c r="K34" s="111">
        <v>160.29228848397261</v>
      </c>
      <c r="L34" s="111">
        <v>143.24054129507365</v>
      </c>
      <c r="M34" s="111">
        <v>128.56413956757748</v>
      </c>
      <c r="N34" s="111">
        <v>119.70266618210326</v>
      </c>
      <c r="O34" s="111">
        <v>125.59517712008289</v>
      </c>
      <c r="P34" s="111">
        <v>114.00230389934669</v>
      </c>
      <c r="Q34" s="111">
        <v>91.716868093936583</v>
      </c>
      <c r="R34" s="111">
        <v>81.014432588807495</v>
      </c>
      <c r="S34" s="111">
        <v>84.614180865194854</v>
      </c>
      <c r="T34" s="111">
        <v>74.357392374190567</v>
      </c>
      <c r="U34" s="111">
        <v>70.480928604021116</v>
      </c>
      <c r="V34" s="111">
        <v>63.299610010954254</v>
      </c>
      <c r="W34" s="111">
        <v>60.398593463178436</v>
      </c>
      <c r="X34" s="111">
        <v>57.823466791338895</v>
      </c>
      <c r="Y34" s="87"/>
    </row>
    <row r="35" spans="1:25" s="55" customFormat="1" ht="12.75" customHeight="1">
      <c r="A35" s="74">
        <v>31</v>
      </c>
      <c r="B35" s="75" t="s">
        <v>349</v>
      </c>
      <c r="C35" s="79" t="s">
        <v>350</v>
      </c>
      <c r="D35" s="111">
        <v>716.53465723167585</v>
      </c>
      <c r="E35" s="111">
        <v>665.58926893112164</v>
      </c>
      <c r="F35" s="111">
        <v>617.78849596444422</v>
      </c>
      <c r="G35" s="111">
        <v>511.19450971166333</v>
      </c>
      <c r="H35" s="111">
        <v>479.20807674958007</v>
      </c>
      <c r="I35" s="111">
        <v>436.81988855440665</v>
      </c>
      <c r="J35" s="111">
        <v>421.37092658048243</v>
      </c>
      <c r="K35" s="111">
        <v>383.75491794213809</v>
      </c>
      <c r="L35" s="111">
        <v>369.09328535870031</v>
      </c>
      <c r="M35" s="111">
        <v>344.70782646858726</v>
      </c>
      <c r="N35" s="111">
        <v>333.26353245981443</v>
      </c>
      <c r="O35" s="111">
        <v>318.32171073990196</v>
      </c>
      <c r="P35" s="111">
        <v>308.74032874228055</v>
      </c>
      <c r="Q35" s="111">
        <v>273.99692847441787</v>
      </c>
      <c r="R35" s="111">
        <v>247.21119410893084</v>
      </c>
      <c r="S35" s="111">
        <v>253.78631136930068</v>
      </c>
      <c r="T35" s="111">
        <v>239.21603576483761</v>
      </c>
      <c r="U35" s="111">
        <v>236.49799107535665</v>
      </c>
      <c r="V35" s="111">
        <v>221.70903406824857</v>
      </c>
      <c r="W35" s="111">
        <v>200.16724848719349</v>
      </c>
      <c r="X35" s="111">
        <v>180.86590545942317</v>
      </c>
      <c r="Y35" s="87"/>
    </row>
    <row r="36" spans="1:25" s="55" customFormat="1" ht="12.75" customHeight="1">
      <c r="A36" s="74">
        <v>32</v>
      </c>
      <c r="B36" s="75" t="s">
        <v>351</v>
      </c>
      <c r="C36" s="79" t="s">
        <v>352</v>
      </c>
      <c r="D36" s="111">
        <v>373005.58756694553</v>
      </c>
      <c r="E36" s="111">
        <v>374021.03710162116</v>
      </c>
      <c r="F36" s="111">
        <v>386821.72757339478</v>
      </c>
      <c r="G36" s="111">
        <v>399640.29467156809</v>
      </c>
      <c r="H36" s="111">
        <v>357118.41267553635</v>
      </c>
      <c r="I36" s="111">
        <v>314575.37782970344</v>
      </c>
      <c r="J36" s="111">
        <v>291885.21159063902</v>
      </c>
      <c r="K36" s="111">
        <v>311362.17397819139</v>
      </c>
      <c r="L36" s="111">
        <v>298578.43486366328</v>
      </c>
      <c r="M36" s="111">
        <v>343595.11738454935</v>
      </c>
      <c r="N36" s="111">
        <v>301997.82891737786</v>
      </c>
      <c r="O36" s="111">
        <v>319077.86436377111</v>
      </c>
      <c r="P36" s="111">
        <v>286660.44697758975</v>
      </c>
      <c r="Q36" s="111">
        <v>267322.84448570892</v>
      </c>
      <c r="R36" s="111">
        <v>216593.4163156072</v>
      </c>
      <c r="S36" s="111">
        <v>245950.54855799026</v>
      </c>
      <c r="T36" s="111">
        <v>236061.96502213058</v>
      </c>
      <c r="U36" s="111">
        <v>245283.56373702345</v>
      </c>
      <c r="V36" s="111">
        <v>223460.38588738928</v>
      </c>
      <c r="W36" s="111">
        <v>186196.82864502963</v>
      </c>
      <c r="X36" s="111">
        <v>199717.85947213782</v>
      </c>
      <c r="Y36" s="87"/>
    </row>
    <row r="37" spans="1:25" s="55" customFormat="1" ht="12.75" customHeight="1">
      <c r="A37" s="74">
        <v>33</v>
      </c>
      <c r="B37" s="75" t="s">
        <v>353</v>
      </c>
      <c r="C37" s="79" t="s">
        <v>354</v>
      </c>
      <c r="D37" s="111">
        <v>184.65789914691265</v>
      </c>
      <c r="E37" s="111">
        <v>176.82314139550368</v>
      </c>
      <c r="F37" s="111">
        <v>160.00634236395345</v>
      </c>
      <c r="G37" s="111">
        <v>141.9411531169136</v>
      </c>
      <c r="H37" s="111">
        <v>134.05319956513375</v>
      </c>
      <c r="I37" s="111">
        <v>122.74829902283254</v>
      </c>
      <c r="J37" s="111">
        <v>118.64695691817623</v>
      </c>
      <c r="K37" s="111">
        <v>112.0400484171788</v>
      </c>
      <c r="L37" s="111">
        <v>103.16482881906482</v>
      </c>
      <c r="M37" s="111">
        <v>98.708934689751857</v>
      </c>
      <c r="N37" s="111">
        <v>91.25018658727781</v>
      </c>
      <c r="O37" s="111">
        <v>98.63353196410668</v>
      </c>
      <c r="P37" s="111">
        <v>76.774769624366229</v>
      </c>
      <c r="Q37" s="111">
        <v>63.837540726968584</v>
      </c>
      <c r="R37" s="111">
        <v>58.3439218195346</v>
      </c>
      <c r="S37" s="111">
        <v>66.482728682206471</v>
      </c>
      <c r="T37" s="111">
        <v>53.054406497295062</v>
      </c>
      <c r="U37" s="111">
        <v>53.253325105800094</v>
      </c>
      <c r="V37" s="111">
        <v>52.795277120993219</v>
      </c>
      <c r="W37" s="111">
        <v>47.869160818826096</v>
      </c>
      <c r="X37" s="111">
        <v>45.711587399823998</v>
      </c>
      <c r="Y37" s="87"/>
    </row>
    <row r="38" spans="1:25" s="87" customFormat="1" ht="12.75" customHeight="1">
      <c r="A38" s="74">
        <v>34</v>
      </c>
      <c r="B38" s="75" t="s">
        <v>355</v>
      </c>
      <c r="C38" s="79" t="s">
        <v>356</v>
      </c>
      <c r="D38" s="111">
        <v>793.64889625626358</v>
      </c>
      <c r="E38" s="111">
        <v>727.80719639124879</v>
      </c>
      <c r="F38" s="111">
        <v>720.14678356691229</v>
      </c>
      <c r="G38" s="111">
        <v>617.44330674450998</v>
      </c>
      <c r="H38" s="111">
        <v>577.31082515701951</v>
      </c>
      <c r="I38" s="111">
        <v>536.60882062386452</v>
      </c>
      <c r="J38" s="111">
        <v>502.71892906687413</v>
      </c>
      <c r="K38" s="111">
        <v>458.35376920716942</v>
      </c>
      <c r="L38" s="111">
        <v>488.07039275026108</v>
      </c>
      <c r="M38" s="111">
        <v>492.48895553866856</v>
      </c>
      <c r="N38" s="111">
        <v>431.58933352560541</v>
      </c>
      <c r="O38" s="111">
        <v>421.16334568653275</v>
      </c>
      <c r="P38" s="111">
        <v>323.60684012499985</v>
      </c>
      <c r="Q38" s="111">
        <v>538.04415945353469</v>
      </c>
      <c r="R38" s="111">
        <v>414.2464546922032</v>
      </c>
      <c r="S38" s="111">
        <v>396.67289241285351</v>
      </c>
      <c r="T38" s="111">
        <v>397.34530456261876</v>
      </c>
      <c r="U38" s="111">
        <v>400.10478410710732</v>
      </c>
      <c r="V38" s="111">
        <v>392.88565769066582</v>
      </c>
      <c r="W38" s="111">
        <v>365.37869987402831</v>
      </c>
      <c r="X38" s="111">
        <v>360.07604461426973</v>
      </c>
    </row>
    <row r="39" spans="1:25" s="87" customFormat="1" ht="12.75" customHeight="1">
      <c r="A39" s="74">
        <v>35</v>
      </c>
      <c r="B39" s="75" t="s">
        <v>357</v>
      </c>
      <c r="C39" s="79" t="s">
        <v>358</v>
      </c>
      <c r="D39" s="111">
        <v>92.985473470497013</v>
      </c>
      <c r="E39" s="111">
        <v>86.871450717923267</v>
      </c>
      <c r="F39" s="111">
        <v>80.521473471758426</v>
      </c>
      <c r="G39" s="111">
        <v>75.045149775686767</v>
      </c>
      <c r="H39" s="111">
        <v>71.298665189734791</v>
      </c>
      <c r="I39" s="111">
        <v>64.897766506907942</v>
      </c>
      <c r="J39" s="111">
        <v>62.364203665610468</v>
      </c>
      <c r="K39" s="111">
        <v>57.787722595471756</v>
      </c>
      <c r="L39" s="111">
        <v>53.666260619419099</v>
      </c>
      <c r="M39" s="111">
        <v>51.168971582549489</v>
      </c>
      <c r="N39" s="111">
        <v>47.313163859273828</v>
      </c>
      <c r="O39" s="111">
        <v>44.631555259376164</v>
      </c>
      <c r="P39" s="111">
        <v>39.9183571973197</v>
      </c>
      <c r="Q39" s="111">
        <v>43.020453534594211</v>
      </c>
      <c r="R39" s="111">
        <v>39.682389708184253</v>
      </c>
      <c r="S39" s="111">
        <v>39.04127411463768</v>
      </c>
      <c r="T39" s="111">
        <v>38.172085655549168</v>
      </c>
      <c r="U39" s="111">
        <v>35.504804650429072</v>
      </c>
      <c r="V39" s="111">
        <v>33.728471787298147</v>
      </c>
      <c r="W39" s="111">
        <v>32.544272782494708</v>
      </c>
      <c r="X39" s="111">
        <v>30.490410435632342</v>
      </c>
    </row>
    <row r="40" spans="1:25" s="87" customFormat="1" ht="12.75" customHeight="1">
      <c r="A40" s="74">
        <v>36</v>
      </c>
      <c r="B40" s="75" t="s">
        <v>359</v>
      </c>
      <c r="C40" s="83" t="s">
        <v>360</v>
      </c>
      <c r="D40" s="111">
        <v>10589.557883396959</v>
      </c>
      <c r="E40" s="111">
        <v>10556.62186728039</v>
      </c>
      <c r="F40" s="111">
        <v>9947.3559035454782</v>
      </c>
      <c r="G40" s="111">
        <v>10053.550454876198</v>
      </c>
      <c r="H40" s="111">
        <v>9566.0835876600886</v>
      </c>
      <c r="I40" s="111">
        <v>9497.4248477093479</v>
      </c>
      <c r="J40" s="111">
        <v>9413.4863012347105</v>
      </c>
      <c r="K40" s="111">
        <v>9194.5393497329642</v>
      </c>
      <c r="L40" s="111">
        <v>11265.741735490685</v>
      </c>
      <c r="M40" s="111">
        <v>11730.258186793704</v>
      </c>
      <c r="N40" s="111">
        <v>11857.931886123464</v>
      </c>
      <c r="O40" s="111">
        <v>12939.463085710508</v>
      </c>
      <c r="P40" s="111">
        <v>14081.608684775758</v>
      </c>
      <c r="Q40" s="111">
        <v>14116.800215702575</v>
      </c>
      <c r="R40" s="111">
        <v>13502.160693184695</v>
      </c>
      <c r="S40" s="111">
        <v>13934.39091694978</v>
      </c>
      <c r="T40" s="111">
        <v>14227.938103126608</v>
      </c>
      <c r="U40" s="111">
        <v>12606.997949925268</v>
      </c>
      <c r="V40" s="111">
        <v>12726.658380775034</v>
      </c>
      <c r="W40" s="111">
        <v>12454.862057063228</v>
      </c>
      <c r="X40" s="111">
        <v>12292.500975611229</v>
      </c>
    </row>
    <row r="41" spans="1:25" s="87" customFormat="1" ht="12.75" customHeight="1">
      <c r="A41" s="74">
        <v>37</v>
      </c>
      <c r="B41" s="75" t="s">
        <v>361</v>
      </c>
      <c r="C41" s="79" t="s">
        <v>362</v>
      </c>
      <c r="D41" s="111">
        <v>10563.589856504586</v>
      </c>
      <c r="E41" s="111">
        <v>10532.401952578421</v>
      </c>
      <c r="F41" s="111">
        <v>9924.985106369475</v>
      </c>
      <c r="G41" s="111">
        <v>10032.716840537798</v>
      </c>
      <c r="H41" s="111">
        <v>9546.4099919249584</v>
      </c>
      <c r="I41" s="111">
        <v>9479.6326480775133</v>
      </c>
      <c r="J41" s="111">
        <v>9396.4852324014228</v>
      </c>
      <c r="K41" s="111">
        <v>9178.7643569325137</v>
      </c>
      <c r="L41" s="111">
        <v>11251.201648903925</v>
      </c>
      <c r="M41" s="111">
        <v>11716.432416072092</v>
      </c>
      <c r="N41" s="111">
        <v>11845.079595441384</v>
      </c>
      <c r="O41" s="111">
        <v>12927.451361035399</v>
      </c>
      <c r="P41" s="111">
        <v>14070.792676795381</v>
      </c>
      <c r="Q41" s="111">
        <v>14107.640838192394</v>
      </c>
      <c r="R41" s="111">
        <v>13493.846150627227</v>
      </c>
      <c r="S41" s="111">
        <v>13919.811766153442</v>
      </c>
      <c r="T41" s="111">
        <v>14212.046973336148</v>
      </c>
      <c r="U41" s="111">
        <v>12580.348595841622</v>
      </c>
      <c r="V41" s="111">
        <v>12546.824741016741</v>
      </c>
      <c r="W41" s="111">
        <v>12250.28007041616</v>
      </c>
      <c r="X41" s="111">
        <v>12087.858463447952</v>
      </c>
    </row>
    <row r="42" spans="1:25" s="87" customFormat="1" ht="12.75" customHeight="1">
      <c r="A42" s="74">
        <v>38</v>
      </c>
      <c r="B42" s="75" t="s">
        <v>363</v>
      </c>
      <c r="C42" s="79" t="s">
        <v>364</v>
      </c>
      <c r="D42" s="111">
        <v>25.968026892372659</v>
      </c>
      <c r="E42" s="111">
        <v>24.219914701969326</v>
      </c>
      <c r="F42" s="111">
        <v>22.370797176003332</v>
      </c>
      <c r="G42" s="111">
        <v>20.833614338400157</v>
      </c>
      <c r="H42" s="111">
        <v>19.673595735129997</v>
      </c>
      <c r="I42" s="111">
        <v>17.792199631835448</v>
      </c>
      <c r="J42" s="111">
        <v>17.001068833288894</v>
      </c>
      <c r="K42" s="111">
        <v>15.774992800451273</v>
      </c>
      <c r="L42" s="111">
        <v>14.540086586758939</v>
      </c>
      <c r="M42" s="111">
        <v>13.825770721613567</v>
      </c>
      <c r="N42" s="111">
        <v>12.852290682080911</v>
      </c>
      <c r="O42" s="111">
        <v>12.011724675106906</v>
      </c>
      <c r="P42" s="111">
        <v>10.816007980377712</v>
      </c>
      <c r="Q42" s="111">
        <v>9.1593775101821286</v>
      </c>
      <c r="R42" s="111">
        <v>8.3145425574668899</v>
      </c>
      <c r="S42" s="111">
        <v>14.579150796339693</v>
      </c>
      <c r="T42" s="111">
        <v>15.891129790461068</v>
      </c>
      <c r="U42" s="111">
        <v>26.649354083645417</v>
      </c>
      <c r="V42" s="111">
        <v>179.83363975829229</v>
      </c>
      <c r="W42" s="111">
        <v>204.58198664706893</v>
      </c>
      <c r="X42" s="111">
        <v>204.64251216327489</v>
      </c>
    </row>
    <row r="43" spans="1:25" s="88" customFormat="1" ht="12.75" customHeight="1">
      <c r="A43" s="74">
        <v>39</v>
      </c>
      <c r="B43" s="75" t="s">
        <v>365</v>
      </c>
      <c r="C43" s="83" t="s">
        <v>366</v>
      </c>
      <c r="D43" s="111">
        <v>4724.5288735740833</v>
      </c>
      <c r="E43" s="111">
        <v>4543.6221361086527</v>
      </c>
      <c r="F43" s="111">
        <v>4330.6775107616995</v>
      </c>
      <c r="G43" s="111">
        <v>4152.0423738086047</v>
      </c>
      <c r="H43" s="111">
        <v>4099.6200755383516</v>
      </c>
      <c r="I43" s="111">
        <v>3870.9230183321961</v>
      </c>
      <c r="J43" s="111">
        <v>3775.2778741942584</v>
      </c>
      <c r="K43" s="111">
        <v>3577.9479077135156</v>
      </c>
      <c r="L43" s="111">
        <v>3133.5362226602097</v>
      </c>
      <c r="M43" s="111">
        <v>3017.9466175002544</v>
      </c>
      <c r="N43" s="111">
        <v>2819.8135203120491</v>
      </c>
      <c r="O43" s="111">
        <v>2674.7414584294456</v>
      </c>
      <c r="P43" s="111">
        <v>2389.1608728831761</v>
      </c>
      <c r="Q43" s="111">
        <v>1948.5503503779635</v>
      </c>
      <c r="R43" s="111">
        <v>1798.0431464405922</v>
      </c>
      <c r="S43" s="111">
        <v>1441.2967244743561</v>
      </c>
      <c r="T43" s="111">
        <v>1250.5835884599521</v>
      </c>
      <c r="U43" s="111">
        <v>1048.2817527653779</v>
      </c>
      <c r="V43" s="111">
        <v>965.09174065611705</v>
      </c>
      <c r="W43" s="111">
        <v>832.39201534191284</v>
      </c>
      <c r="X43" s="111">
        <v>735.14131109340849</v>
      </c>
      <c r="Y43" s="87"/>
    </row>
    <row r="44" spans="1:25" s="87" customFormat="1" ht="12.75" customHeight="1">
      <c r="A44" s="74">
        <v>40</v>
      </c>
      <c r="B44" s="75" t="s">
        <v>367</v>
      </c>
      <c r="C44" s="79" t="s">
        <v>368</v>
      </c>
      <c r="D44" s="111">
        <v>88.991768286027735</v>
      </c>
      <c r="E44" s="111">
        <v>84.799172904662399</v>
      </c>
      <c r="F44" s="111">
        <v>80.227500886997547</v>
      </c>
      <c r="G44" s="111">
        <v>76.514237525345266</v>
      </c>
      <c r="H44" s="111">
        <v>75.32779805345487</v>
      </c>
      <c r="I44" s="111">
        <v>70.357688516922067</v>
      </c>
      <c r="J44" s="111">
        <v>68.369318368062252</v>
      </c>
      <c r="K44" s="111">
        <v>64.096743687924118</v>
      </c>
      <c r="L44" s="111">
        <v>59.668138448525667</v>
      </c>
      <c r="M44" s="111">
        <v>57.218187273709539</v>
      </c>
      <c r="N44" s="111">
        <v>53.297246815845064</v>
      </c>
      <c r="O44" s="111">
        <v>49.991949115479251</v>
      </c>
      <c r="P44" s="111">
        <v>44.846440977358583</v>
      </c>
      <c r="Q44" s="111">
        <v>37.180289911370238</v>
      </c>
      <c r="R44" s="111">
        <v>32.472933466881855</v>
      </c>
      <c r="S44" s="111">
        <v>28.131232057997565</v>
      </c>
      <c r="T44" s="111">
        <v>23.032957769256235</v>
      </c>
      <c r="U44" s="111">
        <v>19.179298484806473</v>
      </c>
      <c r="V44" s="111">
        <v>17.969037120773205</v>
      </c>
      <c r="W44" s="111">
        <v>15.685864953758502</v>
      </c>
      <c r="X44" s="111">
        <v>13.724019630749833</v>
      </c>
    </row>
    <row r="45" spans="1:25" s="55" customFormat="1" ht="12.75" customHeight="1">
      <c r="A45" s="74">
        <v>41</v>
      </c>
      <c r="B45" s="75" t="s">
        <v>369</v>
      </c>
      <c r="C45" s="79" t="s">
        <v>370</v>
      </c>
      <c r="D45" s="111">
        <v>4635.5371052880555</v>
      </c>
      <c r="E45" s="111">
        <v>4458.8229632039902</v>
      </c>
      <c r="F45" s="111">
        <v>4250.450009874703</v>
      </c>
      <c r="G45" s="111">
        <v>4075.5281362832593</v>
      </c>
      <c r="H45" s="111">
        <v>4024.2922774848971</v>
      </c>
      <c r="I45" s="111">
        <v>3800.5653298152747</v>
      </c>
      <c r="J45" s="111">
        <v>3706.9085558261959</v>
      </c>
      <c r="K45" s="111">
        <v>3513.8511640255911</v>
      </c>
      <c r="L45" s="111">
        <v>3073.8680842116842</v>
      </c>
      <c r="M45" s="111">
        <v>2960.7284302265452</v>
      </c>
      <c r="N45" s="111">
        <v>2766.5162734962041</v>
      </c>
      <c r="O45" s="111">
        <v>2624.7495093139669</v>
      </c>
      <c r="P45" s="111">
        <v>2344.3144319058179</v>
      </c>
      <c r="Q45" s="111">
        <v>1911.370060466593</v>
      </c>
      <c r="R45" s="111">
        <v>1765.5702129737108</v>
      </c>
      <c r="S45" s="111">
        <v>1413.1654924163583</v>
      </c>
      <c r="T45" s="111">
        <v>1227.5506306906962</v>
      </c>
      <c r="U45" s="111">
        <v>1029.1024542805712</v>
      </c>
      <c r="V45" s="111">
        <v>947.12270353534393</v>
      </c>
      <c r="W45" s="111">
        <v>816.70615038815436</v>
      </c>
      <c r="X45" s="111">
        <v>721.41729146265868</v>
      </c>
      <c r="Y45" s="87"/>
    </row>
    <row r="46" spans="1:25" s="55" customFormat="1" ht="12.75" customHeight="1">
      <c r="A46" s="74">
        <v>42</v>
      </c>
      <c r="B46" s="75">
        <v>37</v>
      </c>
      <c r="C46" s="85" t="s">
        <v>371</v>
      </c>
      <c r="D46" s="111">
        <v>448.39909766416685</v>
      </c>
      <c r="E46" s="111">
        <v>421.39684660949268</v>
      </c>
      <c r="F46" s="111">
        <v>392.59220199966637</v>
      </c>
      <c r="G46" s="111">
        <v>368.80107451700115</v>
      </c>
      <c r="H46" s="111">
        <v>353.70748480785034</v>
      </c>
      <c r="I46" s="111">
        <v>323.83598403624427</v>
      </c>
      <c r="J46" s="111">
        <v>311.45475647756922</v>
      </c>
      <c r="K46" s="111">
        <v>290.15826347227926</v>
      </c>
      <c r="L46" s="111">
        <v>268.48366979059711</v>
      </c>
      <c r="M46" s="111">
        <v>256.14584990837432</v>
      </c>
      <c r="N46" s="111">
        <v>237.21456253412478</v>
      </c>
      <c r="O46" s="111">
        <v>221.78950454650985</v>
      </c>
      <c r="P46" s="111">
        <v>199.02300151925823</v>
      </c>
      <c r="Q46" s="111">
        <v>167.18521985689853</v>
      </c>
      <c r="R46" s="111">
        <v>147.94752038022162</v>
      </c>
      <c r="S46" s="111">
        <v>128.51373592676822</v>
      </c>
      <c r="T46" s="111">
        <v>109.64124808329008</v>
      </c>
      <c r="U46" s="111">
        <v>96.44759378911813</v>
      </c>
      <c r="V46" s="111">
        <v>89.494264068844942</v>
      </c>
      <c r="W46" s="111">
        <v>80.71636094484461</v>
      </c>
      <c r="X46" s="111">
        <v>72.991250556121443</v>
      </c>
      <c r="Y46" s="87"/>
    </row>
    <row r="47" spans="1:25" s="55" customFormat="1" ht="12.75" customHeight="1">
      <c r="A47" s="74">
        <v>43</v>
      </c>
      <c r="B47" s="75" t="s">
        <v>372</v>
      </c>
      <c r="C47" s="85" t="s">
        <v>373</v>
      </c>
      <c r="D47" s="111">
        <v>4187.1380076238893</v>
      </c>
      <c r="E47" s="111">
        <v>4037.4261165944986</v>
      </c>
      <c r="F47" s="111">
        <v>3857.8578078750361</v>
      </c>
      <c r="G47" s="111">
        <v>3706.7270617662584</v>
      </c>
      <c r="H47" s="111">
        <v>3670.5847926770462</v>
      </c>
      <c r="I47" s="111">
        <v>3476.7293457790297</v>
      </c>
      <c r="J47" s="111">
        <v>3395.4537993486265</v>
      </c>
      <c r="K47" s="111">
        <v>3223.6929005533125</v>
      </c>
      <c r="L47" s="111">
        <v>2805.3844144210875</v>
      </c>
      <c r="M47" s="111">
        <v>2704.582580318171</v>
      </c>
      <c r="N47" s="111">
        <v>2529.3017109620787</v>
      </c>
      <c r="O47" s="111">
        <v>2402.9600047674567</v>
      </c>
      <c r="P47" s="111">
        <v>2145.2914303865596</v>
      </c>
      <c r="Q47" s="111">
        <v>1744.1848406096947</v>
      </c>
      <c r="R47" s="111">
        <v>1617.6226925934893</v>
      </c>
      <c r="S47" s="111">
        <v>1284.6517564895901</v>
      </c>
      <c r="T47" s="111">
        <v>1117.9093826074061</v>
      </c>
      <c r="U47" s="111">
        <v>932.65486049145295</v>
      </c>
      <c r="V47" s="111">
        <v>857.62843946649878</v>
      </c>
      <c r="W47" s="111">
        <v>735.98978944330975</v>
      </c>
      <c r="X47" s="111">
        <v>648.42604090653731</v>
      </c>
      <c r="Y47" s="87"/>
    </row>
    <row r="48" spans="1:25" s="55" customFormat="1" ht="12.75" customHeight="1">
      <c r="A48" s="74">
        <v>44</v>
      </c>
      <c r="B48" s="75" t="s">
        <v>374</v>
      </c>
      <c r="C48" s="83" t="s">
        <v>375</v>
      </c>
      <c r="D48" s="111">
        <v>13841.807510891</v>
      </c>
      <c r="E48" s="111">
        <v>12931.732095364318</v>
      </c>
      <c r="F48" s="111">
        <v>12656.25768897542</v>
      </c>
      <c r="G48" s="111">
        <v>11909.66327120311</v>
      </c>
      <c r="H48" s="111">
        <v>12064.412051185902</v>
      </c>
      <c r="I48" s="111">
        <v>10865.443197235603</v>
      </c>
      <c r="J48" s="111">
        <v>10471.638492275359</v>
      </c>
      <c r="K48" s="111">
        <v>9784.5569514787512</v>
      </c>
      <c r="L48" s="111">
        <v>9020.3351667659663</v>
      </c>
      <c r="M48" s="111">
        <v>8457.349943216168</v>
      </c>
      <c r="N48" s="111">
        <v>7785.2498870873969</v>
      </c>
      <c r="O48" s="111">
        <v>7614.7749857786603</v>
      </c>
      <c r="P48" s="111">
        <v>6874.1617201180779</v>
      </c>
      <c r="Q48" s="111">
        <v>6945.4350984620633</v>
      </c>
      <c r="R48" s="111">
        <v>5737.5734896706981</v>
      </c>
      <c r="S48" s="111">
        <v>5324.5964808666449</v>
      </c>
      <c r="T48" s="111">
        <v>5149.1317319464624</v>
      </c>
      <c r="U48" s="111">
        <v>3611.9335572924078</v>
      </c>
      <c r="V48" s="111">
        <v>3490.8922086603998</v>
      </c>
      <c r="W48" s="111">
        <v>3407.6806295255824</v>
      </c>
      <c r="X48" s="111">
        <v>3286.0547577723091</v>
      </c>
      <c r="Y48" s="87"/>
    </row>
    <row r="49" spans="1:25" s="55" customFormat="1" ht="12.75" customHeight="1">
      <c r="A49" s="74">
        <v>45</v>
      </c>
      <c r="B49" s="75" t="s">
        <v>376</v>
      </c>
      <c r="C49" s="79" t="s">
        <v>377</v>
      </c>
      <c r="D49" s="111">
        <v>6373.9792738738042</v>
      </c>
      <c r="E49" s="111">
        <v>5947.9942659893677</v>
      </c>
      <c r="F49" s="111">
        <v>5846.1949069231123</v>
      </c>
      <c r="G49" s="111">
        <v>5480.5212084668447</v>
      </c>
      <c r="H49" s="111">
        <v>5569.0684904377376</v>
      </c>
      <c r="I49" s="111">
        <v>5008.3890189493623</v>
      </c>
      <c r="J49" s="111">
        <v>4823.9674671868779</v>
      </c>
      <c r="K49" s="111">
        <v>4498.1521045322506</v>
      </c>
      <c r="L49" s="111">
        <v>4152.7420570708791</v>
      </c>
      <c r="M49" s="111">
        <v>3909.329182307793</v>
      </c>
      <c r="N49" s="111">
        <v>3596.2427922025181</v>
      </c>
      <c r="O49" s="111">
        <v>3533.4796596688684</v>
      </c>
      <c r="P49" s="111">
        <v>3192.897745195045</v>
      </c>
      <c r="Q49" s="111">
        <v>3269.7901744148098</v>
      </c>
      <c r="R49" s="111">
        <v>2684.2203074063245</v>
      </c>
      <c r="S49" s="111">
        <v>2493.4326446981031</v>
      </c>
      <c r="T49" s="111">
        <v>2411.273525652156</v>
      </c>
      <c r="U49" s="111">
        <v>1669.2602632119028</v>
      </c>
      <c r="V49" s="111">
        <v>1615.6104533295556</v>
      </c>
      <c r="W49" s="111">
        <v>1587.6659156987912</v>
      </c>
      <c r="X49" s="111">
        <v>1537.6519360244556</v>
      </c>
      <c r="Y49" s="87"/>
    </row>
    <row r="50" spans="1:25" s="55" customFormat="1" ht="12.75" customHeight="1">
      <c r="A50" s="74">
        <v>46</v>
      </c>
      <c r="B50" s="75" t="s">
        <v>378</v>
      </c>
      <c r="C50" s="79" t="s">
        <v>379</v>
      </c>
      <c r="D50" s="111">
        <v>7467.8282370171946</v>
      </c>
      <c r="E50" s="111">
        <v>6983.737829374948</v>
      </c>
      <c r="F50" s="111">
        <v>6810.0627820523114</v>
      </c>
      <c r="G50" s="111">
        <v>6429.1420627362659</v>
      </c>
      <c r="H50" s="111">
        <v>6495.3435607481642</v>
      </c>
      <c r="I50" s="111">
        <v>5857.0541782862438</v>
      </c>
      <c r="J50" s="111">
        <v>5647.6710250884807</v>
      </c>
      <c r="K50" s="111">
        <v>5286.4048469464997</v>
      </c>
      <c r="L50" s="111">
        <v>4867.5931096950881</v>
      </c>
      <c r="M50" s="111">
        <v>4548.0207609083764</v>
      </c>
      <c r="N50" s="111">
        <v>4189.0070948848788</v>
      </c>
      <c r="O50" s="111">
        <v>4081.2953261097919</v>
      </c>
      <c r="P50" s="111">
        <v>3681.2639749230334</v>
      </c>
      <c r="Q50" s="111">
        <v>3675.6449240472539</v>
      </c>
      <c r="R50" s="111">
        <v>3053.3531822643731</v>
      </c>
      <c r="S50" s="111">
        <v>2831.1638361685409</v>
      </c>
      <c r="T50" s="111">
        <v>2737.858206294306</v>
      </c>
      <c r="U50" s="111">
        <v>1942.6732940805045</v>
      </c>
      <c r="V50" s="111">
        <v>1875.2817553308437</v>
      </c>
      <c r="W50" s="111">
        <v>1820.0147138267912</v>
      </c>
      <c r="X50" s="111">
        <v>1748.4028217478544</v>
      </c>
      <c r="Y50" s="87"/>
    </row>
    <row r="51" spans="1:25" s="55" customFormat="1" ht="12.75" customHeight="1">
      <c r="A51" s="74">
        <v>47</v>
      </c>
      <c r="B51" s="75" t="s">
        <v>380</v>
      </c>
      <c r="C51" s="83" t="s">
        <v>381</v>
      </c>
      <c r="D51" s="111">
        <v>69507.917612821242</v>
      </c>
      <c r="E51" s="111">
        <v>62007.433521808998</v>
      </c>
      <c r="F51" s="111">
        <v>57614.511620326928</v>
      </c>
      <c r="G51" s="111">
        <v>50345.449438482501</v>
      </c>
      <c r="H51" s="111">
        <v>45146.31702449124</v>
      </c>
      <c r="I51" s="111">
        <v>40401.444786193613</v>
      </c>
      <c r="J51" s="111">
        <v>38241.422371875997</v>
      </c>
      <c r="K51" s="111">
        <v>36265.142349488291</v>
      </c>
      <c r="L51" s="111">
        <v>31557.041229807484</v>
      </c>
      <c r="M51" s="111">
        <v>28894.64230204088</v>
      </c>
      <c r="N51" s="111">
        <v>25239.909558444971</v>
      </c>
      <c r="O51" s="111">
        <v>23954.281515380662</v>
      </c>
      <c r="P51" s="111">
        <v>21481.03046155865</v>
      </c>
      <c r="Q51" s="111">
        <v>20568.985523199142</v>
      </c>
      <c r="R51" s="111">
        <v>19408.905037376815</v>
      </c>
      <c r="S51" s="111">
        <v>17905.780290567709</v>
      </c>
      <c r="T51" s="111">
        <v>16805.33284137442</v>
      </c>
      <c r="U51" s="111">
        <v>15029.437530913832</v>
      </c>
      <c r="V51" s="111">
        <v>15095.181876054012</v>
      </c>
      <c r="W51" s="111">
        <v>14901.569602470405</v>
      </c>
      <c r="X51" s="111">
        <v>14726.497271304765</v>
      </c>
      <c r="Y51" s="87"/>
    </row>
    <row r="52" spans="1:25" s="55" customFormat="1" ht="12.75" customHeight="1">
      <c r="A52" s="74">
        <v>48</v>
      </c>
      <c r="B52" s="75" t="s">
        <v>382</v>
      </c>
      <c r="C52" s="79" t="s">
        <v>383</v>
      </c>
      <c r="D52" s="111">
        <v>1542.4007564482338</v>
      </c>
      <c r="E52" s="111">
        <v>1347.602383504199</v>
      </c>
      <c r="F52" s="111">
        <v>1330.572692256098</v>
      </c>
      <c r="G52" s="111">
        <v>1004.0778196163828</v>
      </c>
      <c r="H52" s="111">
        <v>938.86932726271039</v>
      </c>
      <c r="I52" s="111">
        <v>843.07296275671229</v>
      </c>
      <c r="J52" s="111">
        <v>797.62900067873409</v>
      </c>
      <c r="K52" s="111">
        <v>716.7767778239629</v>
      </c>
      <c r="L52" s="111">
        <v>611.2463004898035</v>
      </c>
      <c r="M52" s="111">
        <v>573.94128122276379</v>
      </c>
      <c r="N52" s="111">
        <v>534.17382770546067</v>
      </c>
      <c r="O52" s="111">
        <v>509.59798255033405</v>
      </c>
      <c r="P52" s="111">
        <v>455.18134231951245</v>
      </c>
      <c r="Q52" s="111">
        <v>388.07142389479003</v>
      </c>
      <c r="R52" s="111">
        <v>341.91960867730359</v>
      </c>
      <c r="S52" s="111">
        <v>327.43368731230635</v>
      </c>
      <c r="T52" s="111">
        <v>215.20515073035997</v>
      </c>
      <c r="U52" s="111">
        <v>192.99872246056941</v>
      </c>
      <c r="V52" s="111">
        <v>182.73658001072485</v>
      </c>
      <c r="W52" s="111">
        <v>179.6510476949544</v>
      </c>
      <c r="X52" s="111">
        <v>167.62670072466889</v>
      </c>
      <c r="Y52" s="87"/>
    </row>
    <row r="53" spans="1:25" s="55" customFormat="1" ht="12.75" customHeight="1">
      <c r="A53" s="74">
        <v>49</v>
      </c>
      <c r="B53" s="75" t="s">
        <v>384</v>
      </c>
      <c r="C53" s="79" t="s">
        <v>385</v>
      </c>
      <c r="D53" s="111">
        <v>61536.347875145897</v>
      </c>
      <c r="E53" s="111">
        <v>55579.518961179521</v>
      </c>
      <c r="F53" s="111">
        <v>51126.399519023194</v>
      </c>
      <c r="G53" s="111">
        <v>46366.261498793559</v>
      </c>
      <c r="H53" s="111">
        <v>41522.756188055377</v>
      </c>
      <c r="I53" s="111">
        <v>37205.917071986871</v>
      </c>
      <c r="J53" s="111">
        <v>35360.156492440226</v>
      </c>
      <c r="K53" s="111">
        <v>33507.749935837455</v>
      </c>
      <c r="L53" s="111">
        <v>29369.801006309004</v>
      </c>
      <c r="M53" s="111">
        <v>26913.525340397071</v>
      </c>
      <c r="N53" s="111">
        <v>23376.889875243218</v>
      </c>
      <c r="O53" s="111">
        <v>22182.797337096134</v>
      </c>
      <c r="P53" s="111">
        <v>19923.633178663884</v>
      </c>
      <c r="Q53" s="111">
        <v>19193.40356068738</v>
      </c>
      <c r="R53" s="111">
        <v>18196.523387140998</v>
      </c>
      <c r="S53" s="111">
        <v>16687.820675882576</v>
      </c>
      <c r="T53" s="111">
        <v>15730.821442438491</v>
      </c>
      <c r="U53" s="111">
        <v>14043.576432296075</v>
      </c>
      <c r="V53" s="111">
        <v>14150.434589914747</v>
      </c>
      <c r="W53" s="111">
        <v>13982.51457645645</v>
      </c>
      <c r="X53" s="111">
        <v>13858.152384476176</v>
      </c>
      <c r="Y53" s="87"/>
    </row>
    <row r="54" spans="1:25" s="55" customFormat="1" ht="12.75" customHeight="1">
      <c r="A54" s="74">
        <v>50</v>
      </c>
      <c r="B54" s="75" t="s">
        <v>386</v>
      </c>
      <c r="C54" s="79" t="s">
        <v>387</v>
      </c>
      <c r="D54" s="111">
        <v>6429.1689812271106</v>
      </c>
      <c r="E54" s="111">
        <v>5080.3121771252781</v>
      </c>
      <c r="F54" s="111">
        <v>5157.5394090476357</v>
      </c>
      <c r="G54" s="111">
        <v>2975.1101200725616</v>
      </c>
      <c r="H54" s="111">
        <v>2684.6915091731516</v>
      </c>
      <c r="I54" s="111">
        <v>2352.4547514500314</v>
      </c>
      <c r="J54" s="111">
        <v>2083.636878757035</v>
      </c>
      <c r="K54" s="111">
        <v>2040.6156358268736</v>
      </c>
      <c r="L54" s="111">
        <v>1575.993923008677</v>
      </c>
      <c r="M54" s="111">
        <v>1407.1756804210436</v>
      </c>
      <c r="N54" s="111">
        <v>1328.8458554962945</v>
      </c>
      <c r="O54" s="111">
        <v>1261.8861957341928</v>
      </c>
      <c r="P54" s="111">
        <v>1102.2159405752536</v>
      </c>
      <c r="Q54" s="111">
        <v>987.51053861697437</v>
      </c>
      <c r="R54" s="111">
        <v>870.46204155851319</v>
      </c>
      <c r="S54" s="111">
        <v>890.52592737282725</v>
      </c>
      <c r="T54" s="111">
        <v>859.30624820556784</v>
      </c>
      <c r="U54" s="111">
        <v>792.86237615718687</v>
      </c>
      <c r="V54" s="111">
        <v>762.01070612854028</v>
      </c>
      <c r="W54" s="111">
        <v>739.40397831900157</v>
      </c>
      <c r="X54" s="111">
        <v>700.71818610391972</v>
      </c>
      <c r="Y54" s="87"/>
    </row>
    <row r="55" spans="1:25" s="55" customFormat="1" ht="12.75" customHeight="1">
      <c r="A55" s="74">
        <v>51</v>
      </c>
      <c r="B55" s="75" t="s">
        <v>388</v>
      </c>
      <c r="C55" s="83" t="s">
        <v>389</v>
      </c>
      <c r="D55" s="111">
        <v>46130.419024089257</v>
      </c>
      <c r="E55" s="111">
        <v>43005.708327498905</v>
      </c>
      <c r="F55" s="111">
        <v>44914.523086292873</v>
      </c>
      <c r="G55" s="111">
        <v>44320.754750540604</v>
      </c>
      <c r="H55" s="111">
        <v>44873.008317862492</v>
      </c>
      <c r="I55" s="111">
        <v>27821.328027586002</v>
      </c>
      <c r="J55" s="111">
        <v>41624.296621857589</v>
      </c>
      <c r="K55" s="111">
        <v>45335.375284150061</v>
      </c>
      <c r="L55" s="111">
        <v>43143.513261299471</v>
      </c>
      <c r="M55" s="111">
        <v>63568.863289543355</v>
      </c>
      <c r="N55" s="111">
        <v>53300.909359972036</v>
      </c>
      <c r="O55" s="111">
        <v>51335.799903224732</v>
      </c>
      <c r="P55" s="111">
        <v>66466.96668271278</v>
      </c>
      <c r="Q55" s="111">
        <v>72494.342203186825</v>
      </c>
      <c r="R55" s="111">
        <v>60614.991936013241</v>
      </c>
      <c r="S55" s="111">
        <v>62188.547510402917</v>
      </c>
      <c r="T55" s="111">
        <v>54010.441106880076</v>
      </c>
      <c r="U55" s="111">
        <v>61267.401700271272</v>
      </c>
      <c r="V55" s="111">
        <v>64166.141736300036</v>
      </c>
      <c r="W55" s="111">
        <v>60764.684772451175</v>
      </c>
      <c r="X55" s="111">
        <v>62204.037051478343</v>
      </c>
      <c r="Y55" s="87"/>
    </row>
    <row r="56" spans="1:25" s="55" customFormat="1" ht="12.75" customHeight="1">
      <c r="A56" s="74">
        <v>52</v>
      </c>
      <c r="B56" s="75" t="s">
        <v>390</v>
      </c>
      <c r="C56" s="79" t="s">
        <v>391</v>
      </c>
      <c r="D56" s="111">
        <v>3147.9136162313353</v>
      </c>
      <c r="E56" s="111">
        <v>2916.6888864659045</v>
      </c>
      <c r="F56" s="111">
        <v>2664.9676497556825</v>
      </c>
      <c r="G56" s="111">
        <v>2575.921946279967</v>
      </c>
      <c r="H56" s="111">
        <v>2286.7066168422566</v>
      </c>
      <c r="I56" s="111">
        <v>2333.8674090235636</v>
      </c>
      <c r="J56" s="111">
        <v>1955.2632203899418</v>
      </c>
      <c r="K56" s="111">
        <v>1635.9312370767313</v>
      </c>
      <c r="L56" s="111">
        <v>1592.7298747162429</v>
      </c>
      <c r="M56" s="111">
        <v>1496.3282922920087</v>
      </c>
      <c r="N56" s="111">
        <v>1229.0362931065372</v>
      </c>
      <c r="O56" s="111">
        <v>1118.9226700732211</v>
      </c>
      <c r="P56" s="111">
        <v>1032.9769500486566</v>
      </c>
      <c r="Q56" s="111">
        <v>995.51368668797954</v>
      </c>
      <c r="R56" s="111">
        <v>842.61061552843034</v>
      </c>
      <c r="S56" s="111">
        <v>885.59687429064127</v>
      </c>
      <c r="T56" s="111">
        <v>944.43411917774415</v>
      </c>
      <c r="U56" s="111">
        <v>686.69917997164464</v>
      </c>
      <c r="V56" s="111">
        <v>645.03315073391263</v>
      </c>
      <c r="W56" s="111">
        <v>567.01672549060561</v>
      </c>
      <c r="X56" s="111">
        <v>529.28420376178599</v>
      </c>
      <c r="Y56" s="87"/>
    </row>
    <row r="57" spans="1:25" s="55" customFormat="1" ht="12.75" customHeight="1">
      <c r="A57" s="74">
        <v>53</v>
      </c>
      <c r="B57" s="75" t="s">
        <v>392</v>
      </c>
      <c r="C57" s="79" t="s">
        <v>393</v>
      </c>
      <c r="D57" s="111">
        <v>10051.528530998752</v>
      </c>
      <c r="E57" s="111">
        <v>9889.9322457701783</v>
      </c>
      <c r="F57" s="111">
        <v>9960.2653485065184</v>
      </c>
      <c r="G57" s="111">
        <v>9844.8288050907413</v>
      </c>
      <c r="H57" s="111">
        <v>9831.9553854254391</v>
      </c>
      <c r="I57" s="111">
        <v>9574.9553025853311</v>
      </c>
      <c r="J57" s="111">
        <v>9511.551485706399</v>
      </c>
      <c r="K57" s="111">
        <v>9329.2224167935856</v>
      </c>
      <c r="L57" s="111">
        <v>9113.5387228733307</v>
      </c>
      <c r="M57" s="111">
        <v>8993.8473503169334</v>
      </c>
      <c r="N57" s="111">
        <v>9397.7562244708006</v>
      </c>
      <c r="O57" s="111">
        <v>9487.5537874604051</v>
      </c>
      <c r="P57" s="111">
        <v>8929.3876194173536</v>
      </c>
      <c r="Q57" s="111">
        <v>8753.660612994061</v>
      </c>
      <c r="R57" s="111">
        <v>8244.2526120147304</v>
      </c>
      <c r="S57" s="111">
        <v>8062.4300130625652</v>
      </c>
      <c r="T57" s="111">
        <v>7944.4260376817629</v>
      </c>
      <c r="U57" s="111">
        <v>7780.2496096715822</v>
      </c>
      <c r="V57" s="111">
        <v>8123.5660316250787</v>
      </c>
      <c r="W57" s="111">
        <v>7857.5932621192514</v>
      </c>
      <c r="X57" s="111">
        <v>7763.3753335087904</v>
      </c>
      <c r="Y57" s="87"/>
    </row>
    <row r="58" spans="1:25" s="55" customFormat="1" ht="12.75" customHeight="1">
      <c r="A58" s="74">
        <v>54</v>
      </c>
      <c r="B58" s="75" t="s">
        <v>394</v>
      </c>
      <c r="C58" s="79" t="s">
        <v>395</v>
      </c>
      <c r="D58" s="111">
        <v>25525.529715588105</v>
      </c>
      <c r="E58" s="111">
        <v>22692.101960884964</v>
      </c>
      <c r="F58" s="111">
        <v>24699.570736106845</v>
      </c>
      <c r="G58" s="111">
        <v>24461.275247658039</v>
      </c>
      <c r="H58" s="111">
        <v>25424.380505905294</v>
      </c>
      <c r="I58" s="111">
        <v>8601.480613767566</v>
      </c>
      <c r="J58" s="111">
        <v>23263.404984880788</v>
      </c>
      <c r="K58" s="111">
        <v>27452.135909884797</v>
      </c>
      <c r="L58" s="111">
        <v>25687.929205619945</v>
      </c>
      <c r="M58" s="111">
        <v>46219.046996041572</v>
      </c>
      <c r="N58" s="111">
        <v>36008.3965660373</v>
      </c>
      <c r="O58" s="111">
        <v>34462.856983586651</v>
      </c>
      <c r="P58" s="111">
        <v>50475.304685290561</v>
      </c>
      <c r="Q58" s="111">
        <v>56939.46266167549</v>
      </c>
      <c r="R58" s="111">
        <v>46302.693515139006</v>
      </c>
      <c r="S58" s="111">
        <v>48377.277893975413</v>
      </c>
      <c r="T58" s="111">
        <v>40496.742692072134</v>
      </c>
      <c r="U58" s="111">
        <v>48104.900875178333</v>
      </c>
      <c r="V58" s="111">
        <v>50518.443518340224</v>
      </c>
      <c r="W58" s="111">
        <v>47726.355323707627</v>
      </c>
      <c r="X58" s="111">
        <v>49370.189094608715</v>
      </c>
      <c r="Y58" s="87"/>
    </row>
    <row r="59" spans="1:25" s="55" customFormat="1" ht="12.75" customHeight="1">
      <c r="A59" s="74">
        <v>55</v>
      </c>
      <c r="B59" s="75" t="s">
        <v>396</v>
      </c>
      <c r="C59" s="79" t="s">
        <v>397</v>
      </c>
      <c r="D59" s="111">
        <v>4500.9326786454876</v>
      </c>
      <c r="E59" s="111">
        <v>4724.4933678926591</v>
      </c>
      <c r="F59" s="111">
        <v>4935.8246575981057</v>
      </c>
      <c r="G59" s="111">
        <v>4907.8150629145239</v>
      </c>
      <c r="H59" s="111">
        <v>4807.8635699408596</v>
      </c>
      <c r="I59" s="111">
        <v>4931.347439345057</v>
      </c>
      <c r="J59" s="111">
        <v>4567.5772566078413</v>
      </c>
      <c r="K59" s="111">
        <v>4732.772387259085</v>
      </c>
      <c r="L59" s="111">
        <v>4709.1045690916117</v>
      </c>
      <c r="M59" s="111">
        <v>4898.6536370856447</v>
      </c>
      <c r="N59" s="111">
        <v>4834.4379022421435</v>
      </c>
      <c r="O59" s="111">
        <v>4545.8715106015907</v>
      </c>
      <c r="P59" s="111">
        <v>4489.7376248630135</v>
      </c>
      <c r="Q59" s="111">
        <v>4527.8830988419877</v>
      </c>
      <c r="R59" s="111">
        <v>4118.1245050318412</v>
      </c>
      <c r="S59" s="111">
        <v>3830.4725122330719</v>
      </c>
      <c r="T59" s="111">
        <v>3748.8450541368825</v>
      </c>
      <c r="U59" s="111">
        <v>3930.1804267937327</v>
      </c>
      <c r="V59" s="111">
        <v>4120.1897586062123</v>
      </c>
      <c r="W59" s="111">
        <v>3997.682368955393</v>
      </c>
      <c r="X59" s="111">
        <v>3977.3519716970904</v>
      </c>
      <c r="Y59" s="87"/>
    </row>
    <row r="60" spans="1:25" s="55" customFormat="1" ht="12.75" customHeight="1">
      <c r="A60" s="74">
        <v>56</v>
      </c>
      <c r="B60" s="75" t="s">
        <v>398</v>
      </c>
      <c r="C60" s="79" t="s">
        <v>399</v>
      </c>
      <c r="D60" s="111">
        <v>2003.2107224383537</v>
      </c>
      <c r="E60" s="111">
        <v>1926.580865220905</v>
      </c>
      <c r="F60" s="111">
        <v>1835.1044355559809</v>
      </c>
      <c r="G60" s="111">
        <v>1763.6057548028709</v>
      </c>
      <c r="H60" s="111">
        <v>1758.9246352370731</v>
      </c>
      <c r="I60" s="111">
        <v>1660.9609742031203</v>
      </c>
      <c r="J60" s="111">
        <v>1625.7976438620408</v>
      </c>
      <c r="K60" s="111">
        <v>1529.6029902452897</v>
      </c>
      <c r="L60" s="111">
        <v>1429.0113161535066</v>
      </c>
      <c r="M60" s="111">
        <v>1373.7281999765669</v>
      </c>
      <c r="N60" s="111">
        <v>1282.5530884115883</v>
      </c>
      <c r="O60" s="111">
        <v>1204.9401624011139</v>
      </c>
      <c r="P60" s="111">
        <v>1077.9368145294891</v>
      </c>
      <c r="Q60" s="111">
        <v>894.35596463022011</v>
      </c>
      <c r="R60" s="111">
        <v>776.02861936016677</v>
      </c>
      <c r="S60" s="111">
        <v>729.32342957464903</v>
      </c>
      <c r="T60" s="111">
        <v>645.05982576133317</v>
      </c>
      <c r="U60" s="111">
        <v>566.41458519304797</v>
      </c>
      <c r="V60" s="111">
        <v>548.47430664670264</v>
      </c>
      <c r="W60" s="111">
        <v>320.01389205555449</v>
      </c>
      <c r="X60" s="111">
        <v>293.31537688503772</v>
      </c>
      <c r="Y60" s="87"/>
    </row>
    <row r="61" spans="1:25" s="55" customFormat="1" ht="12.75" customHeight="1">
      <c r="A61" s="74">
        <v>57</v>
      </c>
      <c r="B61" s="75" t="s">
        <v>400</v>
      </c>
      <c r="C61" s="79" t="s">
        <v>401</v>
      </c>
      <c r="D61" s="111">
        <v>901.30376018722609</v>
      </c>
      <c r="E61" s="111">
        <v>855.91100126429683</v>
      </c>
      <c r="F61" s="111">
        <v>818.79025876974276</v>
      </c>
      <c r="G61" s="111">
        <v>767.30793379445402</v>
      </c>
      <c r="H61" s="111">
        <v>763.17760451157221</v>
      </c>
      <c r="I61" s="111">
        <v>718.71628866136723</v>
      </c>
      <c r="J61" s="111">
        <v>700.7020304105755</v>
      </c>
      <c r="K61" s="111">
        <v>655.7103428905699</v>
      </c>
      <c r="L61" s="111">
        <v>611.19957284483519</v>
      </c>
      <c r="M61" s="111">
        <v>587.25881383064029</v>
      </c>
      <c r="N61" s="111">
        <v>548.72928570366537</v>
      </c>
      <c r="O61" s="111">
        <v>515.65478910174647</v>
      </c>
      <c r="P61" s="111">
        <v>461.62298856371001</v>
      </c>
      <c r="Q61" s="111">
        <v>383.46617835706178</v>
      </c>
      <c r="R61" s="111">
        <v>331.28206893906133</v>
      </c>
      <c r="S61" s="111">
        <v>303.4467872665785</v>
      </c>
      <c r="T61" s="111">
        <v>230.93337805021102</v>
      </c>
      <c r="U61" s="111">
        <v>198.95702346293251</v>
      </c>
      <c r="V61" s="111">
        <v>210.43497034791378</v>
      </c>
      <c r="W61" s="111">
        <v>296.0232001227522</v>
      </c>
      <c r="X61" s="111">
        <v>270.52107101691792</v>
      </c>
      <c r="Y61" s="87"/>
    </row>
    <row r="62" spans="1:25" s="55" customFormat="1" ht="12.75" customHeight="1">
      <c r="A62" s="74">
        <v>58</v>
      </c>
      <c r="B62" s="75" t="s">
        <v>402</v>
      </c>
      <c r="C62" s="83" t="s">
        <v>403</v>
      </c>
      <c r="D62" s="111">
        <v>1615.2894611600518</v>
      </c>
      <c r="E62" s="111">
        <v>1346.9472183310909</v>
      </c>
      <c r="F62" s="111">
        <v>1419.4802074200948</v>
      </c>
      <c r="G62" s="111">
        <v>730.10692403691371</v>
      </c>
      <c r="H62" s="111">
        <v>672.690030751927</v>
      </c>
      <c r="I62" s="111">
        <v>604.36590214134446</v>
      </c>
      <c r="J62" s="111">
        <v>526.28243481790037</v>
      </c>
      <c r="K62" s="111">
        <v>565.23478917802322</v>
      </c>
      <c r="L62" s="111">
        <v>384.18798845480046</v>
      </c>
      <c r="M62" s="111">
        <v>335.33430030889843</v>
      </c>
      <c r="N62" s="111">
        <v>326.95507245281442</v>
      </c>
      <c r="O62" s="111">
        <v>332.02716621263204</v>
      </c>
      <c r="P62" s="111">
        <v>284.08266536369518</v>
      </c>
      <c r="Q62" s="111">
        <v>279.17447401540517</v>
      </c>
      <c r="R62" s="111">
        <v>259.67842373274527</v>
      </c>
      <c r="S62" s="111">
        <v>276.06718699112781</v>
      </c>
      <c r="T62" s="111">
        <v>273.71784457743303</v>
      </c>
      <c r="U62" s="111">
        <v>260.77149154020924</v>
      </c>
      <c r="V62" s="111">
        <v>258.1347746978264</v>
      </c>
      <c r="W62" s="111">
        <v>269.18571713076369</v>
      </c>
      <c r="X62" s="111">
        <v>248.65414303726686</v>
      </c>
      <c r="Y62" s="87"/>
    </row>
    <row r="63" spans="1:25" s="55" customFormat="1" ht="12.75" customHeight="1">
      <c r="A63" s="74">
        <v>59</v>
      </c>
      <c r="B63" s="75" t="s">
        <v>404</v>
      </c>
      <c r="C63" s="83" t="s">
        <v>405</v>
      </c>
      <c r="D63" s="111">
        <v>1720.9726706267022</v>
      </c>
      <c r="E63" s="111">
        <v>1596.3520356627448</v>
      </c>
      <c r="F63" s="111">
        <v>1513.0261611139717</v>
      </c>
      <c r="G63" s="111">
        <v>1361.8338386730222</v>
      </c>
      <c r="H63" s="111">
        <v>1312.479833877223</v>
      </c>
      <c r="I63" s="111">
        <v>1210.0843565305618</v>
      </c>
      <c r="J63" s="111">
        <v>1169.1514812694813</v>
      </c>
      <c r="K63" s="111">
        <v>1063.7473293728872</v>
      </c>
      <c r="L63" s="111">
        <v>980.77054464480284</v>
      </c>
      <c r="M63" s="111">
        <v>946.14064100015082</v>
      </c>
      <c r="N63" s="111">
        <v>882.51476506961205</v>
      </c>
      <c r="O63" s="111">
        <v>827.57287962316241</v>
      </c>
      <c r="P63" s="111">
        <v>734.74579670095443</v>
      </c>
      <c r="Q63" s="111">
        <v>634.4551211565622</v>
      </c>
      <c r="R63" s="111">
        <v>547.36693307003077</v>
      </c>
      <c r="S63" s="111">
        <v>466.13218761292961</v>
      </c>
      <c r="T63" s="111">
        <v>496.5532259001352</v>
      </c>
      <c r="U63" s="111">
        <v>440.0489366729405</v>
      </c>
      <c r="V63" s="111">
        <v>405.80671798095574</v>
      </c>
      <c r="W63" s="111">
        <v>362.71330453424309</v>
      </c>
      <c r="X63" s="111">
        <v>332.81542380260163</v>
      </c>
      <c r="Y63" s="87"/>
    </row>
    <row r="64" spans="1:25" s="55" customFormat="1" ht="12.75" customHeight="1">
      <c r="A64" s="74">
        <v>60</v>
      </c>
      <c r="B64" s="75" t="s">
        <v>406</v>
      </c>
      <c r="C64" s="83" t="s">
        <v>407</v>
      </c>
      <c r="D64" s="111">
        <v>497.91715807900596</v>
      </c>
      <c r="E64" s="111">
        <v>421.19160849428545</v>
      </c>
      <c r="F64" s="111">
        <v>406.45805437935945</v>
      </c>
      <c r="G64" s="111">
        <v>269.53665335798911</v>
      </c>
      <c r="H64" s="111">
        <v>243.32825196997771</v>
      </c>
      <c r="I64" s="111">
        <v>216.94054167706105</v>
      </c>
      <c r="J64" s="111">
        <v>203.44180457320388</v>
      </c>
      <c r="K64" s="111">
        <v>168.02783721974168</v>
      </c>
      <c r="L64" s="111">
        <v>151.24793820029839</v>
      </c>
      <c r="M64" s="111">
        <v>139.29585616491119</v>
      </c>
      <c r="N64" s="111">
        <v>130.95835354188495</v>
      </c>
      <c r="O64" s="111">
        <v>124.61628095614981</v>
      </c>
      <c r="P64" s="111">
        <v>103.23543021140988</v>
      </c>
      <c r="Q64" s="111">
        <v>108.07417509997541</v>
      </c>
      <c r="R64" s="111">
        <v>84.708558137990522</v>
      </c>
      <c r="S64" s="111">
        <v>83.252836698051297</v>
      </c>
      <c r="T64" s="111">
        <v>78.563317059760621</v>
      </c>
      <c r="U64" s="111">
        <v>79.367098563339027</v>
      </c>
      <c r="V64" s="111">
        <v>78.216252940796807</v>
      </c>
      <c r="W64" s="111">
        <v>73.351173161200379</v>
      </c>
      <c r="X64" s="111">
        <v>71.949476328388656</v>
      </c>
      <c r="Y64" s="87"/>
    </row>
    <row r="65" spans="1:25" s="55" customFormat="1" ht="12.75" customHeight="1">
      <c r="A65" s="74">
        <v>61</v>
      </c>
      <c r="B65" s="75" t="s">
        <v>408</v>
      </c>
      <c r="C65" s="83" t="s">
        <v>409</v>
      </c>
      <c r="D65" s="111">
        <v>664.71181876073251</v>
      </c>
      <c r="E65" s="111">
        <v>610.38682261473286</v>
      </c>
      <c r="F65" s="111">
        <v>567.78513059465968</v>
      </c>
      <c r="G65" s="111">
        <v>506.7886787169611</v>
      </c>
      <c r="H65" s="111">
        <v>469.33685092901817</v>
      </c>
      <c r="I65" s="111">
        <v>418.50079564802627</v>
      </c>
      <c r="J65" s="111">
        <v>396.26559611572003</v>
      </c>
      <c r="K65" s="111">
        <v>362.17479992947119</v>
      </c>
      <c r="L65" s="111">
        <v>331.61869425385373</v>
      </c>
      <c r="M65" s="111">
        <v>313.54543787712311</v>
      </c>
      <c r="N65" s="111">
        <v>288.39672771942128</v>
      </c>
      <c r="O65" s="111">
        <v>270.59510507575624</v>
      </c>
      <c r="P65" s="111">
        <v>240.71040985573927</v>
      </c>
      <c r="Q65" s="111">
        <v>211.309324211247</v>
      </c>
      <c r="R65" s="111">
        <v>186.28491035872034</v>
      </c>
      <c r="S65" s="111">
        <v>172.80084601472322</v>
      </c>
      <c r="T65" s="111">
        <v>162.33281053139351</v>
      </c>
      <c r="U65" s="111">
        <v>159.264099166568</v>
      </c>
      <c r="V65" s="111">
        <v>151.82575730817518</v>
      </c>
      <c r="W65" s="111">
        <v>148.06203486446299</v>
      </c>
      <c r="X65" s="111">
        <v>143.13001111634139</v>
      </c>
      <c r="Y65" s="87"/>
    </row>
    <row r="66" spans="1:25" s="55" customFormat="1" ht="12.75" customHeight="1">
      <c r="A66" s="74">
        <v>62</v>
      </c>
      <c r="B66" s="89" t="s">
        <v>410</v>
      </c>
      <c r="C66" s="83" t="s">
        <v>411</v>
      </c>
      <c r="D66" s="111">
        <v>5949.1798015031873</v>
      </c>
      <c r="E66" s="111">
        <v>5486.6370667593337</v>
      </c>
      <c r="F66" s="111">
        <v>5051.6754044987611</v>
      </c>
      <c r="G66" s="111">
        <v>4582.9904769296272</v>
      </c>
      <c r="H66" s="111">
        <v>4250.7167264266654</v>
      </c>
      <c r="I66" s="111">
        <v>3791.4536527475479</v>
      </c>
      <c r="J66" s="111">
        <v>3591.7222542609998</v>
      </c>
      <c r="K66" s="111">
        <v>3299.8229838353609</v>
      </c>
      <c r="L66" s="111">
        <v>3028.2863369640104</v>
      </c>
      <c r="M66" s="111">
        <v>2870.1304865500501</v>
      </c>
      <c r="N66" s="111">
        <v>2646.8557788559224</v>
      </c>
      <c r="O66" s="111">
        <v>2470.2236542718774</v>
      </c>
      <c r="P66" s="111">
        <v>2211.807411656715</v>
      </c>
      <c r="Q66" s="111">
        <v>1937.3009980957297</v>
      </c>
      <c r="R66" s="111">
        <v>1728.6797642223692</v>
      </c>
      <c r="S66" s="111">
        <v>1543.0090394583144</v>
      </c>
      <c r="T66" s="111">
        <v>1395.3031063753501</v>
      </c>
      <c r="U66" s="111">
        <v>1305.0628370053282</v>
      </c>
      <c r="V66" s="111">
        <v>1226.717026453123</v>
      </c>
      <c r="W66" s="111">
        <v>1167.3568345665904</v>
      </c>
      <c r="X66" s="111">
        <v>1106.703462244325</v>
      </c>
      <c r="Y66" s="87"/>
    </row>
    <row r="67" spans="1:25" s="55" customFormat="1" ht="12.75" customHeight="1">
      <c r="A67" s="74">
        <v>63</v>
      </c>
      <c r="B67" s="89" t="s">
        <v>412</v>
      </c>
      <c r="C67" s="83" t="s">
        <v>413</v>
      </c>
      <c r="D67" s="111">
        <v>351.84972367498892</v>
      </c>
      <c r="E67" s="111">
        <v>324.22197326022643</v>
      </c>
      <c r="F67" s="111">
        <v>300.55670713075875</v>
      </c>
      <c r="G67" s="111">
        <v>263.33938945881766</v>
      </c>
      <c r="H67" s="111">
        <v>242.64241457438879</v>
      </c>
      <c r="I67" s="111">
        <v>215.95085087793424</v>
      </c>
      <c r="J67" s="111">
        <v>205.85162960932627</v>
      </c>
      <c r="K67" s="111">
        <v>185.82555067835546</v>
      </c>
      <c r="L67" s="111">
        <v>170.14383909637286</v>
      </c>
      <c r="M67" s="111">
        <v>160.28273550465317</v>
      </c>
      <c r="N67" s="111">
        <v>149.89287591027829</v>
      </c>
      <c r="O67" s="111">
        <v>140.21112789241712</v>
      </c>
      <c r="P67" s="111">
        <v>123.76562895097092</v>
      </c>
      <c r="Q67" s="111">
        <v>115.38814642745074</v>
      </c>
      <c r="R67" s="111">
        <v>102.27168814819035</v>
      </c>
      <c r="S67" s="111">
        <v>107.46823556540224</v>
      </c>
      <c r="T67" s="111">
        <v>106.72866028163476</v>
      </c>
      <c r="U67" s="111">
        <v>106.1558987807252</v>
      </c>
      <c r="V67" s="111">
        <v>102.75890317247374</v>
      </c>
      <c r="W67" s="111">
        <v>103.40449198614007</v>
      </c>
      <c r="X67" s="111">
        <v>99.402417960728727</v>
      </c>
      <c r="Y67" s="87"/>
    </row>
    <row r="68" spans="1:25" s="55" customFormat="1" ht="12.75" customHeight="1">
      <c r="A68" s="74">
        <v>64</v>
      </c>
      <c r="B68" s="89" t="s">
        <v>414</v>
      </c>
      <c r="C68" s="83" t="s">
        <v>415</v>
      </c>
      <c r="D68" s="111">
        <v>9562.9448612066681</v>
      </c>
      <c r="E68" s="111">
        <v>7941.4653992882922</v>
      </c>
      <c r="F68" s="111">
        <v>9098.4188700987579</v>
      </c>
      <c r="G68" s="111">
        <v>9085.2675893786545</v>
      </c>
      <c r="H68" s="111">
        <v>6516.5297708767202</v>
      </c>
      <c r="I68" s="111">
        <v>6647.9372691990493</v>
      </c>
      <c r="J68" s="111">
        <v>6118.4791131296379</v>
      </c>
      <c r="K68" s="111">
        <v>6142.7063963522296</v>
      </c>
      <c r="L68" s="111">
        <v>5432.4451352963606</v>
      </c>
      <c r="M68" s="111">
        <v>4714.3691253704419</v>
      </c>
      <c r="N68" s="111">
        <v>5388.2928626780922</v>
      </c>
      <c r="O68" s="111">
        <v>4751.4467622225366</v>
      </c>
      <c r="P68" s="111">
        <v>4119.9582114878012</v>
      </c>
      <c r="Q68" s="111">
        <v>3913.9835370805808</v>
      </c>
      <c r="R68" s="111">
        <v>3797.7714271782943</v>
      </c>
      <c r="S68" s="111">
        <v>3627.799872036177</v>
      </c>
      <c r="T68" s="111">
        <v>3496.8155025298279</v>
      </c>
      <c r="U68" s="111">
        <v>2953.0838323646954</v>
      </c>
      <c r="V68" s="111">
        <v>2823.0259108683003</v>
      </c>
      <c r="W68" s="111">
        <v>2744.69385415849</v>
      </c>
      <c r="X68" s="111">
        <v>2622.541051657834</v>
      </c>
      <c r="Y68" s="87"/>
    </row>
    <row r="69" spans="1:25" s="55" customFormat="1" ht="12.75" customHeight="1">
      <c r="A69" s="74">
        <v>65</v>
      </c>
      <c r="B69" s="75" t="s">
        <v>416</v>
      </c>
      <c r="C69" s="83" t="s">
        <v>417</v>
      </c>
      <c r="D69" s="111">
        <v>883.20240666518009</v>
      </c>
      <c r="E69" s="111">
        <v>715.85174843616596</v>
      </c>
      <c r="F69" s="111">
        <v>745.84352145588889</v>
      </c>
      <c r="G69" s="111">
        <v>359.77700225721316</v>
      </c>
      <c r="H69" s="111">
        <v>319.35502581740758</v>
      </c>
      <c r="I69" s="111">
        <v>278.76549790649352</v>
      </c>
      <c r="J69" s="111">
        <v>260.28653720866737</v>
      </c>
      <c r="K69" s="111">
        <v>256.04718692175265</v>
      </c>
      <c r="L69" s="111">
        <v>179.14177934725387</v>
      </c>
      <c r="M69" s="111">
        <v>148.75296838694996</v>
      </c>
      <c r="N69" s="111">
        <v>139.77511028066755</v>
      </c>
      <c r="O69" s="111">
        <v>135.95210550687625</v>
      </c>
      <c r="P69" s="111">
        <v>104.72453743304064</v>
      </c>
      <c r="Q69" s="111">
        <v>130.06384105138403</v>
      </c>
      <c r="R69" s="111">
        <v>101.55329762274513</v>
      </c>
      <c r="S69" s="111">
        <v>114.11237825357918</v>
      </c>
      <c r="T69" s="111">
        <v>109.89165792564589</v>
      </c>
      <c r="U69" s="111">
        <v>120.53386129722301</v>
      </c>
      <c r="V69" s="111">
        <v>105.28915445078593</v>
      </c>
      <c r="W69" s="111">
        <v>95.93866206314982</v>
      </c>
      <c r="X69" s="111">
        <v>93.079384248852534</v>
      </c>
      <c r="Y69" s="87"/>
    </row>
    <row r="70" spans="1:25" s="55" customFormat="1" ht="12.75" customHeight="1">
      <c r="A70" s="74">
        <v>66</v>
      </c>
      <c r="B70" s="75" t="s">
        <v>418</v>
      </c>
      <c r="C70" s="83" t="s">
        <v>419</v>
      </c>
      <c r="D70" s="111">
        <v>3658.9486024912781</v>
      </c>
      <c r="E70" s="111">
        <v>2901.8006406864492</v>
      </c>
      <c r="F70" s="111">
        <v>3053.9312237117178</v>
      </c>
      <c r="G70" s="111">
        <v>1494.4633643152415</v>
      </c>
      <c r="H70" s="111">
        <v>1332.3761016299861</v>
      </c>
      <c r="I70" s="111">
        <v>1162.3306223633292</v>
      </c>
      <c r="J70" s="111">
        <v>1034.0448638999328</v>
      </c>
      <c r="K70" s="111">
        <v>1075.3687129863679</v>
      </c>
      <c r="L70" s="111">
        <v>694.65528559317625</v>
      </c>
      <c r="M70" s="111">
        <v>568.66294441986111</v>
      </c>
      <c r="N70" s="111">
        <v>535.65662980835475</v>
      </c>
      <c r="O70" s="111">
        <v>530.60674169991898</v>
      </c>
      <c r="P70" s="111">
        <v>455.19150929992946</v>
      </c>
      <c r="Q70" s="111">
        <v>443.64479799270845</v>
      </c>
      <c r="R70" s="111">
        <v>385.62473082645158</v>
      </c>
      <c r="S70" s="111">
        <v>407.7261305137738</v>
      </c>
      <c r="T70" s="111">
        <v>406.32876846766749</v>
      </c>
      <c r="U70" s="111">
        <v>400.1860919737876</v>
      </c>
      <c r="V70" s="111">
        <v>367.76610402866334</v>
      </c>
      <c r="W70" s="111">
        <v>371.30598367103067</v>
      </c>
      <c r="X70" s="111">
        <v>374.89059905049345</v>
      </c>
      <c r="Y70" s="87"/>
    </row>
    <row r="71" spans="1:25" s="55" customFormat="1" ht="12.75" customHeight="1">
      <c r="A71" s="74">
        <v>67</v>
      </c>
      <c r="B71" s="89" t="s">
        <v>420</v>
      </c>
      <c r="C71" s="81" t="s">
        <v>421</v>
      </c>
      <c r="D71" s="111">
        <v>3196.6463947660277</v>
      </c>
      <c r="E71" s="111">
        <v>2944.2237470498821</v>
      </c>
      <c r="F71" s="111">
        <v>2771.881930275264</v>
      </c>
      <c r="G71" s="111">
        <v>2432.4347564608506</v>
      </c>
      <c r="H71" s="111">
        <v>2317.9762398798193</v>
      </c>
      <c r="I71" s="111">
        <v>2115.4725854027324</v>
      </c>
      <c r="J71" s="111">
        <v>2037.9328212546766</v>
      </c>
      <c r="K71" s="111">
        <v>1897.7340011526205</v>
      </c>
      <c r="L71" s="111">
        <v>1727.7743547557798</v>
      </c>
      <c r="M71" s="111">
        <v>1632.0476988239241</v>
      </c>
      <c r="N71" s="111">
        <v>2556.119586116869</v>
      </c>
      <c r="O71" s="111">
        <v>2648.4870647597127</v>
      </c>
      <c r="P71" s="111">
        <v>2478.83745682371</v>
      </c>
      <c r="Q71" s="111">
        <v>2290.7518118200433</v>
      </c>
      <c r="R71" s="111">
        <v>2142.3317777660213</v>
      </c>
      <c r="S71" s="111">
        <v>2021.985361794141</v>
      </c>
      <c r="T71" s="111">
        <v>1946.8559752467222</v>
      </c>
      <c r="U71" s="111">
        <v>1883.5998320937767</v>
      </c>
      <c r="V71" s="111">
        <v>1809.7107517845116</v>
      </c>
      <c r="W71" s="111">
        <v>1760.6524733874442</v>
      </c>
      <c r="X71" s="111">
        <v>1723.5592070620582</v>
      </c>
      <c r="Y71" s="87"/>
    </row>
    <row r="72" spans="1:25" s="55" customFormat="1" ht="6.95" customHeight="1">
      <c r="A72" s="90"/>
      <c r="B72" s="91"/>
      <c r="C72" s="92"/>
      <c r="D72" s="111"/>
      <c r="E72" s="111"/>
      <c r="F72" s="111"/>
      <c r="G72" s="111"/>
      <c r="H72" s="111"/>
      <c r="I72" s="111"/>
      <c r="J72" s="111"/>
      <c r="K72" s="111"/>
      <c r="L72" s="111"/>
      <c r="M72" s="111"/>
      <c r="N72" s="111"/>
      <c r="O72" s="111"/>
      <c r="P72" s="111"/>
      <c r="Q72" s="111"/>
      <c r="R72" s="111"/>
      <c r="S72" s="111"/>
      <c r="T72" s="111"/>
      <c r="U72" s="111"/>
      <c r="V72" s="111"/>
      <c r="W72" s="111"/>
      <c r="X72" s="111"/>
      <c r="Y72" s="87"/>
    </row>
    <row r="73" spans="1:25" s="55" customFormat="1" ht="15" customHeight="1">
      <c r="A73" s="74">
        <v>68</v>
      </c>
      <c r="B73" s="91"/>
      <c r="C73" s="95" t="s">
        <v>422</v>
      </c>
      <c r="D73" s="111">
        <v>1064176.5958467692</v>
      </c>
      <c r="E73" s="111">
        <v>1035461.9198773906</v>
      </c>
      <c r="F73" s="111">
        <v>1049550.0433037542</v>
      </c>
      <c r="G73" s="111">
        <v>1049641.094376727</v>
      </c>
      <c r="H73" s="111">
        <v>966449.9311596551</v>
      </c>
      <c r="I73" s="111">
        <v>868236.72558072559</v>
      </c>
      <c r="J73" s="111">
        <v>840052.8236765546</v>
      </c>
      <c r="K73" s="111">
        <v>853677.64797524596</v>
      </c>
      <c r="L73" s="111">
        <v>828801.54383472656</v>
      </c>
      <c r="M73" s="111">
        <v>887682.79158958653</v>
      </c>
      <c r="N73" s="111">
        <v>1009946.0265029783</v>
      </c>
      <c r="O73" s="111">
        <v>1016183.0847746144</v>
      </c>
      <c r="P73" s="111">
        <v>987675.48775295331</v>
      </c>
      <c r="Q73" s="111">
        <v>963007.17994207423</v>
      </c>
      <c r="R73" s="111">
        <v>858426.59595295589</v>
      </c>
      <c r="S73" s="111">
        <v>930032.45571286883</v>
      </c>
      <c r="T73" s="111">
        <v>875858.06185035629</v>
      </c>
      <c r="U73" s="111">
        <v>874809.79979967966</v>
      </c>
      <c r="V73" s="111">
        <v>856310.75098803663</v>
      </c>
      <c r="W73" s="111">
        <v>797475.61054053169</v>
      </c>
      <c r="X73" s="111">
        <v>804422.9365216383</v>
      </c>
      <c r="Y73" s="87"/>
    </row>
    <row r="74" spans="1:25" s="55" customFormat="1" ht="15" customHeight="1">
      <c r="A74" s="74">
        <v>69</v>
      </c>
      <c r="B74" s="91"/>
      <c r="C74" s="162" t="s">
        <v>423</v>
      </c>
      <c r="D74" s="111">
        <v>999095.94950506301</v>
      </c>
      <c r="E74" s="111">
        <v>955969.8443271342</v>
      </c>
      <c r="F74" s="111">
        <v>917514.60078947758</v>
      </c>
      <c r="G74" s="111">
        <v>873551.02267971914</v>
      </c>
      <c r="H74" s="111">
        <v>813964.88661044196</v>
      </c>
      <c r="I74" s="111">
        <v>749041.60012196808</v>
      </c>
      <c r="J74" s="111">
        <v>694016.91142108222</v>
      </c>
      <c r="K74" s="111">
        <v>617080.56240302743</v>
      </c>
      <c r="L74" s="111">
        <v>572213.81819526642</v>
      </c>
      <c r="M74" s="111">
        <v>543821.21820734302</v>
      </c>
      <c r="N74" s="111">
        <v>355767.72354591172</v>
      </c>
      <c r="O74" s="111">
        <v>353215.52240726515</v>
      </c>
      <c r="P74" s="111">
        <v>332386.70682582387</v>
      </c>
      <c r="Q74" s="111">
        <v>307557.48671842652</v>
      </c>
      <c r="R74" s="111">
        <v>303847.86619074375</v>
      </c>
      <c r="S74" s="111">
        <v>349345.35003228264</v>
      </c>
      <c r="T74" s="111">
        <v>310046.55438746972</v>
      </c>
      <c r="U74" s="111">
        <v>292584.82098799804</v>
      </c>
      <c r="V74" s="111">
        <v>298594.58887057338</v>
      </c>
      <c r="W74" s="111">
        <v>278089.11426068284</v>
      </c>
      <c r="X74" s="111">
        <v>278393.49963695882</v>
      </c>
      <c r="Y74" s="87"/>
    </row>
    <row r="75" spans="1:25" s="55" customFormat="1" ht="15" customHeight="1">
      <c r="A75" s="74">
        <v>70</v>
      </c>
      <c r="B75" s="91"/>
      <c r="C75" s="95" t="s">
        <v>610</v>
      </c>
      <c r="D75" s="111">
        <v>2063272.5453518322</v>
      </c>
      <c r="E75" s="111">
        <v>1991431.7642045247</v>
      </c>
      <c r="F75" s="111">
        <v>1967064.6440932318</v>
      </c>
      <c r="G75" s="111">
        <v>1923192.1170564461</v>
      </c>
      <c r="H75" s="111">
        <v>1780414.8177700969</v>
      </c>
      <c r="I75" s="111">
        <v>1617278.3257026935</v>
      </c>
      <c r="J75" s="111">
        <v>1534069.7350976369</v>
      </c>
      <c r="K75" s="111">
        <v>1470758.2103782734</v>
      </c>
      <c r="L75" s="111">
        <v>1401015.362029993</v>
      </c>
      <c r="M75" s="111">
        <v>1431504.0097969295</v>
      </c>
      <c r="N75" s="111">
        <v>1365713.75004889</v>
      </c>
      <c r="O75" s="111">
        <v>1369398.6071818795</v>
      </c>
      <c r="P75" s="111">
        <v>1320062.1945787771</v>
      </c>
      <c r="Q75" s="111">
        <v>1270564.6666605007</v>
      </c>
      <c r="R75" s="111">
        <v>1162274.4621436996</v>
      </c>
      <c r="S75" s="111">
        <v>1279377.8057451514</v>
      </c>
      <c r="T75" s="111">
        <v>1185904.6162378262</v>
      </c>
      <c r="U75" s="111">
        <v>1167394.6207876778</v>
      </c>
      <c r="V75" s="111">
        <v>1154905.33985861</v>
      </c>
      <c r="W75" s="111">
        <v>1075564.7248012144</v>
      </c>
      <c r="X75" s="111">
        <v>1082816.4361585972</v>
      </c>
      <c r="Y75" s="87"/>
    </row>
    <row r="76" spans="1:25" s="55" customFormat="1" ht="15" customHeight="1">
      <c r="A76" s="74">
        <v>71</v>
      </c>
      <c r="B76" s="91"/>
      <c r="C76" s="162" t="s">
        <v>589</v>
      </c>
      <c r="D76" s="111">
        <v>-27486.102759042205</v>
      </c>
      <c r="E76" s="111">
        <v>-24612.490498363968</v>
      </c>
      <c r="F76" s="111">
        <v>-25265.106300054667</v>
      </c>
      <c r="G76" s="111">
        <v>-23164.85435254038</v>
      </c>
      <c r="H76" s="111">
        <v>-24438.318647661923</v>
      </c>
      <c r="I76" s="111">
        <v>-7050.014393950687</v>
      </c>
      <c r="J76" s="111">
        <v>-25965.920681667085</v>
      </c>
      <c r="K76" s="111">
        <v>-29726.692457736266</v>
      </c>
      <c r="L76" s="111">
        <v>-28761.034494081086</v>
      </c>
      <c r="M76" s="111">
        <v>-50113.423995434525</v>
      </c>
      <c r="N76" s="111">
        <v>-41313.929876457463</v>
      </c>
      <c r="O76" s="111">
        <v>-39306.920102978343</v>
      </c>
      <c r="P76" s="111">
        <v>-51005.210160858958</v>
      </c>
      <c r="Q76" s="111">
        <v>-57153.054941286828</v>
      </c>
      <c r="R76" s="111">
        <v>-47169.206632507441</v>
      </c>
      <c r="S76" s="111">
        <v>-48910.145362796</v>
      </c>
      <c r="T76" s="111">
        <v>-40780.794220193478</v>
      </c>
      <c r="U76" s="111">
        <v>-49105.907481255272</v>
      </c>
      <c r="V76" s="111">
        <v>-50969.172143947653</v>
      </c>
      <c r="W76" s="111">
        <v>-47489.177331058847</v>
      </c>
      <c r="X76" s="111">
        <v>-52259.920892355905</v>
      </c>
      <c r="Y76" s="87"/>
    </row>
    <row r="77" spans="1:25" s="55" customFormat="1" ht="15" customHeight="1">
      <c r="A77" s="74">
        <v>72</v>
      </c>
      <c r="B77" s="91"/>
      <c r="C77" s="106" t="s">
        <v>618</v>
      </c>
      <c r="D77" s="111">
        <v>2035786.4425927899</v>
      </c>
      <c r="E77" s="111">
        <v>1966819.2737061607</v>
      </c>
      <c r="F77" s="111">
        <v>1941799.5377931772</v>
      </c>
      <c r="G77" s="111">
        <v>1900027.2627039058</v>
      </c>
      <c r="H77" s="111">
        <v>1755976.499122435</v>
      </c>
      <c r="I77" s="111">
        <v>1610228.311308743</v>
      </c>
      <c r="J77" s="111">
        <v>1508103.8144159699</v>
      </c>
      <c r="K77" s="111">
        <v>1441031.5179205372</v>
      </c>
      <c r="L77" s="111">
        <v>1372254.3275359119</v>
      </c>
      <c r="M77" s="111">
        <v>1381390.585801495</v>
      </c>
      <c r="N77" s="111">
        <v>1324399.8201724326</v>
      </c>
      <c r="O77" s="111">
        <v>1330091.6870789011</v>
      </c>
      <c r="P77" s="111">
        <v>1269056.9844179181</v>
      </c>
      <c r="Q77" s="111">
        <v>1213411.6117192139</v>
      </c>
      <c r="R77" s="111">
        <v>1115105.2555111921</v>
      </c>
      <c r="S77" s="111">
        <v>1230467.6603823553</v>
      </c>
      <c r="T77" s="111">
        <v>1145123.8220176327</v>
      </c>
      <c r="U77" s="111">
        <v>1118288.7133064226</v>
      </c>
      <c r="V77" s="111">
        <v>1103936.1677146624</v>
      </c>
      <c r="W77" s="111">
        <v>1028075.5474701555</v>
      </c>
      <c r="X77" s="111">
        <v>1030556.5152662413</v>
      </c>
      <c r="Y77" s="87"/>
    </row>
    <row r="78" spans="1:25" ht="15" customHeight="1">
      <c r="A78" s="98" t="s">
        <v>569</v>
      </c>
    </row>
    <row r="79" spans="1:25" s="101" customFormat="1" ht="15" customHeight="1">
      <c r="A79" s="99" t="s">
        <v>595</v>
      </c>
      <c r="C79" s="99"/>
      <c r="D79" s="100"/>
      <c r="E79" s="100"/>
      <c r="F79" s="100"/>
      <c r="G79" s="100"/>
      <c r="H79" s="100"/>
      <c r="I79" s="100"/>
      <c r="J79" s="100"/>
      <c r="K79" s="100"/>
      <c r="L79" s="100"/>
      <c r="M79" s="100"/>
      <c r="N79" s="100"/>
      <c r="O79" s="100"/>
      <c r="P79" s="100"/>
      <c r="Q79" s="100"/>
      <c r="R79" s="100"/>
      <c r="S79" s="100"/>
      <c r="T79" s="100"/>
      <c r="U79" s="100"/>
      <c r="V79" s="100"/>
      <c r="W79" s="100"/>
      <c r="X79" s="100"/>
      <c r="Y79" s="213"/>
    </row>
    <row r="80" spans="1:25" s="101" customFormat="1" ht="15" customHeight="1">
      <c r="A80" s="102" t="s">
        <v>609</v>
      </c>
      <c r="C80" s="99"/>
      <c r="D80" s="100"/>
      <c r="E80" s="100"/>
      <c r="F80" s="100"/>
      <c r="G80" s="100"/>
      <c r="H80" s="100"/>
      <c r="I80" s="100"/>
      <c r="J80" s="100"/>
      <c r="K80" s="100"/>
      <c r="L80" s="100"/>
      <c r="M80" s="100"/>
      <c r="N80" s="100"/>
      <c r="O80" s="100"/>
      <c r="P80" s="100"/>
      <c r="Q80" s="100"/>
      <c r="R80" s="100"/>
      <c r="S80" s="100"/>
      <c r="T80" s="100"/>
      <c r="U80" s="100"/>
      <c r="V80" s="100"/>
      <c r="W80" s="100"/>
      <c r="X80" s="100"/>
      <c r="Y80" s="213"/>
    </row>
    <row r="81" spans="1:24" ht="15" customHeight="1">
      <c r="A81" s="99" t="s">
        <v>593</v>
      </c>
      <c r="C81" s="99"/>
    </row>
    <row r="82" spans="1:24" ht="15" customHeight="1">
      <c r="C82" s="103"/>
      <c r="D82" s="108"/>
      <c r="E82" s="108"/>
      <c r="F82" s="108"/>
      <c r="G82" s="108"/>
      <c r="H82" s="108"/>
      <c r="I82" s="108"/>
      <c r="J82" s="108"/>
      <c r="K82" s="108"/>
      <c r="L82" s="108"/>
      <c r="M82" s="108"/>
      <c r="N82" s="108"/>
      <c r="O82" s="108"/>
      <c r="P82" s="108"/>
      <c r="Q82" s="108"/>
      <c r="R82" s="108"/>
      <c r="S82" s="108"/>
      <c r="T82" s="108"/>
      <c r="U82" s="108"/>
      <c r="V82" s="108"/>
      <c r="W82" s="108"/>
      <c r="X82" s="108"/>
    </row>
    <row r="83" spans="1:24" ht="12" customHeight="1">
      <c r="B83" s="102"/>
      <c r="C83" s="103"/>
      <c r="D83" s="109"/>
      <c r="E83" s="109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09"/>
      <c r="T83" s="109"/>
      <c r="U83" s="109"/>
      <c r="V83" s="109"/>
      <c r="W83" s="109"/>
      <c r="X83" s="109"/>
    </row>
    <row r="84" spans="1:24" ht="12" customHeight="1">
      <c r="B84" s="102"/>
      <c r="C84" s="103"/>
      <c r="R84" s="280"/>
      <c r="S84" s="280"/>
      <c r="T84" s="280"/>
      <c r="U84" s="280"/>
      <c r="V84" s="280"/>
      <c r="W84" s="280"/>
      <c r="X84" s="280"/>
    </row>
    <row r="85" spans="1:24" ht="12" customHeight="1">
      <c r="B85" s="102"/>
      <c r="R85" s="280"/>
      <c r="S85" s="280"/>
      <c r="T85" s="280"/>
      <c r="U85" s="280"/>
      <c r="V85" s="280"/>
      <c r="W85" s="280"/>
      <c r="X85" s="280"/>
    </row>
    <row r="86" spans="1:24" ht="12" customHeight="1">
      <c r="B86" s="102"/>
      <c r="R86" s="280"/>
      <c r="S86" s="280"/>
      <c r="T86" s="280"/>
      <c r="U86" s="280"/>
      <c r="V86" s="280"/>
      <c r="W86" s="280"/>
      <c r="X86" s="280"/>
    </row>
    <row r="87" spans="1:24" ht="12" customHeight="1">
      <c r="B87" s="102"/>
    </row>
    <row r="88" spans="1:24" ht="15" customHeight="1">
      <c r="B88" s="102"/>
    </row>
    <row r="89" spans="1:24" ht="15" customHeight="1">
      <c r="B89" s="102"/>
    </row>
    <row r="90" spans="1:24" ht="15" customHeight="1">
      <c r="B90" s="102"/>
    </row>
    <row r="91" spans="1:24" ht="15" customHeight="1">
      <c r="B91" s="102"/>
    </row>
    <row r="92" spans="1:24" ht="15" customHeight="1">
      <c r="B92" s="102"/>
      <c r="C92" s="103"/>
    </row>
    <row r="93" spans="1:24" ht="15" customHeight="1">
      <c r="B93" s="102"/>
      <c r="C93" s="103"/>
    </row>
    <row r="94" spans="1:24" ht="15" customHeight="1">
      <c r="B94" s="102"/>
      <c r="C94" s="103"/>
    </row>
    <row r="95" spans="1:24" ht="15" customHeight="1">
      <c r="B95" s="102"/>
      <c r="C95" s="103"/>
    </row>
    <row r="96" spans="1:24" ht="15" customHeight="1">
      <c r="B96" s="102"/>
      <c r="C96" s="103"/>
    </row>
    <row r="97" spans="2:3" ht="15" customHeight="1">
      <c r="B97" s="102"/>
      <c r="C97" s="103"/>
    </row>
    <row r="98" spans="2:3" ht="15" customHeight="1">
      <c r="B98" s="102"/>
      <c r="C98" s="103"/>
    </row>
    <row r="99" spans="2:3" ht="15" customHeight="1">
      <c r="B99" s="102"/>
      <c r="C99" s="103"/>
    </row>
    <row r="100" spans="2:3" ht="15" customHeight="1">
      <c r="B100" s="102"/>
      <c r="C100" s="103"/>
    </row>
    <row r="101" spans="2:3" ht="15" customHeight="1">
      <c r="B101" s="102"/>
      <c r="C101" s="103"/>
    </row>
    <row r="102" spans="2:3" ht="15" customHeight="1">
      <c r="B102" s="102"/>
      <c r="C102" s="103"/>
    </row>
    <row r="103" spans="2:3" ht="15" customHeight="1">
      <c r="B103" s="102"/>
      <c r="C103" s="103"/>
    </row>
    <row r="104" spans="2:3" ht="15" customHeight="1">
      <c r="B104" s="102"/>
      <c r="C104" s="103"/>
    </row>
    <row r="105" spans="2:3" ht="15" customHeight="1">
      <c r="B105" s="102"/>
      <c r="C105" s="103"/>
    </row>
    <row r="106" spans="2:3" ht="15" customHeight="1">
      <c r="B106" s="102"/>
      <c r="C106" s="103"/>
    </row>
    <row r="107" spans="2:3" ht="15" customHeight="1">
      <c r="B107" s="102"/>
      <c r="C107" s="103"/>
    </row>
    <row r="108" spans="2:3" ht="15" customHeight="1">
      <c r="B108" s="102"/>
      <c r="C108" s="103"/>
    </row>
    <row r="109" spans="2:3" ht="15" customHeight="1">
      <c r="B109" s="102"/>
      <c r="C109" s="103"/>
    </row>
    <row r="110" spans="2:3" ht="15" customHeight="1">
      <c r="B110" s="102"/>
      <c r="C110" s="103"/>
    </row>
    <row r="111" spans="2:3" ht="15" customHeight="1">
      <c r="B111" s="102"/>
      <c r="C111" s="103"/>
    </row>
    <row r="112" spans="2:3" ht="15" customHeight="1">
      <c r="B112" s="102"/>
      <c r="C112" s="103"/>
    </row>
    <row r="113" spans="2:3" ht="15" customHeight="1">
      <c r="B113" s="102"/>
      <c r="C113" s="103"/>
    </row>
    <row r="114" spans="2:3" ht="15" customHeight="1">
      <c r="B114" s="102"/>
      <c r="C114" s="103"/>
    </row>
    <row r="115" spans="2:3" ht="15" customHeight="1">
      <c r="B115" s="102"/>
      <c r="C115" s="103"/>
    </row>
    <row r="116" spans="2:3" ht="15" customHeight="1">
      <c r="B116" s="102"/>
      <c r="C116" s="103"/>
    </row>
    <row r="117" spans="2:3" ht="15" customHeight="1">
      <c r="B117" s="102"/>
      <c r="C117" s="103"/>
    </row>
    <row r="118" spans="2:3" ht="15" customHeight="1">
      <c r="B118" s="102"/>
      <c r="C118" s="103"/>
    </row>
    <row r="119" spans="2:3" ht="15" customHeight="1">
      <c r="B119" s="102"/>
      <c r="C119" s="103"/>
    </row>
    <row r="120" spans="2:3" ht="15" customHeight="1">
      <c r="B120" s="102"/>
      <c r="C120" s="103"/>
    </row>
    <row r="121" spans="2:3" ht="15" customHeight="1">
      <c r="B121" s="102"/>
      <c r="C121" s="103"/>
    </row>
    <row r="122" spans="2:3" ht="15" customHeight="1">
      <c r="B122" s="102"/>
      <c r="C122" s="103"/>
    </row>
    <row r="123" spans="2:3" ht="15" customHeight="1">
      <c r="B123" s="102"/>
      <c r="C123" s="103"/>
    </row>
    <row r="124" spans="2:3" ht="15" customHeight="1">
      <c r="B124" s="102"/>
      <c r="C124" s="103"/>
    </row>
    <row r="125" spans="2:3" ht="15" customHeight="1">
      <c r="B125" s="102"/>
      <c r="C125" s="103"/>
    </row>
    <row r="126" spans="2:3" ht="15" customHeight="1">
      <c r="B126" s="102"/>
      <c r="C126" s="103"/>
    </row>
    <row r="127" spans="2:3" ht="15" customHeight="1">
      <c r="B127" s="102"/>
      <c r="C127" s="103"/>
    </row>
    <row r="128" spans="2:3" ht="15" customHeight="1">
      <c r="B128" s="102"/>
      <c r="C128" s="103"/>
    </row>
    <row r="129" spans="2:3" ht="15" customHeight="1">
      <c r="B129" s="102"/>
      <c r="C129" s="103"/>
    </row>
    <row r="130" spans="2:3" ht="15" customHeight="1">
      <c r="B130" s="102"/>
      <c r="C130" s="103"/>
    </row>
    <row r="131" spans="2:3" ht="15" customHeight="1">
      <c r="B131" s="102"/>
      <c r="C131" s="103"/>
    </row>
    <row r="132" spans="2:3" ht="15" customHeight="1">
      <c r="B132" s="102"/>
      <c r="C132" s="103"/>
    </row>
    <row r="133" spans="2:3" ht="15" customHeight="1">
      <c r="B133" s="102"/>
      <c r="C133" s="103"/>
    </row>
    <row r="134" spans="2:3" ht="15" customHeight="1">
      <c r="B134" s="102"/>
      <c r="C134" s="103"/>
    </row>
    <row r="135" spans="2:3" ht="15" customHeight="1">
      <c r="B135" s="102"/>
      <c r="C135" s="103"/>
    </row>
    <row r="136" spans="2:3" ht="15" customHeight="1">
      <c r="B136" s="102"/>
      <c r="C136" s="103"/>
    </row>
    <row r="137" spans="2:3" ht="15" customHeight="1">
      <c r="B137" s="102"/>
      <c r="C137" s="103"/>
    </row>
    <row r="138" spans="2:3" ht="15" customHeight="1">
      <c r="B138" s="102"/>
      <c r="C138" s="103"/>
    </row>
    <row r="139" spans="2:3" ht="15" customHeight="1">
      <c r="B139" s="102"/>
      <c r="C139" s="103"/>
    </row>
    <row r="140" spans="2:3" ht="15" customHeight="1">
      <c r="B140" s="102"/>
      <c r="C140" s="103"/>
    </row>
    <row r="141" spans="2:3" ht="15" customHeight="1">
      <c r="B141" s="102"/>
      <c r="C141" s="103"/>
    </row>
    <row r="142" spans="2:3" ht="15" customHeight="1">
      <c r="B142" s="102"/>
      <c r="C142" s="103"/>
    </row>
    <row r="143" spans="2:3" ht="15" customHeight="1">
      <c r="B143" s="102"/>
      <c r="C143" s="103"/>
    </row>
    <row r="144" spans="2:3" ht="15" customHeight="1">
      <c r="B144" s="102"/>
      <c r="C144" s="103"/>
    </row>
    <row r="145" spans="2:3" ht="15" customHeight="1">
      <c r="B145" s="102"/>
      <c r="C145" s="103"/>
    </row>
    <row r="146" spans="2:3" ht="15" customHeight="1">
      <c r="B146" s="102"/>
      <c r="C146" s="103"/>
    </row>
    <row r="147" spans="2:3" ht="15" customHeight="1">
      <c r="B147" s="102"/>
      <c r="C147" s="103"/>
    </row>
    <row r="148" spans="2:3" ht="15" customHeight="1">
      <c r="B148" s="102"/>
      <c r="C148" s="103"/>
    </row>
    <row r="149" spans="2:3" ht="15" customHeight="1">
      <c r="B149" s="102"/>
      <c r="C149" s="103"/>
    </row>
    <row r="150" spans="2:3" ht="15" customHeight="1">
      <c r="B150" s="102"/>
      <c r="C150" s="103"/>
    </row>
    <row r="151" spans="2:3" ht="15" customHeight="1">
      <c r="B151" s="102"/>
      <c r="C151" s="103"/>
    </row>
    <row r="152" spans="2:3" ht="15" customHeight="1">
      <c r="B152" s="102"/>
      <c r="C152" s="103"/>
    </row>
    <row r="153" spans="2:3" ht="15" customHeight="1">
      <c r="B153" s="102"/>
      <c r="C153" s="103"/>
    </row>
    <row r="154" spans="2:3" ht="15" customHeight="1">
      <c r="B154" s="102"/>
      <c r="C154" s="103"/>
    </row>
    <row r="155" spans="2:3" ht="15" customHeight="1">
      <c r="B155" s="102"/>
      <c r="C155" s="103"/>
    </row>
    <row r="156" spans="2:3" ht="15" customHeight="1">
      <c r="B156" s="102"/>
      <c r="C156" s="103"/>
    </row>
    <row r="157" spans="2:3" ht="15" customHeight="1">
      <c r="B157" s="102"/>
      <c r="C157" s="103"/>
    </row>
    <row r="158" spans="2:3" ht="15" customHeight="1">
      <c r="B158" s="102"/>
      <c r="C158" s="103"/>
    </row>
    <row r="159" spans="2:3" ht="15" customHeight="1">
      <c r="B159" s="102"/>
      <c r="C159" s="103"/>
    </row>
    <row r="160" spans="2:3" ht="15" customHeight="1">
      <c r="B160" s="102"/>
      <c r="C160" s="103"/>
    </row>
    <row r="161" spans="2:3" ht="15" customHeight="1">
      <c r="B161" s="102"/>
      <c r="C161" s="103"/>
    </row>
    <row r="162" spans="2:3" ht="15" customHeight="1">
      <c r="B162" s="102"/>
      <c r="C162" s="103"/>
    </row>
    <row r="163" spans="2:3" ht="15" customHeight="1">
      <c r="B163" s="102"/>
      <c r="C163" s="103"/>
    </row>
    <row r="164" spans="2:3" ht="15" customHeight="1">
      <c r="B164" s="102"/>
      <c r="C164" s="103"/>
    </row>
    <row r="165" spans="2:3" ht="15" customHeight="1">
      <c r="B165" s="102"/>
      <c r="C165" s="103"/>
    </row>
    <row r="166" spans="2:3" ht="15" customHeight="1">
      <c r="B166" s="102"/>
      <c r="C166" s="103"/>
    </row>
    <row r="167" spans="2:3" ht="15" customHeight="1">
      <c r="B167" s="102"/>
      <c r="C167" s="103"/>
    </row>
    <row r="168" spans="2:3" ht="15" customHeight="1">
      <c r="B168" s="102"/>
      <c r="C168" s="103"/>
    </row>
    <row r="169" spans="2:3" ht="15" customHeight="1">
      <c r="B169" s="102"/>
      <c r="C169" s="103"/>
    </row>
    <row r="170" spans="2:3" ht="15" customHeight="1">
      <c r="B170" s="102"/>
      <c r="C170" s="103"/>
    </row>
    <row r="171" spans="2:3" ht="15" customHeight="1">
      <c r="B171" s="102"/>
      <c r="C171" s="103"/>
    </row>
    <row r="172" spans="2:3" ht="15" customHeight="1">
      <c r="B172" s="102"/>
      <c r="C172" s="103"/>
    </row>
    <row r="173" spans="2:3" ht="15" customHeight="1">
      <c r="B173" s="102"/>
      <c r="C173" s="103"/>
    </row>
    <row r="174" spans="2:3" ht="15" customHeight="1">
      <c r="B174" s="102"/>
      <c r="C174" s="103"/>
    </row>
    <row r="175" spans="2:3" ht="15" customHeight="1">
      <c r="B175" s="102"/>
      <c r="C175" s="103"/>
    </row>
    <row r="176" spans="2:3" ht="15" customHeight="1">
      <c r="B176" s="102"/>
      <c r="C176" s="103"/>
    </row>
    <row r="177" spans="2:3" ht="15" customHeight="1">
      <c r="B177" s="102"/>
      <c r="C177" s="103"/>
    </row>
    <row r="178" spans="2:3" ht="15" customHeight="1">
      <c r="B178" s="102"/>
      <c r="C178" s="103"/>
    </row>
    <row r="179" spans="2:3" ht="15" customHeight="1">
      <c r="B179" s="102"/>
      <c r="C179" s="103"/>
    </row>
    <row r="180" spans="2:3" ht="15" customHeight="1">
      <c r="B180" s="102"/>
      <c r="C180" s="103"/>
    </row>
    <row r="181" spans="2:3" ht="15" customHeight="1">
      <c r="B181" s="102"/>
      <c r="C181" s="103"/>
    </row>
    <row r="182" spans="2:3" ht="15" customHeight="1">
      <c r="B182" s="102"/>
      <c r="C182" s="103"/>
    </row>
    <row r="183" spans="2:3" ht="15" customHeight="1">
      <c r="B183" s="102"/>
      <c r="C183" s="103"/>
    </row>
    <row r="184" spans="2:3" ht="15" customHeight="1">
      <c r="C184" s="103"/>
    </row>
    <row r="185" spans="2:3" ht="15" customHeight="1">
      <c r="C185" s="103"/>
    </row>
    <row r="186" spans="2:3" ht="15" customHeight="1">
      <c r="C186" s="103"/>
    </row>
    <row r="187" spans="2:3" ht="15" customHeight="1">
      <c r="C187" s="103"/>
    </row>
    <row r="188" spans="2:3" ht="15" customHeight="1">
      <c r="C188" s="103"/>
    </row>
    <row r="189" spans="2:3" ht="15" customHeight="1">
      <c r="C189" s="103"/>
    </row>
    <row r="190" spans="2:3" ht="15" customHeight="1">
      <c r="C190" s="103"/>
    </row>
    <row r="191" spans="2:3" ht="15" customHeight="1">
      <c r="C191" s="103"/>
    </row>
    <row r="192" spans="2:3" ht="15" customHeight="1">
      <c r="C192" s="103"/>
    </row>
    <row r="193" spans="3:3" ht="15" customHeight="1">
      <c r="C193" s="103"/>
    </row>
    <row r="194" spans="3:3" ht="15" customHeight="1">
      <c r="C194" s="103"/>
    </row>
    <row r="195" spans="3:3" ht="15" customHeight="1">
      <c r="C195" s="103"/>
    </row>
    <row r="196" spans="3:3" ht="15" customHeight="1">
      <c r="C196" s="103"/>
    </row>
    <row r="197" spans="3:3" ht="15" customHeight="1">
      <c r="C197" s="103"/>
    </row>
    <row r="198" spans="3:3" ht="15" customHeight="1">
      <c r="C198" s="103"/>
    </row>
    <row r="199" spans="3:3" ht="15" customHeight="1">
      <c r="C199" s="103"/>
    </row>
    <row r="200" spans="3:3" ht="15" customHeight="1">
      <c r="C200" s="103"/>
    </row>
    <row r="201" spans="3:3" ht="15" customHeight="1">
      <c r="C201" s="103"/>
    </row>
    <row r="202" spans="3:3" ht="15" customHeight="1">
      <c r="C202" s="103"/>
    </row>
    <row r="203" spans="3:3" ht="15" customHeight="1">
      <c r="C203" s="103"/>
    </row>
    <row r="204" spans="3:3" ht="15" customHeight="1">
      <c r="C204" s="103"/>
    </row>
    <row r="205" spans="3:3" ht="15" customHeight="1">
      <c r="C205" s="103"/>
    </row>
    <row r="206" spans="3:3" ht="15" customHeight="1">
      <c r="C206" s="103"/>
    </row>
    <row r="207" spans="3:3" ht="15" customHeight="1">
      <c r="C207" s="103"/>
    </row>
    <row r="208" spans="3:3" ht="15" customHeight="1">
      <c r="C208" s="103"/>
    </row>
    <row r="209" spans="3:3" ht="15" customHeight="1">
      <c r="C209" s="103"/>
    </row>
    <row r="210" spans="3:3" ht="15" customHeight="1">
      <c r="C210" s="103"/>
    </row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</sheetData>
  <pageMargins left="0.59055118110236227" right="0.19685039370078741" top="0.78740157480314965" bottom="0.39370078740157483" header="0.11811023622047245" footer="0.11811023622047245"/>
  <pageSetup paperSize="9" scale="65" orientation="portrait" r:id="rId1"/>
  <headerFooter alignWithMargins="0">
    <oddFooter>&amp;L&amp;"MetaNormalLF-Roman,Standard"&amp;10Statistisches Bundesamt, Tabellen zu den UGR, Teil 3, 2017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7"/>
  <sheetViews>
    <sheetView workbookViewId="0"/>
  </sheetViews>
  <sheetFormatPr baseColWidth="10" defaultRowHeight="11.25"/>
  <cols>
    <col min="1" max="1" width="3.85546875" style="71" customWidth="1"/>
    <col min="2" max="2" width="8.7109375" style="71" customWidth="1"/>
    <col min="3" max="3" width="53.7109375" style="71" customWidth="1"/>
    <col min="4" max="8" width="10.28515625" style="71" hidden="1" customWidth="1"/>
    <col min="9" max="9" width="10.28515625" style="71" customWidth="1"/>
    <col min="10" max="13" width="10.28515625" style="71" hidden="1" customWidth="1"/>
    <col min="14" max="14" width="10.28515625" style="71" customWidth="1"/>
    <col min="15" max="18" width="10.28515625" style="71" hidden="1" customWidth="1"/>
    <col min="19" max="24" width="10.28515625" style="71" customWidth="1"/>
    <col min="25" max="25" width="11.42578125" style="156"/>
    <col min="26" max="16384" width="11.42578125" style="71"/>
  </cols>
  <sheetData>
    <row r="1" spans="1:25" s="68" customFormat="1" ht="20.100000000000001" customHeight="1">
      <c r="A1" s="200" t="s">
        <v>730</v>
      </c>
      <c r="B1" s="67"/>
      <c r="C1" s="67"/>
      <c r="E1" s="69"/>
      <c r="F1" s="69"/>
      <c r="G1" s="69"/>
      <c r="J1" s="66"/>
      <c r="K1" s="67"/>
      <c r="Y1" s="212"/>
    </row>
    <row r="2" spans="1:25" s="68" customFormat="1" ht="18" customHeight="1">
      <c r="A2" s="158" t="s">
        <v>697</v>
      </c>
      <c r="B2" s="67"/>
      <c r="C2" s="67"/>
      <c r="E2" s="69"/>
      <c r="F2" s="69"/>
      <c r="G2" s="69"/>
      <c r="J2" s="70"/>
      <c r="K2" s="67"/>
      <c r="Y2" s="212"/>
    </row>
    <row r="3" spans="1:25" ht="15" customHeight="1">
      <c r="C3" s="72"/>
      <c r="D3" s="104"/>
      <c r="G3" s="105"/>
    </row>
    <row r="4" spans="1:25" s="58" customFormat="1" ht="27" customHeight="1">
      <c r="A4" s="174" t="s">
        <v>282</v>
      </c>
      <c r="B4" s="175" t="s">
        <v>587</v>
      </c>
      <c r="C4" s="194" t="s">
        <v>284</v>
      </c>
      <c r="D4" s="216">
        <v>1995</v>
      </c>
      <c r="E4" s="216">
        <v>1996</v>
      </c>
      <c r="F4" s="216">
        <v>1997</v>
      </c>
      <c r="G4" s="216">
        <v>1998</v>
      </c>
      <c r="H4" s="216">
        <v>1999</v>
      </c>
      <c r="I4" s="216">
        <v>2000</v>
      </c>
      <c r="J4" s="216">
        <v>2001</v>
      </c>
      <c r="K4" s="216">
        <v>2002</v>
      </c>
      <c r="L4" s="216">
        <v>2003</v>
      </c>
      <c r="M4" s="216">
        <v>2004</v>
      </c>
      <c r="N4" s="216">
        <v>2005</v>
      </c>
      <c r="O4" s="216">
        <v>2006</v>
      </c>
      <c r="P4" s="216">
        <v>2007</v>
      </c>
      <c r="Q4" s="216">
        <v>2008</v>
      </c>
      <c r="R4" s="216">
        <v>2009</v>
      </c>
      <c r="S4" s="73">
        <v>2010</v>
      </c>
      <c r="T4" s="73">
        <v>2011</v>
      </c>
      <c r="U4" s="73">
        <v>2012</v>
      </c>
      <c r="V4" s="73">
        <v>2013</v>
      </c>
      <c r="W4" s="73">
        <v>2014</v>
      </c>
      <c r="X4" s="215">
        <v>2015</v>
      </c>
      <c r="Y4" s="177"/>
    </row>
    <row r="5" spans="1:25" s="55" customFormat="1" ht="15" customHeight="1">
      <c r="A5" s="74">
        <v>1</v>
      </c>
      <c r="B5" s="75" t="s">
        <v>289</v>
      </c>
      <c r="C5" s="76" t="s">
        <v>290</v>
      </c>
      <c r="D5" s="111">
        <v>29987.106444579138</v>
      </c>
      <c r="E5" s="111">
        <v>29435.566466867069</v>
      </c>
      <c r="F5" s="111">
        <v>29093.730308416099</v>
      </c>
      <c r="G5" s="111">
        <v>28711.800368014319</v>
      </c>
      <c r="H5" s="111">
        <v>27087.258357418505</v>
      </c>
      <c r="I5" s="111">
        <v>29247.764560458396</v>
      </c>
      <c r="J5" s="111">
        <v>25503.014258623632</v>
      </c>
      <c r="K5" s="111">
        <v>25360.324517377023</v>
      </c>
      <c r="L5" s="111">
        <v>25549.817341948175</v>
      </c>
      <c r="M5" s="111">
        <v>25451.285953177809</v>
      </c>
      <c r="N5" s="111">
        <v>25347.096522292079</v>
      </c>
      <c r="O5" s="111">
        <v>25388.491745835778</v>
      </c>
      <c r="P5" s="111">
        <v>27498.90840133448</v>
      </c>
      <c r="Q5" s="111">
        <v>23694.631827730947</v>
      </c>
      <c r="R5" s="111">
        <v>17065.719712017253</v>
      </c>
      <c r="S5" s="111">
        <v>17097.897593825441</v>
      </c>
      <c r="T5" s="111">
        <v>14806.625513627941</v>
      </c>
      <c r="U5" s="111">
        <v>9645.9785412990823</v>
      </c>
      <c r="V5" s="111">
        <v>9033.7595827604473</v>
      </c>
      <c r="W5" s="111">
        <v>8948.0766742603646</v>
      </c>
      <c r="X5" s="111">
        <v>8823.9493304241732</v>
      </c>
      <c r="Y5" s="87"/>
    </row>
    <row r="6" spans="1:25" s="55" customFormat="1" ht="12.75" customHeight="1">
      <c r="A6" s="74">
        <v>2</v>
      </c>
      <c r="B6" s="75" t="s">
        <v>291</v>
      </c>
      <c r="C6" s="79" t="s">
        <v>292</v>
      </c>
      <c r="D6" s="111">
        <v>15137.758124707007</v>
      </c>
      <c r="E6" s="111">
        <v>15032.883729233563</v>
      </c>
      <c r="F6" s="111">
        <v>14583.715037136715</v>
      </c>
      <c r="G6" s="111">
        <v>14065.608811099468</v>
      </c>
      <c r="H6" s="111">
        <v>13628.411878702154</v>
      </c>
      <c r="I6" s="111">
        <v>12799.63412431458</v>
      </c>
      <c r="J6" s="111">
        <v>12192.269886351402</v>
      </c>
      <c r="K6" s="111">
        <v>11783.04164518455</v>
      </c>
      <c r="L6" s="111">
        <v>10961.73688972423</v>
      </c>
      <c r="M6" s="111">
        <v>10377.865611575391</v>
      </c>
      <c r="N6" s="111">
        <v>9757.7713677036299</v>
      </c>
      <c r="O6" s="111">
        <v>9362.6712694807247</v>
      </c>
      <c r="P6" s="111">
        <v>9281.3003293372476</v>
      </c>
      <c r="Q6" s="111">
        <v>9216.6584392617151</v>
      </c>
      <c r="R6" s="111">
        <v>9020.9086261574266</v>
      </c>
      <c r="S6" s="111">
        <v>8685.4948420921774</v>
      </c>
      <c r="T6" s="111">
        <v>8302.9560380229996</v>
      </c>
      <c r="U6" s="111">
        <v>8147.4764819126831</v>
      </c>
      <c r="V6" s="111">
        <v>7820.5407779514517</v>
      </c>
      <c r="W6" s="111">
        <v>7663.9788491002892</v>
      </c>
      <c r="X6" s="111">
        <v>7597.3080626867886</v>
      </c>
      <c r="Y6" s="87"/>
    </row>
    <row r="7" spans="1:25" s="55" customFormat="1" ht="12.75" customHeight="1">
      <c r="A7" s="74">
        <v>3</v>
      </c>
      <c r="B7" s="75" t="s">
        <v>293</v>
      </c>
      <c r="C7" s="79" t="s">
        <v>294</v>
      </c>
      <c r="D7" s="111">
        <v>14818.775756030867</v>
      </c>
      <c r="E7" s="111">
        <v>14372.451163963628</v>
      </c>
      <c r="F7" s="111">
        <v>14481.063720743077</v>
      </c>
      <c r="G7" s="111">
        <v>14617.363782654558</v>
      </c>
      <c r="H7" s="111">
        <v>13429.746409470332</v>
      </c>
      <c r="I7" s="111">
        <v>16418.516292792498</v>
      </c>
      <c r="J7" s="111">
        <v>13281.355547873536</v>
      </c>
      <c r="K7" s="111">
        <v>13549.219551399403</v>
      </c>
      <c r="L7" s="111">
        <v>14560.646404637422</v>
      </c>
      <c r="M7" s="111">
        <v>15045.487143629245</v>
      </c>
      <c r="N7" s="111">
        <v>15561.922395136795</v>
      </c>
      <c r="O7" s="111">
        <v>15999.147355341003</v>
      </c>
      <c r="P7" s="111">
        <v>18190.062343414826</v>
      </c>
      <c r="Q7" s="111">
        <v>14450.505181471723</v>
      </c>
      <c r="R7" s="111">
        <v>8017.2968885622877</v>
      </c>
      <c r="S7" s="111">
        <v>8385.421350120745</v>
      </c>
      <c r="T7" s="111">
        <v>6478.478108414075</v>
      </c>
      <c r="U7" s="111">
        <v>1473.9237217009747</v>
      </c>
      <c r="V7" s="111">
        <v>1189.7855324554896</v>
      </c>
      <c r="W7" s="111">
        <v>1257.8892863835074</v>
      </c>
      <c r="X7" s="111">
        <v>1203.0260999910392</v>
      </c>
      <c r="Y7" s="159"/>
    </row>
    <row r="8" spans="1:25" s="55" customFormat="1" ht="12.75" customHeight="1">
      <c r="A8" s="74">
        <v>4</v>
      </c>
      <c r="B8" s="75" t="s">
        <v>295</v>
      </c>
      <c r="C8" s="79" t="s">
        <v>296</v>
      </c>
      <c r="D8" s="111">
        <v>30.572563841268629</v>
      </c>
      <c r="E8" s="111">
        <v>30.23157366987553</v>
      </c>
      <c r="F8" s="111">
        <v>28.95155053630107</v>
      </c>
      <c r="G8" s="111">
        <v>28.827774260289321</v>
      </c>
      <c r="H8" s="111">
        <v>29.10006924602099</v>
      </c>
      <c r="I8" s="111">
        <v>29.614143351317942</v>
      </c>
      <c r="J8" s="111">
        <v>29.388824398697082</v>
      </c>
      <c r="K8" s="111">
        <v>28.063320793065738</v>
      </c>
      <c r="L8" s="111">
        <v>27.434047586525502</v>
      </c>
      <c r="M8" s="111">
        <v>27.933197973168614</v>
      </c>
      <c r="N8" s="111">
        <v>27.402759451653864</v>
      </c>
      <c r="O8" s="111">
        <v>26.673121014049268</v>
      </c>
      <c r="P8" s="111">
        <v>27.545728582406845</v>
      </c>
      <c r="Q8" s="111">
        <v>27.468206997511249</v>
      </c>
      <c r="R8" s="111">
        <v>27.514197297540555</v>
      </c>
      <c r="S8" s="111">
        <v>26.981401612519115</v>
      </c>
      <c r="T8" s="111">
        <v>25.191367190867531</v>
      </c>
      <c r="U8" s="111">
        <v>24.578337685426931</v>
      </c>
      <c r="V8" s="111">
        <v>23.433272353506304</v>
      </c>
      <c r="W8" s="111">
        <v>26.208538776569071</v>
      </c>
      <c r="X8" s="111">
        <v>23.615167746346962</v>
      </c>
      <c r="Y8" s="87"/>
    </row>
    <row r="9" spans="1:25" s="55" customFormat="1" ht="12.75" customHeight="1">
      <c r="A9" s="74">
        <v>5</v>
      </c>
      <c r="B9" s="75" t="s">
        <v>297</v>
      </c>
      <c r="C9" s="81" t="s">
        <v>298</v>
      </c>
      <c r="D9" s="111">
        <v>182.32412875450473</v>
      </c>
      <c r="E9" s="111">
        <v>205.42839444677949</v>
      </c>
      <c r="F9" s="111">
        <v>162.33065861286752</v>
      </c>
      <c r="G9" s="111">
        <v>134.44644984712897</v>
      </c>
      <c r="H9" s="111">
        <v>134.40361935453149</v>
      </c>
      <c r="I9" s="111">
        <v>115.60394953616611</v>
      </c>
      <c r="J9" s="111">
        <v>144.66501215257756</v>
      </c>
      <c r="K9" s="111">
        <v>135.63137500596943</v>
      </c>
      <c r="L9" s="111">
        <v>116.15442488543282</v>
      </c>
      <c r="M9" s="111">
        <v>143.89837530853717</v>
      </c>
      <c r="N9" s="111">
        <v>186.86368026021981</v>
      </c>
      <c r="O9" s="111">
        <v>134.10888490060552</v>
      </c>
      <c r="P9" s="111">
        <v>115.74093610794834</v>
      </c>
      <c r="Q9" s="111">
        <v>121.52924136654053</v>
      </c>
      <c r="R9" s="111">
        <v>112.47510168991545</v>
      </c>
      <c r="S9" s="111">
        <v>118.70033216157287</v>
      </c>
      <c r="T9" s="111">
        <v>140.48858226101106</v>
      </c>
      <c r="U9" s="111">
        <v>50.767909462590033</v>
      </c>
      <c r="V9" s="111">
        <v>57.694082124699257</v>
      </c>
      <c r="W9" s="111">
        <v>50.205581751366658</v>
      </c>
      <c r="X9" s="111">
        <v>78.452714676373546</v>
      </c>
      <c r="Y9" s="87"/>
    </row>
    <row r="10" spans="1:25" s="55" customFormat="1" ht="12.75" customHeight="1">
      <c r="A10" s="74">
        <v>6</v>
      </c>
      <c r="B10" s="75" t="s">
        <v>299</v>
      </c>
      <c r="C10" s="82" t="s">
        <v>300</v>
      </c>
      <c r="D10" s="111">
        <v>54.559000000000005</v>
      </c>
      <c r="E10" s="111">
        <v>85.323000000000008</v>
      </c>
      <c r="F10" s="111">
        <v>44.887999999999998</v>
      </c>
      <c r="G10" s="111">
        <v>18.103999999999999</v>
      </c>
      <c r="H10" s="111">
        <v>15.498000000000001</v>
      </c>
      <c r="I10" s="111">
        <v>12.713000000000001</v>
      </c>
      <c r="J10" s="111">
        <v>11.829000000000001</v>
      </c>
      <c r="K10" s="111">
        <v>10.383999999999999</v>
      </c>
      <c r="L10" s="111">
        <v>22.709126075085329</v>
      </c>
      <c r="M10" s="111">
        <v>24.1403612749004</v>
      </c>
      <c r="N10" s="111">
        <v>24.616643012167462</v>
      </c>
      <c r="O10" s="111">
        <v>24.685478437391339</v>
      </c>
      <c r="P10" s="111">
        <v>22.904499999999999</v>
      </c>
      <c r="Q10" s="111">
        <v>25.665500000000002</v>
      </c>
      <c r="R10" s="111">
        <v>28.284692000000003</v>
      </c>
      <c r="S10" s="111">
        <v>24.183996</v>
      </c>
      <c r="T10" s="111">
        <v>76.661000000000016</v>
      </c>
      <c r="U10" s="111">
        <v>2.645</v>
      </c>
      <c r="V10" s="111">
        <v>5.0369999999999999</v>
      </c>
      <c r="W10" s="111">
        <v>3.5149969327495549</v>
      </c>
      <c r="X10" s="111">
        <v>4.8125416011484221</v>
      </c>
      <c r="Y10" s="87"/>
    </row>
    <row r="11" spans="1:25" s="55" customFormat="1" ht="12.75" customHeight="1">
      <c r="A11" s="74">
        <v>7</v>
      </c>
      <c r="B11" s="75" t="s">
        <v>301</v>
      </c>
      <c r="C11" s="79" t="s">
        <v>302</v>
      </c>
      <c r="D11" s="111">
        <v>48.464000000000006</v>
      </c>
      <c r="E11" s="111">
        <v>60.067999999999998</v>
      </c>
      <c r="F11" s="111">
        <v>54.695</v>
      </c>
      <c r="G11" s="111">
        <v>56.618000000000002</v>
      </c>
      <c r="H11" s="111">
        <v>55.769500000000001</v>
      </c>
      <c r="I11" s="111">
        <v>53.928499999999993</v>
      </c>
      <c r="J11" s="111">
        <v>50.977499999999999</v>
      </c>
      <c r="K11" s="111">
        <v>45.296999999999997</v>
      </c>
      <c r="L11" s="111">
        <v>20.668976109215016</v>
      </c>
      <c r="M11" s="111">
        <v>24.386292908366535</v>
      </c>
      <c r="N11" s="111">
        <v>105.05293498677695</v>
      </c>
      <c r="O11" s="111">
        <v>59.609848236992121</v>
      </c>
      <c r="P11" s="111">
        <v>43.404000000000003</v>
      </c>
      <c r="Q11" s="111">
        <v>32.164499999999997</v>
      </c>
      <c r="R11" s="111">
        <v>12.456</v>
      </c>
      <c r="S11" s="111">
        <v>30.6175</v>
      </c>
      <c r="T11" s="111">
        <v>12.6435</v>
      </c>
      <c r="U11" s="111">
        <v>8.9012999999999991</v>
      </c>
      <c r="V11" s="111">
        <v>9.4331842574999989</v>
      </c>
      <c r="W11" s="111">
        <v>12.147082714053619</v>
      </c>
      <c r="X11" s="111">
        <v>12.90972075073158</v>
      </c>
      <c r="Y11" s="87"/>
    </row>
    <row r="12" spans="1:25" s="55" customFormat="1" ht="12.75" customHeight="1">
      <c r="A12" s="74">
        <v>8</v>
      </c>
      <c r="B12" s="75" t="s">
        <v>303</v>
      </c>
      <c r="C12" s="79" t="s">
        <v>304</v>
      </c>
      <c r="D12" s="111">
        <v>79.301128754504703</v>
      </c>
      <c r="E12" s="111">
        <v>60.037394446779494</v>
      </c>
      <c r="F12" s="111">
        <v>62.747658612867504</v>
      </c>
      <c r="G12" s="111">
        <v>59.724449847128973</v>
      </c>
      <c r="H12" s="111">
        <v>63.136119354531488</v>
      </c>
      <c r="I12" s="111">
        <v>48.962449536166105</v>
      </c>
      <c r="J12" s="111">
        <v>81.858512152577546</v>
      </c>
      <c r="K12" s="111">
        <v>79.95037500596942</v>
      </c>
      <c r="L12" s="111">
        <v>72.776322701132486</v>
      </c>
      <c r="M12" s="111">
        <v>95.371721125270227</v>
      </c>
      <c r="N12" s="111">
        <v>57.194102261275418</v>
      </c>
      <c r="O12" s="111">
        <v>49.813558226222035</v>
      </c>
      <c r="P12" s="111">
        <v>49.432436107948341</v>
      </c>
      <c r="Q12" s="111">
        <v>63.699241366540541</v>
      </c>
      <c r="R12" s="111">
        <v>71.734409689915452</v>
      </c>
      <c r="S12" s="111">
        <v>63.898836161572888</v>
      </c>
      <c r="T12" s="111">
        <v>51.184082261011078</v>
      </c>
      <c r="U12" s="111">
        <v>39.221609462590038</v>
      </c>
      <c r="V12" s="111">
        <v>43.223897867199263</v>
      </c>
      <c r="W12" s="111">
        <v>34.543502104563487</v>
      </c>
      <c r="X12" s="111">
        <v>60.730452324493555</v>
      </c>
      <c r="Y12" s="87"/>
    </row>
    <row r="13" spans="1:25" s="55" customFormat="1" ht="12.75" customHeight="1">
      <c r="A13" s="74">
        <v>9</v>
      </c>
      <c r="B13" s="75" t="s">
        <v>305</v>
      </c>
      <c r="C13" s="83" t="s">
        <v>306</v>
      </c>
      <c r="D13" s="111">
        <v>8396.6089414796988</v>
      </c>
      <c r="E13" s="111">
        <v>7918.1030724615066</v>
      </c>
      <c r="F13" s="111">
        <v>7678.6413218357411</v>
      </c>
      <c r="G13" s="111">
        <v>6845.2898562825185</v>
      </c>
      <c r="H13" s="111">
        <v>6576.570194771165</v>
      </c>
      <c r="I13" s="111">
        <v>5783.1536147290399</v>
      </c>
      <c r="J13" s="111">
        <v>5707.1765820212477</v>
      </c>
      <c r="K13" s="111">
        <v>5393.8245040437596</v>
      </c>
      <c r="L13" s="111">
        <v>5985.6433665454479</v>
      </c>
      <c r="M13" s="111">
        <v>6087.7678037460146</v>
      </c>
      <c r="N13" s="111">
        <v>5912.326906532775</v>
      </c>
      <c r="O13" s="111">
        <v>5697.1713385785943</v>
      </c>
      <c r="P13" s="111">
        <v>6097.6449194593515</v>
      </c>
      <c r="Q13" s="111">
        <v>6130.7096005883905</v>
      </c>
      <c r="R13" s="111">
        <v>5938.7770083797377</v>
      </c>
      <c r="S13" s="111">
        <v>6360.8086820557592</v>
      </c>
      <c r="T13" s="111">
        <v>6567.3987434178925</v>
      </c>
      <c r="U13" s="111">
        <v>5566.9252259945451</v>
      </c>
      <c r="V13" s="111">
        <v>5572.4199324561405</v>
      </c>
      <c r="W13" s="111">
        <v>6134.6927543562779</v>
      </c>
      <c r="X13" s="111">
        <v>6088.9621188133087</v>
      </c>
      <c r="Y13" s="87"/>
    </row>
    <row r="14" spans="1:25" s="55" customFormat="1" ht="12.75" customHeight="1">
      <c r="A14" s="74">
        <v>10</v>
      </c>
      <c r="B14" s="75" t="s">
        <v>307</v>
      </c>
      <c r="C14" s="79" t="s">
        <v>308</v>
      </c>
      <c r="D14" s="111">
        <v>653.70817309054848</v>
      </c>
      <c r="E14" s="111">
        <v>644.39199822973137</v>
      </c>
      <c r="F14" s="111">
        <v>608.08431324087508</v>
      </c>
      <c r="G14" s="111">
        <v>594.60387753005261</v>
      </c>
      <c r="H14" s="111">
        <v>566.43101222520704</v>
      </c>
      <c r="I14" s="111">
        <v>543.79253194933256</v>
      </c>
      <c r="J14" s="111">
        <v>565.43238369175594</v>
      </c>
      <c r="K14" s="111">
        <v>499.5730695919201</v>
      </c>
      <c r="L14" s="111">
        <v>531.20827383965218</v>
      </c>
      <c r="M14" s="111">
        <v>516.79058932288285</v>
      </c>
      <c r="N14" s="111">
        <v>465.65108777915691</v>
      </c>
      <c r="O14" s="111">
        <v>488.00095562444903</v>
      </c>
      <c r="P14" s="111">
        <v>481.56598806252117</v>
      </c>
      <c r="Q14" s="111">
        <v>469.80454489320289</v>
      </c>
      <c r="R14" s="111">
        <v>478.84738539934284</v>
      </c>
      <c r="S14" s="111">
        <v>563.68638163844389</v>
      </c>
      <c r="T14" s="111">
        <v>441.12684936550704</v>
      </c>
      <c r="U14" s="111">
        <v>459.33653597219774</v>
      </c>
      <c r="V14" s="111">
        <v>413.44659214972194</v>
      </c>
      <c r="W14" s="111">
        <v>501.81483912648639</v>
      </c>
      <c r="X14" s="111">
        <v>396.5997448541363</v>
      </c>
      <c r="Y14" s="87"/>
    </row>
    <row r="15" spans="1:25" s="55" customFormat="1" ht="12.75" customHeight="1">
      <c r="A15" s="74">
        <v>11</v>
      </c>
      <c r="B15" s="75" t="s">
        <v>309</v>
      </c>
      <c r="C15" s="79" t="s">
        <v>310</v>
      </c>
      <c r="D15" s="111">
        <v>117.89703144024232</v>
      </c>
      <c r="E15" s="111">
        <v>114.82643351996856</v>
      </c>
      <c r="F15" s="111">
        <v>106.28389068877378</v>
      </c>
      <c r="G15" s="111">
        <v>95.226929864179027</v>
      </c>
      <c r="H15" s="111">
        <v>85.18128618132252</v>
      </c>
      <c r="I15" s="111">
        <v>75.277882709751822</v>
      </c>
      <c r="J15" s="111">
        <v>75.706098877824019</v>
      </c>
      <c r="K15" s="111">
        <v>62.038049242067459</v>
      </c>
      <c r="L15" s="111">
        <v>81.922950630444561</v>
      </c>
      <c r="M15" s="111">
        <v>62.40376799547068</v>
      </c>
      <c r="N15" s="111">
        <v>70.827933586359308</v>
      </c>
      <c r="O15" s="111">
        <v>53.822085374038409</v>
      </c>
      <c r="P15" s="111">
        <v>54.394085210998696</v>
      </c>
      <c r="Q15" s="111">
        <v>44.226711460901143</v>
      </c>
      <c r="R15" s="111">
        <v>37.918997667713569</v>
      </c>
      <c r="S15" s="111">
        <v>29.420388652546276</v>
      </c>
      <c r="T15" s="111">
        <v>27.718391800673668</v>
      </c>
      <c r="U15" s="111">
        <v>27.82320408717176</v>
      </c>
      <c r="V15" s="111">
        <v>30.159722251546736</v>
      </c>
      <c r="W15" s="111">
        <v>26.881187750983187</v>
      </c>
      <c r="X15" s="111">
        <v>26.012320127882141</v>
      </c>
      <c r="Y15" s="87"/>
    </row>
    <row r="16" spans="1:25" s="55" customFormat="1" ht="12.75" customHeight="1">
      <c r="A16" s="74">
        <v>12</v>
      </c>
      <c r="B16" s="75" t="s">
        <v>311</v>
      </c>
      <c r="C16" s="79" t="s">
        <v>312</v>
      </c>
      <c r="D16" s="111">
        <v>1200.2742075698784</v>
      </c>
      <c r="E16" s="111">
        <v>1086.9017367788374</v>
      </c>
      <c r="F16" s="111">
        <v>1013.7317570793541</v>
      </c>
      <c r="G16" s="111">
        <v>915.53572387690315</v>
      </c>
      <c r="H16" s="111">
        <v>856.22629272852896</v>
      </c>
      <c r="I16" s="111">
        <v>797.23292740411625</v>
      </c>
      <c r="J16" s="111">
        <v>734.23829777706953</v>
      </c>
      <c r="K16" s="111">
        <v>662.30854968109111</v>
      </c>
      <c r="L16" s="111">
        <v>1081.0536844751953</v>
      </c>
      <c r="M16" s="111">
        <v>1312.1894307288198</v>
      </c>
      <c r="N16" s="111">
        <v>1322.2072233895785</v>
      </c>
      <c r="O16" s="111">
        <v>1130.8555420902526</v>
      </c>
      <c r="P16" s="111">
        <v>1567.5032436144577</v>
      </c>
      <c r="Q16" s="111">
        <v>1349.4880127956581</v>
      </c>
      <c r="R16" s="111">
        <v>1614.6049189410023</v>
      </c>
      <c r="S16" s="111">
        <v>1793.7989951245313</v>
      </c>
      <c r="T16" s="111">
        <v>2311.0173979017413</v>
      </c>
      <c r="U16" s="111">
        <v>1401.0992805355909</v>
      </c>
      <c r="V16" s="111">
        <v>1586.6716213871769</v>
      </c>
      <c r="W16" s="111">
        <v>2242.4477007610853</v>
      </c>
      <c r="X16" s="111">
        <v>2094.169521987405</v>
      </c>
      <c r="Y16" s="87"/>
    </row>
    <row r="17" spans="1:25" s="55" customFormat="1" ht="12.75" customHeight="1">
      <c r="A17" s="74">
        <v>13</v>
      </c>
      <c r="B17" s="75" t="s">
        <v>313</v>
      </c>
      <c r="C17" s="79" t="s">
        <v>314</v>
      </c>
      <c r="D17" s="111">
        <v>1364.7855223385277</v>
      </c>
      <c r="E17" s="111">
        <v>1290.6373297609875</v>
      </c>
      <c r="F17" s="111">
        <v>1239.2134388453755</v>
      </c>
      <c r="G17" s="111">
        <v>1128.3821140846317</v>
      </c>
      <c r="H17" s="111">
        <v>1107.8202742233195</v>
      </c>
      <c r="I17" s="111">
        <v>1004.7623779329545</v>
      </c>
      <c r="J17" s="111">
        <v>952.23903564833995</v>
      </c>
      <c r="K17" s="111">
        <v>877.74723983724971</v>
      </c>
      <c r="L17" s="111">
        <v>871.74822748485394</v>
      </c>
      <c r="M17" s="111">
        <v>796.67410225816275</v>
      </c>
      <c r="N17" s="111">
        <v>770.92132940349734</v>
      </c>
      <c r="O17" s="111">
        <v>740.16593271058309</v>
      </c>
      <c r="P17" s="111">
        <v>742.30910470397873</v>
      </c>
      <c r="Q17" s="111">
        <v>781.44206326310825</v>
      </c>
      <c r="R17" s="111">
        <v>720.31059106355769</v>
      </c>
      <c r="S17" s="111">
        <v>721.72708147656556</v>
      </c>
      <c r="T17" s="111">
        <v>667.82221998500506</v>
      </c>
      <c r="U17" s="111">
        <v>645.83968629000924</v>
      </c>
      <c r="V17" s="111">
        <v>639.14615688598792</v>
      </c>
      <c r="W17" s="111">
        <v>621.29305412317217</v>
      </c>
      <c r="X17" s="111">
        <v>747.02112650081301</v>
      </c>
      <c r="Y17" s="87"/>
    </row>
    <row r="18" spans="1:25" s="55" customFormat="1" ht="12.75" customHeight="1">
      <c r="A18" s="74">
        <v>14</v>
      </c>
      <c r="B18" s="75" t="s">
        <v>315</v>
      </c>
      <c r="C18" s="79" t="s">
        <v>316</v>
      </c>
      <c r="D18" s="111">
        <v>90.969021330457963</v>
      </c>
      <c r="E18" s="111">
        <v>70.960764969454516</v>
      </c>
      <c r="F18" s="111">
        <v>74.384209199292712</v>
      </c>
      <c r="G18" s="111">
        <v>35.823530503770229</v>
      </c>
      <c r="H18" s="111">
        <v>33.880897006601458</v>
      </c>
      <c r="I18" s="111">
        <v>34.445011599402051</v>
      </c>
      <c r="J18" s="111">
        <v>32.686881840391237</v>
      </c>
      <c r="K18" s="111">
        <v>29.804506949376684</v>
      </c>
      <c r="L18" s="111">
        <v>24.570052294787683</v>
      </c>
      <c r="M18" s="111">
        <v>27.856566357383507</v>
      </c>
      <c r="N18" s="111">
        <v>27.321609450047212</v>
      </c>
      <c r="O18" s="111">
        <v>27.375483820876859</v>
      </c>
      <c r="P18" s="111">
        <v>26.756602041239177</v>
      </c>
      <c r="Q18" s="111">
        <v>26.453893685088769</v>
      </c>
      <c r="R18" s="111">
        <v>20.732134272043172</v>
      </c>
      <c r="S18" s="111">
        <v>18.830460188255323</v>
      </c>
      <c r="T18" s="111">
        <v>17.032397031324415</v>
      </c>
      <c r="U18" s="111">
        <v>18.975639739196811</v>
      </c>
      <c r="V18" s="111">
        <v>19.585431951126061</v>
      </c>
      <c r="W18" s="111">
        <v>18.083204274207723</v>
      </c>
      <c r="X18" s="111">
        <v>18.958079908086361</v>
      </c>
      <c r="Y18" s="87"/>
    </row>
    <row r="19" spans="1:25" s="55" customFormat="1" ht="12.75" customHeight="1">
      <c r="A19" s="74">
        <v>15</v>
      </c>
      <c r="B19" s="75" t="s">
        <v>317</v>
      </c>
      <c r="C19" s="79" t="s">
        <v>318</v>
      </c>
      <c r="D19" s="111">
        <v>1250.0014505530501</v>
      </c>
      <c r="E19" s="111">
        <v>1177.92347929895</v>
      </c>
      <c r="F19" s="111">
        <v>1131.1786067416001</v>
      </c>
      <c r="G19" s="111">
        <v>1178.7009575027</v>
      </c>
      <c r="H19" s="111">
        <v>1025.22593627575</v>
      </c>
      <c r="I19" s="111">
        <v>962.05824344449991</v>
      </c>
      <c r="J19" s="111">
        <v>887.13561060479981</v>
      </c>
      <c r="K19" s="111">
        <v>932.50855540874977</v>
      </c>
      <c r="L19" s="111">
        <v>971.17133749999994</v>
      </c>
      <c r="M19" s="111">
        <v>997.74858617529878</v>
      </c>
      <c r="N19" s="111">
        <v>1049.252755646</v>
      </c>
      <c r="O19" s="111">
        <v>1023.8337248762001</v>
      </c>
      <c r="P19" s="111">
        <v>1001.2942400080001</v>
      </c>
      <c r="Q19" s="111">
        <v>979.46573657084048</v>
      </c>
      <c r="R19" s="111">
        <v>924.91192035439985</v>
      </c>
      <c r="S19" s="111">
        <v>847.64299361740007</v>
      </c>
      <c r="T19" s="111">
        <v>845.59526000020003</v>
      </c>
      <c r="U19" s="111">
        <v>823.11297148480003</v>
      </c>
      <c r="V19" s="111">
        <v>797.09413111979995</v>
      </c>
      <c r="W19" s="111">
        <v>710.18645996140003</v>
      </c>
      <c r="X19" s="111">
        <v>711.2550819344001</v>
      </c>
      <c r="Y19" s="87"/>
    </row>
    <row r="20" spans="1:25" s="55" customFormat="1" ht="12.75" customHeight="1">
      <c r="A20" s="74">
        <v>16</v>
      </c>
      <c r="B20" s="75" t="s">
        <v>319</v>
      </c>
      <c r="C20" s="84" t="s">
        <v>320</v>
      </c>
      <c r="D20" s="111">
        <v>197.006</v>
      </c>
      <c r="E20" s="111">
        <v>168.32049999999998</v>
      </c>
      <c r="F20" s="111">
        <v>143.57750000000001</v>
      </c>
      <c r="G20" s="111">
        <v>134.93400000000003</v>
      </c>
      <c r="H20" s="111">
        <v>110.64150000000001</v>
      </c>
      <c r="I20" s="111">
        <v>12.988500000000002</v>
      </c>
      <c r="J20" s="111">
        <v>6.1159999999999997</v>
      </c>
      <c r="K20" s="111">
        <v>6.2705000000000002</v>
      </c>
      <c r="L20" s="111">
        <v>0</v>
      </c>
      <c r="M20" s="111">
        <v>1.8796175298804781E-2</v>
      </c>
      <c r="N20" s="111">
        <v>0</v>
      </c>
      <c r="O20" s="111">
        <v>5.5E-2</v>
      </c>
      <c r="P20" s="111">
        <v>0</v>
      </c>
      <c r="Q20" s="111">
        <v>0</v>
      </c>
      <c r="R20" s="111">
        <v>0</v>
      </c>
      <c r="S20" s="111">
        <v>0</v>
      </c>
      <c r="T20" s="111">
        <v>0</v>
      </c>
      <c r="U20" s="111">
        <v>0</v>
      </c>
      <c r="V20" s="111">
        <v>0</v>
      </c>
      <c r="W20" s="111">
        <v>0</v>
      </c>
      <c r="X20" s="111">
        <v>0</v>
      </c>
      <c r="Y20" s="87"/>
    </row>
    <row r="21" spans="1:25" s="55" customFormat="1" ht="12.75" customHeight="1">
      <c r="A21" s="74">
        <v>17</v>
      </c>
      <c r="B21" s="75" t="s">
        <v>321</v>
      </c>
      <c r="C21" s="85" t="s">
        <v>322</v>
      </c>
      <c r="D21" s="111">
        <v>1052.99545055305</v>
      </c>
      <c r="E21" s="111">
        <v>1009.6029792989501</v>
      </c>
      <c r="F21" s="111">
        <v>987.60110674160001</v>
      </c>
      <c r="G21" s="111">
        <v>1043.7669575026998</v>
      </c>
      <c r="H21" s="111">
        <v>914.58443627575002</v>
      </c>
      <c r="I21" s="111">
        <v>949.06974344449986</v>
      </c>
      <c r="J21" s="111">
        <v>881.01961060479994</v>
      </c>
      <c r="K21" s="111">
        <v>926.23805540874991</v>
      </c>
      <c r="L21" s="111">
        <v>971.17133749999994</v>
      </c>
      <c r="M21" s="111">
        <v>997.72978999999998</v>
      </c>
      <c r="N21" s="111">
        <v>1049.252755646</v>
      </c>
      <c r="O21" s="111">
        <v>1023.7787248762</v>
      </c>
      <c r="P21" s="111">
        <v>1001.2942400080001</v>
      </c>
      <c r="Q21" s="111">
        <v>979.46573657084048</v>
      </c>
      <c r="R21" s="111">
        <v>924.91192035439985</v>
      </c>
      <c r="S21" s="111">
        <v>847.64299361740007</v>
      </c>
      <c r="T21" s="111">
        <v>845.59526000020003</v>
      </c>
      <c r="U21" s="111">
        <v>823.11297148480003</v>
      </c>
      <c r="V21" s="111">
        <v>797.09413111979995</v>
      </c>
      <c r="W21" s="111">
        <v>710.18645996140003</v>
      </c>
      <c r="X21" s="111">
        <v>711.2550819344001</v>
      </c>
      <c r="Y21" s="87"/>
    </row>
    <row r="22" spans="1:25" s="55" customFormat="1" ht="12.75" customHeight="1">
      <c r="A22" s="74">
        <v>18</v>
      </c>
      <c r="B22" s="75" t="s">
        <v>323</v>
      </c>
      <c r="C22" s="79" t="s">
        <v>324</v>
      </c>
      <c r="D22" s="111">
        <v>836.2198797217095</v>
      </c>
      <c r="E22" s="111">
        <v>894.17712190094846</v>
      </c>
      <c r="F22" s="111">
        <v>903.23665515357789</v>
      </c>
      <c r="G22" s="111">
        <v>583.56725082913135</v>
      </c>
      <c r="H22" s="111">
        <v>689.01059806071612</v>
      </c>
      <c r="I22" s="111">
        <v>603.12511577755606</v>
      </c>
      <c r="J22" s="111">
        <v>662.65618701596998</v>
      </c>
      <c r="K22" s="111">
        <v>640.75854386917729</v>
      </c>
      <c r="L22" s="111">
        <v>562.32044713920106</v>
      </c>
      <c r="M22" s="111">
        <v>568.2873484552772</v>
      </c>
      <c r="N22" s="111">
        <v>447.15992260447052</v>
      </c>
      <c r="O22" s="111">
        <v>462.48810164294554</v>
      </c>
      <c r="P22" s="111">
        <v>605.45922195811102</v>
      </c>
      <c r="Q22" s="111">
        <v>613.57062013535858</v>
      </c>
      <c r="R22" s="111">
        <v>549.35782704100802</v>
      </c>
      <c r="S22" s="111">
        <v>738.41651794816676</v>
      </c>
      <c r="T22" s="111">
        <v>683.57684216693769</v>
      </c>
      <c r="U22" s="111">
        <v>632.23106554344679</v>
      </c>
      <c r="V22" s="111">
        <v>583.16952162466282</v>
      </c>
      <c r="W22" s="111">
        <v>575.49172821126285</v>
      </c>
      <c r="X22" s="111">
        <v>559.55495674172755</v>
      </c>
      <c r="Y22" s="87"/>
    </row>
    <row r="23" spans="1:25" s="55" customFormat="1" ht="12.75" customHeight="1">
      <c r="A23" s="74">
        <v>19</v>
      </c>
      <c r="B23" s="75" t="s">
        <v>325</v>
      </c>
      <c r="C23" s="79" t="s">
        <v>326</v>
      </c>
      <c r="D23" s="111">
        <v>93.779813978549896</v>
      </c>
      <c r="E23" s="111">
        <v>93.207310801105564</v>
      </c>
      <c r="F23" s="111">
        <v>87.723484589468626</v>
      </c>
      <c r="G23" s="111">
        <v>99.97930950562467</v>
      </c>
      <c r="H23" s="111">
        <v>99.482799536298174</v>
      </c>
      <c r="I23" s="111">
        <v>98.166441655313719</v>
      </c>
      <c r="J23" s="111">
        <v>103.16821772152311</v>
      </c>
      <c r="K23" s="111">
        <v>69.492544793536197</v>
      </c>
      <c r="L23" s="111">
        <v>46.316814032255387</v>
      </c>
      <c r="M23" s="111">
        <v>35.222042240010779</v>
      </c>
      <c r="N23" s="111">
        <v>36.172214374207151</v>
      </c>
      <c r="O23" s="111">
        <v>122.60337489251818</v>
      </c>
      <c r="P23" s="111">
        <v>125.51055349180704</v>
      </c>
      <c r="Q23" s="111">
        <v>138.64349240575169</v>
      </c>
      <c r="R23" s="111">
        <v>69.972817543145581</v>
      </c>
      <c r="S23" s="111">
        <v>57.686990579615546</v>
      </c>
      <c r="T23" s="111">
        <v>71.983369094370516</v>
      </c>
      <c r="U23" s="111">
        <v>68.814221197762265</v>
      </c>
      <c r="V23" s="111">
        <v>67.622208969501997</v>
      </c>
      <c r="W23" s="111">
        <v>58.693717684222662</v>
      </c>
      <c r="X23" s="111">
        <v>64.073001250374105</v>
      </c>
      <c r="Y23" s="87"/>
    </row>
    <row r="24" spans="1:25" s="55" customFormat="1" ht="12.75" customHeight="1">
      <c r="A24" s="74">
        <v>20</v>
      </c>
      <c r="B24" s="75" t="s">
        <v>327</v>
      </c>
      <c r="C24" s="79" t="s">
        <v>328</v>
      </c>
      <c r="D24" s="111">
        <v>101.67912002982706</v>
      </c>
      <c r="E24" s="111">
        <v>103.37079637003382</v>
      </c>
      <c r="F24" s="111">
        <v>92.57607910613936</v>
      </c>
      <c r="G24" s="111">
        <v>91.050743602092709</v>
      </c>
      <c r="H24" s="111">
        <v>90.204957443654948</v>
      </c>
      <c r="I24" s="111">
        <v>78.809958558649271</v>
      </c>
      <c r="J24" s="111">
        <v>124.15419171002272</v>
      </c>
      <c r="K24" s="111">
        <v>119.79341897301093</v>
      </c>
      <c r="L24" s="111">
        <v>138.61873725394727</v>
      </c>
      <c r="M24" s="111">
        <v>110.52513462273545</v>
      </c>
      <c r="N24" s="111">
        <v>147.96137533974792</v>
      </c>
      <c r="O24" s="111">
        <v>104.28319069379434</v>
      </c>
      <c r="P24" s="111">
        <v>101.04883281091541</v>
      </c>
      <c r="Q24" s="111">
        <v>117.06022190447617</v>
      </c>
      <c r="R24" s="111">
        <v>122.05086668524292</v>
      </c>
      <c r="S24" s="111">
        <v>126.26444419801221</v>
      </c>
      <c r="T24" s="111">
        <v>102.49666191112181</v>
      </c>
      <c r="U24" s="111">
        <v>113.43330933597231</v>
      </c>
      <c r="V24" s="111">
        <v>100.42214929726781</v>
      </c>
      <c r="W24" s="111">
        <v>98.832015746483691</v>
      </c>
      <c r="X24" s="111">
        <v>143.14004262107079</v>
      </c>
      <c r="Y24" s="87"/>
    </row>
    <row r="25" spans="1:25" s="55" customFormat="1" ht="12.75" customHeight="1">
      <c r="A25" s="74">
        <v>21</v>
      </c>
      <c r="B25" s="75" t="s">
        <v>329</v>
      </c>
      <c r="C25" s="79" t="s">
        <v>330</v>
      </c>
      <c r="D25" s="111">
        <v>272.50720700982714</v>
      </c>
      <c r="E25" s="111">
        <v>270.99916978872699</v>
      </c>
      <c r="F25" s="111">
        <v>270.02133177333667</v>
      </c>
      <c r="G25" s="111">
        <v>276.67484324868951</v>
      </c>
      <c r="H25" s="111">
        <v>270.14734012803888</v>
      </c>
      <c r="I25" s="111">
        <v>273.82932975592536</v>
      </c>
      <c r="J25" s="111">
        <v>241.52001866123038</v>
      </c>
      <c r="K25" s="111">
        <v>238.03490076024244</v>
      </c>
      <c r="L25" s="111">
        <v>371.41874641207551</v>
      </c>
      <c r="M25" s="111">
        <v>375.56786762913941</v>
      </c>
      <c r="N25" s="111">
        <v>419.55416550641343</v>
      </c>
      <c r="O25" s="111">
        <v>326.34442693803248</v>
      </c>
      <c r="P25" s="111">
        <v>316.43823287936976</v>
      </c>
      <c r="Q25" s="111">
        <v>314.88797007216215</v>
      </c>
      <c r="R25" s="111">
        <v>289.28025730062615</v>
      </c>
      <c r="S25" s="111">
        <v>298.63430641336583</v>
      </c>
      <c r="T25" s="111">
        <v>339.79950511766907</v>
      </c>
      <c r="U25" s="111">
        <v>318.54442644182234</v>
      </c>
      <c r="V25" s="111">
        <v>285.83160541768035</v>
      </c>
      <c r="W25" s="111">
        <v>298.44500297331433</v>
      </c>
      <c r="X25" s="111">
        <v>279.26170143613717</v>
      </c>
      <c r="Y25" s="87"/>
    </row>
    <row r="26" spans="1:25" s="55" customFormat="1" ht="12.75" customHeight="1">
      <c r="A26" s="74">
        <v>22</v>
      </c>
      <c r="B26" s="75" t="s">
        <v>331</v>
      </c>
      <c r="C26" s="85" t="s">
        <v>332</v>
      </c>
      <c r="D26" s="111">
        <v>141.06081803381142</v>
      </c>
      <c r="E26" s="111">
        <v>132.45393501063435</v>
      </c>
      <c r="F26" s="111">
        <v>129.35714868092271</v>
      </c>
      <c r="G26" s="111">
        <v>133.14997325407859</v>
      </c>
      <c r="H26" s="111">
        <v>129.28893143811231</v>
      </c>
      <c r="I26" s="111">
        <v>127.00242144308677</v>
      </c>
      <c r="J26" s="111">
        <v>108.63691255547556</v>
      </c>
      <c r="K26" s="111">
        <v>110.00450590108659</v>
      </c>
      <c r="L26" s="111">
        <v>106.99094648128623</v>
      </c>
      <c r="M26" s="111">
        <v>76.939903613638137</v>
      </c>
      <c r="N26" s="111">
        <v>97.214291787266092</v>
      </c>
      <c r="O26" s="111">
        <v>53.992065924986775</v>
      </c>
      <c r="P26" s="111">
        <v>70.130022984133305</v>
      </c>
      <c r="Q26" s="111">
        <v>101.60890624111343</v>
      </c>
      <c r="R26" s="111">
        <v>94.101023257674697</v>
      </c>
      <c r="S26" s="111">
        <v>78.987471480823004</v>
      </c>
      <c r="T26" s="111">
        <v>125.1227311768717</v>
      </c>
      <c r="U26" s="111">
        <v>77.256662817008589</v>
      </c>
      <c r="V26" s="111">
        <v>73.016469372551512</v>
      </c>
      <c r="W26" s="111">
        <v>93.223341471269691</v>
      </c>
      <c r="X26" s="111">
        <v>93.193007490842106</v>
      </c>
      <c r="Y26" s="87"/>
    </row>
    <row r="27" spans="1:25" s="55" customFormat="1" ht="12.75" customHeight="1">
      <c r="A27" s="74">
        <v>23</v>
      </c>
      <c r="B27" s="75" t="s">
        <v>333</v>
      </c>
      <c r="C27" s="85" t="s">
        <v>334</v>
      </c>
      <c r="D27" s="111">
        <v>131.44638897601573</v>
      </c>
      <c r="E27" s="111">
        <v>138.54523477809266</v>
      </c>
      <c r="F27" s="111">
        <v>140.66418309241394</v>
      </c>
      <c r="G27" s="111">
        <v>143.52486999461092</v>
      </c>
      <c r="H27" s="111">
        <v>140.85840868992662</v>
      </c>
      <c r="I27" s="111">
        <v>146.82690831283861</v>
      </c>
      <c r="J27" s="111">
        <v>132.88310610575482</v>
      </c>
      <c r="K27" s="111">
        <v>128.03039485915585</v>
      </c>
      <c r="L27" s="111">
        <v>264.42779993078932</v>
      </c>
      <c r="M27" s="111">
        <v>298.62796401550128</v>
      </c>
      <c r="N27" s="111">
        <v>322.33987371914731</v>
      </c>
      <c r="O27" s="111">
        <v>272.35236101304571</v>
      </c>
      <c r="P27" s="111">
        <v>246.3082098952365</v>
      </c>
      <c r="Q27" s="111">
        <v>213.27906383104877</v>
      </c>
      <c r="R27" s="111">
        <v>195.17923404295152</v>
      </c>
      <c r="S27" s="111">
        <v>219.64683493254276</v>
      </c>
      <c r="T27" s="111">
        <v>214.67677394079746</v>
      </c>
      <c r="U27" s="111">
        <v>241.28776362481375</v>
      </c>
      <c r="V27" s="111">
        <v>212.81513604512892</v>
      </c>
      <c r="W27" s="111">
        <v>205.22166150204467</v>
      </c>
      <c r="X27" s="111">
        <v>186.06869394529508</v>
      </c>
      <c r="Y27" s="87"/>
    </row>
    <row r="28" spans="1:25" s="55" customFormat="1" ht="12.75" customHeight="1">
      <c r="A28" s="74">
        <v>24</v>
      </c>
      <c r="B28" s="75" t="s">
        <v>335</v>
      </c>
      <c r="C28" s="79" t="s">
        <v>336</v>
      </c>
      <c r="D28" s="111">
        <v>722.5250504984607</v>
      </c>
      <c r="E28" s="111">
        <v>645.08306825241073</v>
      </c>
      <c r="F28" s="111">
        <v>680.53498919051481</v>
      </c>
      <c r="G28" s="111">
        <v>683.42596719239259</v>
      </c>
      <c r="H28" s="111">
        <v>678.93911200939044</v>
      </c>
      <c r="I28" s="111">
        <v>315.74031119175658</v>
      </c>
      <c r="J28" s="111">
        <v>374.298036275897</v>
      </c>
      <c r="K28" s="111">
        <v>363.43639362763975</v>
      </c>
      <c r="L28" s="111">
        <v>395.04876640984827</v>
      </c>
      <c r="M28" s="111">
        <v>370.40529494555881</v>
      </c>
      <c r="N28" s="111">
        <v>306.42253369537161</v>
      </c>
      <c r="O28" s="111">
        <v>334.12971770676461</v>
      </c>
      <c r="P28" s="111">
        <v>303.60244519012963</v>
      </c>
      <c r="Q28" s="111">
        <v>317.75727462177821</v>
      </c>
      <c r="R28" s="111">
        <v>239.726770993359</v>
      </c>
      <c r="S28" s="111">
        <v>306.09319826072226</v>
      </c>
      <c r="T28" s="111">
        <v>241.1112739258123</v>
      </c>
      <c r="U28" s="111">
        <v>230.0283090550796</v>
      </c>
      <c r="V28" s="111">
        <v>233.17230931893684</v>
      </c>
      <c r="W28" s="111">
        <v>242.33163096578502</v>
      </c>
      <c r="X28" s="111">
        <v>299.9651212706587</v>
      </c>
      <c r="Y28" s="87"/>
    </row>
    <row r="29" spans="1:25" s="55" customFormat="1" ht="12.75" customHeight="1">
      <c r="A29" s="74">
        <v>25</v>
      </c>
      <c r="B29" s="75" t="s">
        <v>337</v>
      </c>
      <c r="C29" s="85" t="s">
        <v>338</v>
      </c>
      <c r="D29" s="111">
        <v>395.41033006065641</v>
      </c>
      <c r="E29" s="111">
        <v>354.05140204174836</v>
      </c>
      <c r="F29" s="111">
        <v>372.13849837626901</v>
      </c>
      <c r="G29" s="111">
        <v>370.7785526886646</v>
      </c>
      <c r="H29" s="111">
        <v>372.60563714227106</v>
      </c>
      <c r="I29" s="111">
        <v>152.00266306570521</v>
      </c>
      <c r="J29" s="111">
        <v>136.50394058032197</v>
      </c>
      <c r="K29" s="111">
        <v>131.43801393720307</v>
      </c>
      <c r="L29" s="111">
        <v>166.76244802389547</v>
      </c>
      <c r="M29" s="111">
        <v>169.17875840337317</v>
      </c>
      <c r="N29" s="111">
        <v>123.52560873175622</v>
      </c>
      <c r="O29" s="111">
        <v>172.1417741992577</v>
      </c>
      <c r="P29" s="111">
        <v>141.8214272105302</v>
      </c>
      <c r="Q29" s="111">
        <v>157.93405002967708</v>
      </c>
      <c r="R29" s="111">
        <v>99.325145470144392</v>
      </c>
      <c r="S29" s="111">
        <v>153.71923534842298</v>
      </c>
      <c r="T29" s="111">
        <v>91.851382241420623</v>
      </c>
      <c r="U29" s="111">
        <v>81.344073915226645</v>
      </c>
      <c r="V29" s="111">
        <v>83.915349262809286</v>
      </c>
      <c r="W29" s="111">
        <v>99.195191587585114</v>
      </c>
      <c r="X29" s="111">
        <v>147.25012350535357</v>
      </c>
      <c r="Y29" s="87"/>
    </row>
    <row r="30" spans="1:25" s="55" customFormat="1" ht="12.75" customHeight="1">
      <c r="A30" s="74">
        <v>26</v>
      </c>
      <c r="B30" s="75" t="s">
        <v>339</v>
      </c>
      <c r="C30" s="85" t="s">
        <v>340</v>
      </c>
      <c r="D30" s="111">
        <v>159.67013545195908</v>
      </c>
      <c r="E30" s="111">
        <v>154.46867452770903</v>
      </c>
      <c r="F30" s="111">
        <v>168.07614006314213</v>
      </c>
      <c r="G30" s="111">
        <v>168.81256858387783</v>
      </c>
      <c r="H30" s="111">
        <v>164.8324431899465</v>
      </c>
      <c r="I30" s="111">
        <v>147.83508404992045</v>
      </c>
      <c r="J30" s="111">
        <v>221.53371079747768</v>
      </c>
      <c r="K30" s="111">
        <v>216.71169297228107</v>
      </c>
      <c r="L30" s="111">
        <v>203.73364964474459</v>
      </c>
      <c r="M30" s="111">
        <v>184.89716526176841</v>
      </c>
      <c r="N30" s="111">
        <v>167.24405444897528</v>
      </c>
      <c r="O30" s="111">
        <v>144.22572300675995</v>
      </c>
      <c r="P30" s="111">
        <v>147.32081715836452</v>
      </c>
      <c r="Q30" s="111">
        <v>143.3538476663928</v>
      </c>
      <c r="R30" s="111">
        <v>126.76618354491836</v>
      </c>
      <c r="S30" s="111">
        <v>136.68568344691596</v>
      </c>
      <c r="T30" s="111">
        <v>131.16514098929815</v>
      </c>
      <c r="U30" s="111">
        <v>130.33041817357304</v>
      </c>
      <c r="V30" s="111">
        <v>129.08771700566288</v>
      </c>
      <c r="W30" s="111">
        <v>136.40778984911589</v>
      </c>
      <c r="X30" s="111">
        <v>133.71779719873103</v>
      </c>
      <c r="Y30" s="87"/>
    </row>
    <row r="31" spans="1:25" s="55" customFormat="1" ht="12.75" customHeight="1">
      <c r="A31" s="74">
        <v>27</v>
      </c>
      <c r="B31" s="75" t="s">
        <v>341</v>
      </c>
      <c r="C31" s="85" t="s">
        <v>342</v>
      </c>
      <c r="D31" s="111">
        <v>167.44458498584524</v>
      </c>
      <c r="E31" s="111">
        <v>136.5629916829534</v>
      </c>
      <c r="F31" s="111">
        <v>140.3203507511036</v>
      </c>
      <c r="G31" s="111">
        <v>143.83484591985001</v>
      </c>
      <c r="H31" s="111">
        <v>141.50103167717299</v>
      </c>
      <c r="I31" s="111">
        <v>15.902564076130894</v>
      </c>
      <c r="J31" s="111">
        <v>16.260384898097335</v>
      </c>
      <c r="K31" s="111">
        <v>15.286686718155607</v>
      </c>
      <c r="L31" s="111">
        <v>24.552668741208251</v>
      </c>
      <c r="M31" s="111">
        <v>16.329371280417341</v>
      </c>
      <c r="N31" s="111">
        <v>15.652870514640089</v>
      </c>
      <c r="O31" s="111">
        <v>17.762220500746906</v>
      </c>
      <c r="P31" s="111">
        <v>14.460200821234862</v>
      </c>
      <c r="Q31" s="111">
        <v>16.469376925708364</v>
      </c>
      <c r="R31" s="111">
        <v>13.635441978296257</v>
      </c>
      <c r="S31" s="111">
        <v>15.688279465383312</v>
      </c>
      <c r="T31" s="111">
        <v>18.094750695093527</v>
      </c>
      <c r="U31" s="111">
        <v>18.353816966279915</v>
      </c>
      <c r="V31" s="111">
        <v>20.169243050464694</v>
      </c>
      <c r="W31" s="111">
        <v>6.7286495290840493</v>
      </c>
      <c r="X31" s="111">
        <v>18.997200566574069</v>
      </c>
      <c r="Y31" s="87"/>
    </row>
    <row r="32" spans="1:25" s="55" customFormat="1" ht="12.75" customHeight="1">
      <c r="A32" s="74">
        <v>28</v>
      </c>
      <c r="B32" s="75" t="s">
        <v>343</v>
      </c>
      <c r="C32" s="79" t="s">
        <v>344</v>
      </c>
      <c r="D32" s="111">
        <v>312.26571172519067</v>
      </c>
      <c r="E32" s="111">
        <v>267.57862655741087</v>
      </c>
      <c r="F32" s="111">
        <v>274.1290544928795</v>
      </c>
      <c r="G32" s="111">
        <v>208.82033349151882</v>
      </c>
      <c r="H32" s="111">
        <v>196.25218041746368</v>
      </c>
      <c r="I32" s="111">
        <v>184.76869226257401</v>
      </c>
      <c r="J32" s="111">
        <v>174.47081809791749</v>
      </c>
      <c r="K32" s="111">
        <v>170.54573772694965</v>
      </c>
      <c r="L32" s="111">
        <v>151.58838348376895</v>
      </c>
      <c r="M32" s="111">
        <v>172.20529839674307</v>
      </c>
      <c r="N32" s="111">
        <v>161.0292805790142</v>
      </c>
      <c r="O32" s="111">
        <v>177.03519861193615</v>
      </c>
      <c r="P32" s="111">
        <v>173.17954607645123</v>
      </c>
      <c r="Q32" s="111">
        <v>185.84880414450015</v>
      </c>
      <c r="R32" s="111">
        <v>232.04821370486567</v>
      </c>
      <c r="S32" s="111">
        <v>194.54839700384341</v>
      </c>
      <c r="T32" s="111">
        <v>171.98722050708375</v>
      </c>
      <c r="U32" s="111">
        <v>173.59517156094884</v>
      </c>
      <c r="V32" s="111">
        <v>179.07489810300592</v>
      </c>
      <c r="W32" s="111">
        <v>169.20555960004404</v>
      </c>
      <c r="X32" s="111">
        <v>188.78016674198798</v>
      </c>
      <c r="Y32" s="87"/>
    </row>
    <row r="33" spans="1:26" s="55" customFormat="1" ht="12.75" customHeight="1">
      <c r="A33" s="74">
        <v>29</v>
      </c>
      <c r="B33" s="75" t="s">
        <v>345</v>
      </c>
      <c r="C33" s="82" t="s">
        <v>346</v>
      </c>
      <c r="D33" s="111">
        <v>72.491111296580272</v>
      </c>
      <c r="E33" s="111">
        <v>65.357907396402666</v>
      </c>
      <c r="F33" s="111">
        <v>57.681250613679538</v>
      </c>
      <c r="G33" s="111">
        <v>46.867404328805492</v>
      </c>
      <c r="H33" s="111">
        <v>40.834434253913422</v>
      </c>
      <c r="I33" s="111">
        <v>32.557535809239937</v>
      </c>
      <c r="J33" s="111">
        <v>39.212634239242583</v>
      </c>
      <c r="K33" s="111">
        <v>39.579895572300757</v>
      </c>
      <c r="L33" s="111">
        <v>30.396877798194112</v>
      </c>
      <c r="M33" s="111">
        <v>24.774987568049873</v>
      </c>
      <c r="N33" s="111">
        <v>23.947661764989121</v>
      </c>
      <c r="O33" s="111">
        <v>34.489148250810771</v>
      </c>
      <c r="P33" s="111">
        <v>26.091119016020357</v>
      </c>
      <c r="Q33" s="111">
        <v>23.267771057561571</v>
      </c>
      <c r="R33" s="111">
        <v>19.274166851144066</v>
      </c>
      <c r="S33" s="111">
        <v>17.483765772028462</v>
      </c>
      <c r="T33" s="111">
        <v>18.950196755933028</v>
      </c>
      <c r="U33" s="111">
        <v>22.160456669030321</v>
      </c>
      <c r="V33" s="111">
        <v>23.256406515519384</v>
      </c>
      <c r="W33" s="111">
        <v>18.638274159841789</v>
      </c>
      <c r="X33" s="111">
        <v>16.740715748290214</v>
      </c>
      <c r="Y33" s="87"/>
    </row>
    <row r="34" spans="1:26" s="55" customFormat="1" ht="12.75" customHeight="1">
      <c r="A34" s="74">
        <v>30</v>
      </c>
      <c r="B34" s="75" t="s">
        <v>347</v>
      </c>
      <c r="C34" s="82" t="s">
        <v>348</v>
      </c>
      <c r="D34" s="111">
        <v>138.95351492968425</v>
      </c>
      <c r="E34" s="111">
        <v>97.658253952053187</v>
      </c>
      <c r="F34" s="111">
        <v>92.138902272392698</v>
      </c>
      <c r="G34" s="111">
        <v>59.642206340986618</v>
      </c>
      <c r="H34" s="111">
        <v>48.618107600816352</v>
      </c>
      <c r="I34" s="111">
        <v>42.682201175838813</v>
      </c>
      <c r="J34" s="111">
        <v>38.906606594386076</v>
      </c>
      <c r="K34" s="111">
        <v>46.815595083127512</v>
      </c>
      <c r="L34" s="111">
        <v>38.449467628805699</v>
      </c>
      <c r="M34" s="111">
        <v>28.758628282119208</v>
      </c>
      <c r="N34" s="111">
        <v>27.452917842102075</v>
      </c>
      <c r="O34" s="111">
        <v>39.437402652188162</v>
      </c>
      <c r="P34" s="111">
        <v>36.680431044953046</v>
      </c>
      <c r="Q34" s="111">
        <v>26.477664605116061</v>
      </c>
      <c r="R34" s="111">
        <v>23.032316266830001</v>
      </c>
      <c r="S34" s="111">
        <v>29.365678451852443</v>
      </c>
      <c r="T34" s="111">
        <v>23.60864592502924</v>
      </c>
      <c r="U34" s="111">
        <v>22.966105238222521</v>
      </c>
      <c r="V34" s="111">
        <v>19.740090145193175</v>
      </c>
      <c r="W34" s="111">
        <v>19.399144875416063</v>
      </c>
      <c r="X34" s="111">
        <v>19.769500821738262</v>
      </c>
      <c r="Y34" s="87"/>
    </row>
    <row r="35" spans="1:26" s="55" customFormat="1" ht="12.75" customHeight="1">
      <c r="A35" s="74">
        <v>31</v>
      </c>
      <c r="B35" s="75" t="s">
        <v>349</v>
      </c>
      <c r="C35" s="79" t="s">
        <v>350</v>
      </c>
      <c r="D35" s="111">
        <v>297.77018618814799</v>
      </c>
      <c r="E35" s="111">
        <v>273.75243597459502</v>
      </c>
      <c r="F35" s="111">
        <v>254.53125586967613</v>
      </c>
      <c r="G35" s="111">
        <v>171.63443113879032</v>
      </c>
      <c r="H35" s="111">
        <v>156.39620402523883</v>
      </c>
      <c r="I35" s="111">
        <v>143.31025123705626</v>
      </c>
      <c r="J35" s="111">
        <v>140.11161226845456</v>
      </c>
      <c r="K35" s="111">
        <v>122.31724553879479</v>
      </c>
      <c r="L35" s="111">
        <v>127.71069854481934</v>
      </c>
      <c r="M35" s="111">
        <v>114.84574638089892</v>
      </c>
      <c r="N35" s="111">
        <v>120.8416413076106</v>
      </c>
      <c r="O35" s="111">
        <v>119.94775078162503</v>
      </c>
      <c r="P35" s="111">
        <v>130.70878703830752</v>
      </c>
      <c r="Q35" s="111">
        <v>123.72364900182221</v>
      </c>
      <c r="R35" s="111">
        <v>113.60041920970436</v>
      </c>
      <c r="S35" s="111">
        <v>126.50871895863988</v>
      </c>
      <c r="T35" s="111">
        <v>118.0576841495551</v>
      </c>
      <c r="U35" s="111">
        <v>116.80844349977201</v>
      </c>
      <c r="V35" s="111">
        <v>110.77085021686361</v>
      </c>
      <c r="W35" s="111">
        <v>95.780436026727713</v>
      </c>
      <c r="X35" s="111">
        <v>83.978450972259196</v>
      </c>
      <c r="Y35" s="87"/>
    </row>
    <row r="36" spans="1:26" s="55" customFormat="1" ht="12.75" customHeight="1">
      <c r="A36" s="74">
        <v>32</v>
      </c>
      <c r="B36" s="75" t="s">
        <v>351</v>
      </c>
      <c r="C36" s="79" t="s">
        <v>352</v>
      </c>
      <c r="D36" s="111">
        <v>118.35440318714521</v>
      </c>
      <c r="E36" s="111">
        <v>128.12085781910895</v>
      </c>
      <c r="F36" s="111">
        <v>109.08719173346788</v>
      </c>
      <c r="G36" s="111">
        <v>99.4374241047488</v>
      </c>
      <c r="H36" s="111">
        <v>94.992983678879853</v>
      </c>
      <c r="I36" s="111">
        <v>91.752642309911749</v>
      </c>
      <c r="J36" s="111">
        <v>91.588691940300919</v>
      </c>
      <c r="K36" s="111">
        <v>89.875109940240577</v>
      </c>
      <c r="L36" s="111">
        <v>100.91569486518539</v>
      </c>
      <c r="M36" s="111">
        <v>106.09064752041343</v>
      </c>
      <c r="N36" s="111">
        <v>107.11806721595916</v>
      </c>
      <c r="O36" s="111">
        <v>98.904803379585232</v>
      </c>
      <c r="P36" s="111">
        <v>100.29490118815114</v>
      </c>
      <c r="Q36" s="111">
        <v>88.062310842697912</v>
      </c>
      <c r="R36" s="111">
        <v>72.531767596219481</v>
      </c>
      <c r="S36" s="111">
        <v>85.312788911046411</v>
      </c>
      <c r="T36" s="111">
        <v>84.826393351015284</v>
      </c>
      <c r="U36" s="111">
        <v>88.542238178809114</v>
      </c>
      <c r="V36" s="111">
        <v>82.954970265802785</v>
      </c>
      <c r="W36" s="111">
        <v>65.656388109818636</v>
      </c>
      <c r="X36" s="111">
        <v>72.347862600832215</v>
      </c>
      <c r="Y36" s="87"/>
    </row>
    <row r="37" spans="1:26" s="55" customFormat="1" ht="12.75" customHeight="1">
      <c r="A37" s="74">
        <v>33</v>
      </c>
      <c r="B37" s="75" t="s">
        <v>353</v>
      </c>
      <c r="C37" s="79" t="s">
        <v>354</v>
      </c>
      <c r="D37" s="111">
        <v>36.888252858333487</v>
      </c>
      <c r="E37" s="111">
        <v>38.574729156055199</v>
      </c>
      <c r="F37" s="111">
        <v>31.861737525568184</v>
      </c>
      <c r="G37" s="111">
        <v>22.175233464972941</v>
      </c>
      <c r="H37" s="111">
        <v>20.227106506360442</v>
      </c>
      <c r="I37" s="111">
        <v>19.277929173362878</v>
      </c>
      <c r="J37" s="111">
        <v>19.507108834995048</v>
      </c>
      <c r="K37" s="111">
        <v>19.89391492200879</v>
      </c>
      <c r="L37" s="111">
        <v>18.093396290901541</v>
      </c>
      <c r="M37" s="111">
        <v>17.702729226115899</v>
      </c>
      <c r="N37" s="111">
        <v>16.395411322737385</v>
      </c>
      <c r="O37" s="111">
        <v>28.731826012364913</v>
      </c>
      <c r="P37" s="111">
        <v>14.040942779873221</v>
      </c>
      <c r="Q37" s="111">
        <v>10.876532407216526</v>
      </c>
      <c r="R37" s="111">
        <v>11.247931776718145</v>
      </c>
      <c r="S37" s="111">
        <v>21.619753780602633</v>
      </c>
      <c r="T37" s="111">
        <v>12.781859519720921</v>
      </c>
      <c r="U37" s="111">
        <v>13.506662563148673</v>
      </c>
      <c r="V37" s="111">
        <v>15.723796190829402</v>
      </c>
      <c r="W37" s="111">
        <v>12.994553004058071</v>
      </c>
      <c r="X37" s="111">
        <v>13.342441357638624</v>
      </c>
      <c r="Y37" s="87"/>
    </row>
    <row r="38" spans="1:26" s="87" customFormat="1" ht="12.75" customHeight="1">
      <c r="A38" s="74">
        <v>34</v>
      </c>
      <c r="B38" s="75" t="s">
        <v>355</v>
      </c>
      <c r="C38" s="79" t="s">
        <v>356</v>
      </c>
      <c r="D38" s="111">
        <v>715.00622421106937</v>
      </c>
      <c r="E38" s="111">
        <v>654.20925970088706</v>
      </c>
      <c r="F38" s="111">
        <v>651.90403752588293</v>
      </c>
      <c r="G38" s="111">
        <v>553.64027365336665</v>
      </c>
      <c r="H38" s="111">
        <v>516.63414388658043</v>
      </c>
      <c r="I38" s="111">
        <v>481.42499151386943</v>
      </c>
      <c r="J38" s="111">
        <v>449.83077188051311</v>
      </c>
      <c r="K38" s="111">
        <v>409.1885353770773</v>
      </c>
      <c r="L38" s="111">
        <v>442.67280136783296</v>
      </c>
      <c r="M38" s="111">
        <v>449.25489258672673</v>
      </c>
      <c r="N38" s="111">
        <v>391.63219209164805</v>
      </c>
      <c r="O38" s="111">
        <v>383.84691393335703</v>
      </c>
      <c r="P38" s="111">
        <v>290.11720895351573</v>
      </c>
      <c r="Q38" s="111">
        <v>509.78152862704087</v>
      </c>
      <c r="R38" s="111">
        <v>389.12228697711686</v>
      </c>
      <c r="S38" s="111">
        <v>372.72979825663742</v>
      </c>
      <c r="T38" s="111">
        <v>376.08365716105266</v>
      </c>
      <c r="U38" s="111">
        <v>379.23908214707455</v>
      </c>
      <c r="V38" s="111">
        <v>373.66276360240767</v>
      </c>
      <c r="W38" s="111">
        <v>347.35409822866887</v>
      </c>
      <c r="X38" s="111">
        <v>343.34636650262689</v>
      </c>
      <c r="Y38" s="160"/>
      <c r="Z38" s="86"/>
    </row>
    <row r="39" spans="1:26" s="87" customFormat="1" ht="12.75" customHeight="1">
      <c r="A39" s="74">
        <v>35</v>
      </c>
      <c r="B39" s="75" t="s">
        <v>357</v>
      </c>
      <c r="C39" s="79" t="s">
        <v>358</v>
      </c>
      <c r="D39" s="111">
        <v>0.53305952246818122</v>
      </c>
      <c r="E39" s="111">
        <v>0.37179223383724497</v>
      </c>
      <c r="F39" s="111">
        <v>0.3391361938854735</v>
      </c>
      <c r="G39" s="111">
        <v>0.10130201916134615</v>
      </c>
      <c r="H39" s="111">
        <v>6.4528583084851959E-2</v>
      </c>
      <c r="I39" s="111">
        <v>0.13923926792846947</v>
      </c>
      <c r="J39" s="111">
        <v>0.31337834061328984</v>
      </c>
      <c r="K39" s="111">
        <v>0.11269714919806245</v>
      </c>
      <c r="L39" s="111">
        <v>0.41800909367859873</v>
      </c>
      <c r="M39" s="111">
        <v>0.46414305420731589</v>
      </c>
      <c r="N39" s="111">
        <v>0.45758363386420281</v>
      </c>
      <c r="O39" s="111">
        <v>0.87575858627129588</v>
      </c>
      <c r="P39" s="111">
        <v>0.64943339055116089</v>
      </c>
      <c r="Q39" s="111">
        <v>9.8707980941080997</v>
      </c>
      <c r="R39" s="111">
        <v>10.205418735697018</v>
      </c>
      <c r="S39" s="111">
        <v>11.038022823484352</v>
      </c>
      <c r="T39" s="111">
        <v>11.82291774813986</v>
      </c>
      <c r="U39" s="111">
        <v>10.868416454489918</v>
      </c>
      <c r="V39" s="111">
        <v>10.914707043109839</v>
      </c>
      <c r="W39" s="111">
        <v>11.163758773299037</v>
      </c>
      <c r="X39" s="111">
        <v>10.645915435244676</v>
      </c>
    </row>
    <row r="40" spans="1:26" s="87" customFormat="1" ht="12.75" customHeight="1">
      <c r="A40" s="74">
        <v>36</v>
      </c>
      <c r="B40" s="75" t="s">
        <v>359</v>
      </c>
      <c r="C40" s="83" t="s">
        <v>360</v>
      </c>
      <c r="D40" s="111">
        <v>10290.053453821396</v>
      </c>
      <c r="E40" s="111">
        <v>10277.312613437367</v>
      </c>
      <c r="F40" s="111">
        <v>9689.4061713552455</v>
      </c>
      <c r="G40" s="111">
        <v>9813.3586339528847</v>
      </c>
      <c r="H40" s="111">
        <v>9339.3223955491703</v>
      </c>
      <c r="I40" s="111">
        <v>9292.3901545832668</v>
      </c>
      <c r="J40" s="111">
        <v>9217.5895181012202</v>
      </c>
      <c r="K40" s="111">
        <v>9012.782310910643</v>
      </c>
      <c r="L40" s="111">
        <v>11098.223892432738</v>
      </c>
      <c r="M40" s="111">
        <v>11570.978930914252</v>
      </c>
      <c r="N40" s="111">
        <v>11710.994857883818</v>
      </c>
      <c r="O40" s="111">
        <v>12802.377319588553</v>
      </c>
      <c r="P40" s="111">
        <v>13958.568441112544</v>
      </c>
      <c r="Q40" s="111">
        <v>14012.531326444891</v>
      </c>
      <c r="R40" s="111">
        <v>13409.095079872432</v>
      </c>
      <c r="S40" s="111">
        <v>13839.925212711014</v>
      </c>
      <c r="T40" s="111">
        <v>14152.692913479819</v>
      </c>
      <c r="U40" s="111">
        <v>12532.895685498195</v>
      </c>
      <c r="V40" s="111">
        <v>12654.215382196577</v>
      </c>
      <c r="W40" s="111">
        <v>12385.219372513917</v>
      </c>
      <c r="X40" s="111">
        <v>12224.179793769248</v>
      </c>
    </row>
    <row r="41" spans="1:26" s="87" customFormat="1" ht="12.75" customHeight="1">
      <c r="A41" s="74">
        <v>37</v>
      </c>
      <c r="B41" s="75" t="s">
        <v>361</v>
      </c>
      <c r="C41" s="79" t="s">
        <v>362</v>
      </c>
      <c r="D41" s="111">
        <v>10290.053453821396</v>
      </c>
      <c r="E41" s="111">
        <v>10277.312613437367</v>
      </c>
      <c r="F41" s="111">
        <v>9689.4061713552455</v>
      </c>
      <c r="G41" s="111">
        <v>9813.3586339528847</v>
      </c>
      <c r="H41" s="111">
        <v>9339.3223955491703</v>
      </c>
      <c r="I41" s="111">
        <v>9292.3901545832668</v>
      </c>
      <c r="J41" s="111">
        <v>9217.5895181012202</v>
      </c>
      <c r="K41" s="111">
        <v>9012.782310910643</v>
      </c>
      <c r="L41" s="111">
        <v>11098.223892432738</v>
      </c>
      <c r="M41" s="111">
        <v>11570.978930914252</v>
      </c>
      <c r="N41" s="111">
        <v>11710.897822893397</v>
      </c>
      <c r="O41" s="111">
        <v>12802.266111489886</v>
      </c>
      <c r="P41" s="111">
        <v>13958.433609222777</v>
      </c>
      <c r="Q41" s="111">
        <v>14012.422263294775</v>
      </c>
      <c r="R41" s="111">
        <v>13408.857297167342</v>
      </c>
      <c r="S41" s="111">
        <v>13833.692324517595</v>
      </c>
      <c r="T41" s="111">
        <v>14145.314324828714</v>
      </c>
      <c r="U41" s="111">
        <v>12514.494622795444</v>
      </c>
      <c r="V41" s="111">
        <v>12482.399570176336</v>
      </c>
      <c r="W41" s="111">
        <v>12192.189420796325</v>
      </c>
      <c r="X41" s="111">
        <v>12030.870111237244</v>
      </c>
    </row>
    <row r="42" spans="1:26" s="87" customFormat="1" ht="12.75" customHeight="1">
      <c r="A42" s="74">
        <v>38</v>
      </c>
      <c r="B42" s="75" t="s">
        <v>363</v>
      </c>
      <c r="C42" s="79" t="s">
        <v>364</v>
      </c>
      <c r="D42" s="111">
        <v>0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0</v>
      </c>
      <c r="K42" s="111">
        <v>0</v>
      </c>
      <c r="L42" s="111">
        <v>0</v>
      </c>
      <c r="M42" s="111">
        <v>0</v>
      </c>
      <c r="N42" s="111">
        <v>9.7034990420513556E-2</v>
      </c>
      <c r="O42" s="111">
        <v>0.11120809866544802</v>
      </c>
      <c r="P42" s="111">
        <v>0.13483188976831897</v>
      </c>
      <c r="Q42" s="111">
        <v>0.10906315011623134</v>
      </c>
      <c r="R42" s="111">
        <v>0.23778270508991126</v>
      </c>
      <c r="S42" s="111">
        <v>6.2328881934187335</v>
      </c>
      <c r="T42" s="111">
        <v>7.3785886511060941</v>
      </c>
      <c r="U42" s="111">
        <v>18.401062702751059</v>
      </c>
      <c r="V42" s="111">
        <v>171.81581202023955</v>
      </c>
      <c r="W42" s="111">
        <v>193.02995171759207</v>
      </c>
      <c r="X42" s="111">
        <v>193.30968253200382</v>
      </c>
    </row>
    <row r="43" spans="1:26" s="88" customFormat="1" ht="12.75" customHeight="1">
      <c r="A43" s="74">
        <v>39</v>
      </c>
      <c r="B43" s="75" t="s">
        <v>365</v>
      </c>
      <c r="C43" s="83" t="s">
        <v>366</v>
      </c>
      <c r="D43" s="111">
        <v>209.25706113861514</v>
      </c>
      <c r="E43" s="111">
        <v>232.78247012817465</v>
      </c>
      <c r="F43" s="111">
        <v>243.65548791831822</v>
      </c>
      <c r="G43" s="111">
        <v>246.2550880425961</v>
      </c>
      <c r="H43" s="111">
        <v>241.16939896199199</v>
      </c>
      <c r="I43" s="111">
        <v>257.83321901854526</v>
      </c>
      <c r="J43" s="111">
        <v>259.74091140746464</v>
      </c>
      <c r="K43" s="111">
        <v>279.51989096991366</v>
      </c>
      <c r="L43" s="111">
        <v>60.928897888529477</v>
      </c>
      <c r="M43" s="111">
        <v>69.648590432775293</v>
      </c>
      <c r="N43" s="111">
        <v>71.597686346710134</v>
      </c>
      <c r="O43" s="111">
        <v>95.976336785409984</v>
      </c>
      <c r="P43" s="111">
        <v>75.942861042939924</v>
      </c>
      <c r="Q43" s="111">
        <v>33.881637913798528</v>
      </c>
      <c r="R43" s="111">
        <v>128.54376298570045</v>
      </c>
      <c r="S43" s="111">
        <v>52.218463364049356</v>
      </c>
      <c r="T43" s="111">
        <v>62.346773431535524</v>
      </c>
      <c r="U43" s="111">
        <v>53.508872513754682</v>
      </c>
      <c r="V43" s="111">
        <v>72.319124709808662</v>
      </c>
      <c r="W43" s="111">
        <v>61.995038280176743</v>
      </c>
      <c r="X43" s="111">
        <v>58.156636580172737</v>
      </c>
    </row>
    <row r="44" spans="1:26" s="87" customFormat="1" ht="12.75" customHeight="1">
      <c r="A44" s="74">
        <v>40</v>
      </c>
      <c r="B44" s="75" t="s">
        <v>367</v>
      </c>
      <c r="C44" s="79" t="s">
        <v>368</v>
      </c>
      <c r="D44" s="111">
        <v>0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0</v>
      </c>
      <c r="K44" s="111">
        <v>0</v>
      </c>
      <c r="L44" s="111">
        <v>3.8856338632247242E-3</v>
      </c>
      <c r="M44" s="111">
        <v>3.7809435588064219E-3</v>
      </c>
      <c r="N44" s="111">
        <v>3.3771334499919847E-3</v>
      </c>
      <c r="O44" s="111">
        <v>3.5890024024361378E-3</v>
      </c>
      <c r="P44" s="111">
        <v>3.8640296734442111E-3</v>
      </c>
      <c r="Q44" s="111">
        <v>3.9427602301451547E-3</v>
      </c>
      <c r="R44" s="111">
        <v>4.0273545630861631E-3</v>
      </c>
      <c r="S44" s="111">
        <v>4.1111797049070168E-3</v>
      </c>
      <c r="T44" s="111">
        <v>4.1114318222818897E-3</v>
      </c>
      <c r="U44" s="111">
        <v>2.0555623404105536E-2</v>
      </c>
      <c r="V44" s="111">
        <v>1.6471397494142375E-2</v>
      </c>
      <c r="W44" s="111">
        <v>1.2334202812836108E-2</v>
      </c>
      <c r="X44" s="111">
        <v>1.5897240882972414E-2</v>
      </c>
    </row>
    <row r="45" spans="1:26" s="55" customFormat="1" ht="12.75" customHeight="1">
      <c r="A45" s="74">
        <v>41</v>
      </c>
      <c r="B45" s="75" t="s">
        <v>369</v>
      </c>
      <c r="C45" s="79" t="s">
        <v>370</v>
      </c>
      <c r="D45" s="111">
        <v>209.25706113861514</v>
      </c>
      <c r="E45" s="111">
        <v>232.78247012817465</v>
      </c>
      <c r="F45" s="111">
        <v>243.65548791831822</v>
      </c>
      <c r="G45" s="111">
        <v>246.2550880425961</v>
      </c>
      <c r="H45" s="111">
        <v>241.16939896199199</v>
      </c>
      <c r="I45" s="111">
        <v>257.83321901854526</v>
      </c>
      <c r="J45" s="111">
        <v>259.74091140746464</v>
      </c>
      <c r="K45" s="111">
        <v>279.51989096991366</v>
      </c>
      <c r="L45" s="111">
        <v>60.925012254666257</v>
      </c>
      <c r="M45" s="111">
        <v>69.644809489216485</v>
      </c>
      <c r="N45" s="111">
        <v>71.594309213260132</v>
      </c>
      <c r="O45" s="111">
        <v>95.972747783007549</v>
      </c>
      <c r="P45" s="111">
        <v>75.938997013266487</v>
      </c>
      <c r="Q45" s="111">
        <v>33.877695153568382</v>
      </c>
      <c r="R45" s="111">
        <v>128.53973563113738</v>
      </c>
      <c r="S45" s="111">
        <v>52.214352184344449</v>
      </c>
      <c r="T45" s="111">
        <v>62.342661999713243</v>
      </c>
      <c r="U45" s="111">
        <v>53.488316890350575</v>
      </c>
      <c r="V45" s="111">
        <v>72.302653312314519</v>
      </c>
      <c r="W45" s="111">
        <v>61.982704077363913</v>
      </c>
      <c r="X45" s="111">
        <v>58.140739339289766</v>
      </c>
      <c r="Y45" s="87"/>
    </row>
    <row r="46" spans="1:26" s="55" customFormat="1" ht="12.75" customHeight="1">
      <c r="A46" s="74">
        <v>42</v>
      </c>
      <c r="B46" s="75">
        <v>37</v>
      </c>
      <c r="C46" s="85" t="s">
        <v>371</v>
      </c>
      <c r="D46" s="111">
        <v>0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0</v>
      </c>
      <c r="K46" s="111">
        <v>0</v>
      </c>
      <c r="L46" s="111">
        <v>3.8856338632247242E-3</v>
      </c>
      <c r="M46" s="111">
        <v>3.7809435588064219E-3</v>
      </c>
      <c r="N46" s="111">
        <v>3.3771334499919847E-3</v>
      </c>
      <c r="O46" s="111">
        <v>3.5890024024361378E-3</v>
      </c>
      <c r="P46" s="111">
        <v>3.8640296734442111E-3</v>
      </c>
      <c r="Q46" s="111">
        <v>3.9427602301451547E-3</v>
      </c>
      <c r="R46" s="111">
        <v>4.0273545630861631E-3</v>
      </c>
      <c r="S46" s="111">
        <v>4.1111797049070168E-3</v>
      </c>
      <c r="T46" s="111">
        <v>4.1114318222818897E-3</v>
      </c>
      <c r="U46" s="111">
        <v>1.6444498723284427E-2</v>
      </c>
      <c r="V46" s="111">
        <v>2.4707096241213554E-2</v>
      </c>
      <c r="W46" s="111">
        <v>2.4668405625672216E-2</v>
      </c>
      <c r="X46" s="111">
        <v>2.7820171545201718E-2</v>
      </c>
      <c r="Y46" s="87"/>
    </row>
    <row r="47" spans="1:26" s="55" customFormat="1" ht="12.75" customHeight="1">
      <c r="A47" s="74">
        <v>43</v>
      </c>
      <c r="B47" s="75" t="s">
        <v>372</v>
      </c>
      <c r="C47" s="85" t="s">
        <v>373</v>
      </c>
      <c r="D47" s="111">
        <v>209.25706113861514</v>
      </c>
      <c r="E47" s="111">
        <v>232.78247012817465</v>
      </c>
      <c r="F47" s="111">
        <v>243.65548791831822</v>
      </c>
      <c r="G47" s="111">
        <v>246.2550880425961</v>
      </c>
      <c r="H47" s="111">
        <v>241.16939896199199</v>
      </c>
      <c r="I47" s="111">
        <v>257.83321901854526</v>
      </c>
      <c r="J47" s="111">
        <v>259.74091140746464</v>
      </c>
      <c r="K47" s="111">
        <v>279.51989096991366</v>
      </c>
      <c r="L47" s="111">
        <v>60.92112662080303</v>
      </c>
      <c r="M47" s="111">
        <v>69.641028545657676</v>
      </c>
      <c r="N47" s="111">
        <v>71.590932079810145</v>
      </c>
      <c r="O47" s="111">
        <v>95.969158780605113</v>
      </c>
      <c r="P47" s="111">
        <v>75.935132983593036</v>
      </c>
      <c r="Q47" s="111">
        <v>33.873752393338236</v>
      </c>
      <c r="R47" s="111">
        <v>128.5357082765743</v>
      </c>
      <c r="S47" s="111">
        <v>52.210241004639542</v>
      </c>
      <c r="T47" s="111">
        <v>62.338550567890962</v>
      </c>
      <c r="U47" s="111">
        <v>53.471872391627294</v>
      </c>
      <c r="V47" s="111">
        <v>72.277946216073303</v>
      </c>
      <c r="W47" s="111">
        <v>61.958035671738244</v>
      </c>
      <c r="X47" s="111">
        <v>58.112919167744565</v>
      </c>
      <c r="Y47" s="87"/>
    </row>
    <row r="48" spans="1:26" s="55" customFormat="1" ht="12.75" customHeight="1">
      <c r="A48" s="74">
        <v>44</v>
      </c>
      <c r="B48" s="75" t="s">
        <v>374</v>
      </c>
      <c r="C48" s="83" t="s">
        <v>375</v>
      </c>
      <c r="D48" s="111">
        <v>10915.915420870713</v>
      </c>
      <c r="E48" s="111">
        <v>10169.86816061673</v>
      </c>
      <c r="F48" s="111">
        <v>10070.405723165051</v>
      </c>
      <c r="G48" s="111">
        <v>9468.5339715592127</v>
      </c>
      <c r="H48" s="111">
        <v>9702.9006405719829</v>
      </c>
      <c r="I48" s="111">
        <v>8688.8526869210727</v>
      </c>
      <c r="J48" s="111">
        <v>8370.9471091631367</v>
      </c>
      <c r="K48" s="111">
        <v>7823.308713333633</v>
      </c>
      <c r="L48" s="111">
        <v>7201.8999016202524</v>
      </c>
      <c r="M48" s="111">
        <v>6719.4335746438319</v>
      </c>
      <c r="N48" s="111">
        <v>6172.565748919932</v>
      </c>
      <c r="O48" s="111">
        <v>6105.2902065576973</v>
      </c>
      <c r="P48" s="111">
        <v>5519.7785939827336</v>
      </c>
      <c r="Q48" s="111">
        <v>5812.8560305084138</v>
      </c>
      <c r="R48" s="111">
        <v>4739.8020284669174</v>
      </c>
      <c r="S48" s="111">
        <v>4390.9263023621379</v>
      </c>
      <c r="T48" s="111">
        <v>4240.1518346400471</v>
      </c>
      <c r="U48" s="111">
        <v>2769.4098613873434</v>
      </c>
      <c r="V48" s="111">
        <v>2692.5462037052539</v>
      </c>
      <c r="W48" s="111">
        <v>2678.2008382661006</v>
      </c>
      <c r="X48" s="111">
        <v>2616.413126616113</v>
      </c>
      <c r="Y48" s="87"/>
    </row>
    <row r="49" spans="1:25" s="55" customFormat="1" ht="12.75" customHeight="1">
      <c r="A49" s="74">
        <v>45</v>
      </c>
      <c r="B49" s="75" t="s">
        <v>376</v>
      </c>
      <c r="C49" s="79" t="s">
        <v>377</v>
      </c>
      <c r="D49" s="111">
        <v>5460.4639953688284</v>
      </c>
      <c r="E49" s="111">
        <v>5087.4986805391582</v>
      </c>
      <c r="F49" s="111">
        <v>5042.4274733247257</v>
      </c>
      <c r="G49" s="111">
        <v>4723.5012081468603</v>
      </c>
      <c r="H49" s="111">
        <v>4839.709570837922</v>
      </c>
      <c r="I49" s="111">
        <v>4338.2505073310713</v>
      </c>
      <c r="J49" s="111">
        <v>4178.2524629523114</v>
      </c>
      <c r="K49" s="111">
        <v>3895.9025171094931</v>
      </c>
      <c r="L49" s="111">
        <v>3594.8796977225197</v>
      </c>
      <c r="M49" s="111">
        <v>3376.6043333352386</v>
      </c>
      <c r="N49" s="111">
        <v>3102.3644831890215</v>
      </c>
      <c r="O49" s="111">
        <v>3071.4437798550348</v>
      </c>
      <c r="P49" s="111">
        <v>2778.3153383728486</v>
      </c>
      <c r="Q49" s="111">
        <v>2922.3711441010114</v>
      </c>
      <c r="R49" s="111">
        <v>2377.512594178404</v>
      </c>
      <c r="S49" s="111">
        <v>2209.8392653359465</v>
      </c>
      <c r="T49" s="111">
        <v>2133.6498125608182</v>
      </c>
      <c r="U49" s="111">
        <v>1397.5302397382388</v>
      </c>
      <c r="V49" s="111">
        <v>1358.2192686784008</v>
      </c>
      <c r="W49" s="111">
        <v>1352.7100735216434</v>
      </c>
      <c r="X49" s="111">
        <v>1321.9691778584829</v>
      </c>
      <c r="Y49" s="87"/>
    </row>
    <row r="50" spans="1:25" s="55" customFormat="1" ht="12.75" customHeight="1">
      <c r="A50" s="74">
        <v>46</v>
      </c>
      <c r="B50" s="75" t="s">
        <v>378</v>
      </c>
      <c r="C50" s="79" t="s">
        <v>379</v>
      </c>
      <c r="D50" s="111">
        <v>5455.4514255018848</v>
      </c>
      <c r="E50" s="111">
        <v>5082.369480077572</v>
      </c>
      <c r="F50" s="111">
        <v>5027.9782498403283</v>
      </c>
      <c r="G50" s="111">
        <v>4745.0327634123523</v>
      </c>
      <c r="H50" s="111">
        <v>4863.1910697340618</v>
      </c>
      <c r="I50" s="111">
        <v>4350.6021795900042</v>
      </c>
      <c r="J50" s="111">
        <v>4192.6946462108253</v>
      </c>
      <c r="K50" s="111">
        <v>3927.4061962241399</v>
      </c>
      <c r="L50" s="111">
        <v>3607.0202038977336</v>
      </c>
      <c r="M50" s="111">
        <v>3342.8292413085951</v>
      </c>
      <c r="N50" s="111">
        <v>3070.201265730911</v>
      </c>
      <c r="O50" s="111">
        <v>3033.846426702662</v>
      </c>
      <c r="P50" s="111">
        <v>2741.4632556098854</v>
      </c>
      <c r="Q50" s="111">
        <v>2890.4848864074033</v>
      </c>
      <c r="R50" s="111">
        <v>2362.2894342885124</v>
      </c>
      <c r="S50" s="111">
        <v>2181.087037026191</v>
      </c>
      <c r="T50" s="111">
        <v>2106.5020220792285</v>
      </c>
      <c r="U50" s="111">
        <v>1371.8796216491046</v>
      </c>
      <c r="V50" s="111">
        <v>1334.3269350268529</v>
      </c>
      <c r="W50" s="111">
        <v>1325.4907647444572</v>
      </c>
      <c r="X50" s="111">
        <v>1294.4439487576308</v>
      </c>
      <c r="Y50" s="87"/>
    </row>
    <row r="51" spans="1:25" s="55" customFormat="1" ht="12.75" customHeight="1">
      <c r="A51" s="74">
        <v>47</v>
      </c>
      <c r="B51" s="75" t="s">
        <v>380</v>
      </c>
      <c r="C51" s="83" t="s">
        <v>381</v>
      </c>
      <c r="D51" s="111">
        <v>5493.3832134074719</v>
      </c>
      <c r="E51" s="111">
        <v>3992.3341458149857</v>
      </c>
      <c r="F51" s="111">
        <v>4389.3855459669139</v>
      </c>
      <c r="G51" s="111">
        <v>1590.116202059419</v>
      </c>
      <c r="H51" s="111">
        <v>1384.4375469358426</v>
      </c>
      <c r="I51" s="111">
        <v>1206.0624399731332</v>
      </c>
      <c r="J51" s="111">
        <v>976.46296637306341</v>
      </c>
      <c r="K51" s="111">
        <v>977.55901912684567</v>
      </c>
      <c r="L51" s="111">
        <v>477.94798177184322</v>
      </c>
      <c r="M51" s="111">
        <v>357.26550229934827</v>
      </c>
      <c r="N51" s="111">
        <v>380.5335520877602</v>
      </c>
      <c r="O51" s="111">
        <v>402.45995832266391</v>
      </c>
      <c r="P51" s="111">
        <v>315.52241416807306</v>
      </c>
      <c r="Q51" s="111">
        <v>311.06183867704169</v>
      </c>
      <c r="R51" s="111">
        <v>239.17882031542953</v>
      </c>
      <c r="S51" s="111">
        <v>311.54564493898556</v>
      </c>
      <c r="T51" s="111">
        <v>310.41067168380624</v>
      </c>
      <c r="U51" s="111">
        <v>253.01097865174191</v>
      </c>
      <c r="V51" s="111">
        <v>252.97512287043105</v>
      </c>
      <c r="W51" s="111">
        <v>252.4664523022721</v>
      </c>
      <c r="X51" s="111">
        <v>246.36342746607096</v>
      </c>
      <c r="Y51" s="87"/>
    </row>
    <row r="52" spans="1:25" s="55" customFormat="1" ht="12.75" customHeight="1">
      <c r="A52" s="74">
        <v>48</v>
      </c>
      <c r="B52" s="75" t="s">
        <v>382</v>
      </c>
      <c r="C52" s="79" t="s">
        <v>383</v>
      </c>
      <c r="D52" s="111">
        <v>548.99709114065956</v>
      </c>
      <c r="E52" s="111">
        <v>418.69954237755366</v>
      </c>
      <c r="F52" s="111">
        <v>470.07808459298172</v>
      </c>
      <c r="G52" s="111">
        <v>200.33632789682014</v>
      </c>
      <c r="H52" s="111">
        <v>175.82369531974459</v>
      </c>
      <c r="I52" s="111">
        <v>150.05021059077561</v>
      </c>
      <c r="J52" s="111">
        <v>133.91696638988401</v>
      </c>
      <c r="K52" s="111">
        <v>100.06162222500744</v>
      </c>
      <c r="L52" s="111">
        <v>42.036926248830255</v>
      </c>
      <c r="M52" s="111">
        <v>32.060485196703432</v>
      </c>
      <c r="N52" s="111">
        <v>33.577894195632759</v>
      </c>
      <c r="O52" s="111">
        <v>42.196641820310845</v>
      </c>
      <c r="P52" s="111">
        <v>35.702040941547452</v>
      </c>
      <c r="Q52" s="111">
        <v>33.721943872053728</v>
      </c>
      <c r="R52" s="111">
        <v>26.622758778269532</v>
      </c>
      <c r="S52" s="111">
        <v>32.24476539671214</v>
      </c>
      <c r="T52" s="111">
        <v>27.185135378626295</v>
      </c>
      <c r="U52" s="111">
        <v>26.112674682647437</v>
      </c>
      <c r="V52" s="111">
        <v>25.903882721226502</v>
      </c>
      <c r="W52" s="111">
        <v>25.47876993629902</v>
      </c>
      <c r="X52" s="111">
        <v>23.533062230668008</v>
      </c>
      <c r="Y52" s="159"/>
    </row>
    <row r="53" spans="1:25" s="55" customFormat="1" ht="12.75" customHeight="1">
      <c r="A53" s="74">
        <v>49</v>
      </c>
      <c r="B53" s="75" t="s">
        <v>384</v>
      </c>
      <c r="C53" s="79" t="s">
        <v>385</v>
      </c>
      <c r="D53" s="111">
        <v>1031.6977276117952</v>
      </c>
      <c r="E53" s="111">
        <v>801.55854804242858</v>
      </c>
      <c r="F53" s="111">
        <v>852.68297896317972</v>
      </c>
      <c r="G53" s="111">
        <v>323.04077102239717</v>
      </c>
      <c r="H53" s="111">
        <v>259.63820426088694</v>
      </c>
      <c r="I53" s="111">
        <v>225.04111604448525</v>
      </c>
      <c r="J53" s="111">
        <v>188.1137254359933</v>
      </c>
      <c r="K53" s="111">
        <v>148.80139174847733</v>
      </c>
      <c r="L53" s="111">
        <v>56.49667819635814</v>
      </c>
      <c r="M53" s="111">
        <v>45.427887757899441</v>
      </c>
      <c r="N53" s="111">
        <v>47.209380795137342</v>
      </c>
      <c r="O53" s="111">
        <v>52.775654509109273</v>
      </c>
      <c r="P53" s="111">
        <v>34.730859207347521</v>
      </c>
      <c r="Q53" s="111">
        <v>33.784508462227294</v>
      </c>
      <c r="R53" s="111">
        <v>21.321075074761467</v>
      </c>
      <c r="S53" s="111">
        <v>34.834812369905642</v>
      </c>
      <c r="T53" s="111">
        <v>44.923468625745471</v>
      </c>
      <c r="U53" s="111">
        <v>25.179701158566228</v>
      </c>
      <c r="V53" s="111">
        <v>25.648015059392403</v>
      </c>
      <c r="W53" s="111">
        <v>28.765511219924818</v>
      </c>
      <c r="X53" s="111">
        <v>29.099344948698224</v>
      </c>
      <c r="Y53" s="87"/>
    </row>
    <row r="54" spans="1:25" s="55" customFormat="1" ht="12.75" customHeight="1">
      <c r="A54" s="74">
        <v>50</v>
      </c>
      <c r="B54" s="75" t="s">
        <v>386</v>
      </c>
      <c r="C54" s="79" t="s">
        <v>387</v>
      </c>
      <c r="D54" s="111">
        <v>3912.6883946550161</v>
      </c>
      <c r="E54" s="111">
        <v>2772.0760553950036</v>
      </c>
      <c r="F54" s="111">
        <v>3066.6244824107516</v>
      </c>
      <c r="G54" s="111">
        <v>1066.7391031402017</v>
      </c>
      <c r="H54" s="111">
        <v>948.97564735521098</v>
      </c>
      <c r="I54" s="111">
        <v>830.97111333787268</v>
      </c>
      <c r="J54" s="111">
        <v>654.43227454718601</v>
      </c>
      <c r="K54" s="111">
        <v>728.69600515336094</v>
      </c>
      <c r="L54" s="111">
        <v>379.41437732665486</v>
      </c>
      <c r="M54" s="111">
        <v>279.77712934474539</v>
      </c>
      <c r="N54" s="111">
        <v>299.74627709699013</v>
      </c>
      <c r="O54" s="111">
        <v>307.48766199324382</v>
      </c>
      <c r="P54" s="111">
        <v>245.0895140191781</v>
      </c>
      <c r="Q54" s="111">
        <v>243.55538634276073</v>
      </c>
      <c r="R54" s="111">
        <v>191.23498646239852</v>
      </c>
      <c r="S54" s="111">
        <v>244.46606717236776</v>
      </c>
      <c r="T54" s="111">
        <v>238.30206767943449</v>
      </c>
      <c r="U54" s="111">
        <v>201.71860281052824</v>
      </c>
      <c r="V54" s="111">
        <v>201.42322508981215</v>
      </c>
      <c r="W54" s="111">
        <v>198.22217114604825</v>
      </c>
      <c r="X54" s="111">
        <v>193.73102028670479</v>
      </c>
      <c r="Y54" s="87"/>
    </row>
    <row r="55" spans="1:25" s="55" customFormat="1" ht="12.75" customHeight="1">
      <c r="A55" s="74">
        <v>51</v>
      </c>
      <c r="B55" s="75" t="s">
        <v>388</v>
      </c>
      <c r="C55" s="83" t="s">
        <v>389</v>
      </c>
      <c r="D55" s="111">
        <v>33156.450108206664</v>
      </c>
      <c r="E55" s="111">
        <v>30311.27519007833</v>
      </c>
      <c r="F55" s="111">
        <v>32279.546702554111</v>
      </c>
      <c r="G55" s="111">
        <v>31905.540479834523</v>
      </c>
      <c r="H55" s="111">
        <v>32477.538996093863</v>
      </c>
      <c r="I55" s="111">
        <v>15822.990195890021</v>
      </c>
      <c r="J55" s="111">
        <v>29753.356123741538</v>
      </c>
      <c r="K55" s="111">
        <v>33788.637121558997</v>
      </c>
      <c r="L55" s="111">
        <v>31960.3976200463</v>
      </c>
      <c r="M55" s="111">
        <v>52586.06175233065</v>
      </c>
      <c r="N55" s="111">
        <v>42046.193919195313</v>
      </c>
      <c r="O55" s="111">
        <v>40104.899646111757</v>
      </c>
      <c r="P55" s="111">
        <v>55973.278351252447</v>
      </c>
      <c r="Q55" s="111">
        <v>62452.950945822238</v>
      </c>
      <c r="R55" s="111">
        <v>51253.345124801221</v>
      </c>
      <c r="S55" s="111">
        <v>53086.627100424055</v>
      </c>
      <c r="T55" s="111">
        <v>45185.33161112744</v>
      </c>
      <c r="U55" s="111">
        <v>52724.120084266317</v>
      </c>
      <c r="V55" s="111">
        <v>55292.562666098689</v>
      </c>
      <c r="W55" s="111">
        <v>52277.617219295047</v>
      </c>
      <c r="X55" s="111">
        <v>53868.062525753419</v>
      </c>
      <c r="Y55" s="87"/>
    </row>
    <row r="56" spans="1:25" s="55" customFormat="1" ht="12.75" customHeight="1">
      <c r="A56" s="74">
        <v>52</v>
      </c>
      <c r="B56" s="75" t="s">
        <v>390</v>
      </c>
      <c r="C56" s="79" t="s">
        <v>391</v>
      </c>
      <c r="D56" s="111">
        <v>3112.6551166773093</v>
      </c>
      <c r="E56" s="111">
        <v>2882.8572709790474</v>
      </c>
      <c r="F56" s="111">
        <v>2632.7173982058694</v>
      </c>
      <c r="G56" s="111">
        <v>2544.9403875184712</v>
      </c>
      <c r="H56" s="111">
        <v>2255.8318492438902</v>
      </c>
      <c r="I56" s="111">
        <v>2304.7693566529879</v>
      </c>
      <c r="J56" s="111">
        <v>1926.8588076978285</v>
      </c>
      <c r="K56" s="111">
        <v>1609.2288444294802</v>
      </c>
      <c r="L56" s="111">
        <v>1567.8097493593682</v>
      </c>
      <c r="M56" s="111">
        <v>1472.3790430684874</v>
      </c>
      <c r="N56" s="111">
        <v>1206.6731716694094</v>
      </c>
      <c r="O56" s="111">
        <v>1097.918211035686</v>
      </c>
      <c r="P56" s="111">
        <v>1014.1372240429156</v>
      </c>
      <c r="Q56" s="111">
        <v>979.98190145385445</v>
      </c>
      <c r="R56" s="111">
        <v>829.12251100248079</v>
      </c>
      <c r="S56" s="111">
        <v>873.48999991206404</v>
      </c>
      <c r="T56" s="111">
        <v>933.96917904382724</v>
      </c>
      <c r="U56" s="111">
        <v>680.5856092539334</v>
      </c>
      <c r="V56" s="111">
        <v>639.51948728735033</v>
      </c>
      <c r="W56" s="111">
        <v>563.8104003767105</v>
      </c>
      <c r="X56" s="111">
        <v>526.36280994731771</v>
      </c>
      <c r="Y56" s="87"/>
    </row>
    <row r="57" spans="1:25" s="55" customFormat="1" ht="12.75" customHeight="1">
      <c r="A57" s="74">
        <v>53</v>
      </c>
      <c r="B57" s="75" t="s">
        <v>392</v>
      </c>
      <c r="C57" s="79" t="s">
        <v>393</v>
      </c>
      <c r="D57" s="111">
        <v>5.9350000000000005</v>
      </c>
      <c r="E57" s="111">
        <v>6.6414999999999997</v>
      </c>
      <c r="F57" s="111">
        <v>6.3447499999999994</v>
      </c>
      <c r="G57" s="111">
        <v>6.4030000000000005</v>
      </c>
      <c r="H57" s="111">
        <v>6.3842499999999989</v>
      </c>
      <c r="I57" s="111">
        <v>0</v>
      </c>
      <c r="J57" s="111">
        <v>6.8966111545793325</v>
      </c>
      <c r="K57" s="111">
        <v>7.3592592177032135</v>
      </c>
      <c r="L57" s="111">
        <v>7.1305648047650436</v>
      </c>
      <c r="M57" s="111">
        <v>7.1163590301664899</v>
      </c>
      <c r="N57" s="111">
        <v>7.1975828141442415</v>
      </c>
      <c r="O57" s="111">
        <v>7.700290882949294</v>
      </c>
      <c r="P57" s="111">
        <v>6.2689873754660264</v>
      </c>
      <c r="Q57" s="111">
        <v>6.6256464226120331</v>
      </c>
      <c r="R57" s="111">
        <v>6.2522875417970374</v>
      </c>
      <c r="S57" s="111">
        <v>5.4561840725651409</v>
      </c>
      <c r="T57" s="111">
        <v>5.6624964620745066</v>
      </c>
      <c r="U57" s="111">
        <v>5.9439222223789079</v>
      </c>
      <c r="V57" s="111">
        <v>7.5257433445168402</v>
      </c>
      <c r="W57" s="111">
        <v>7.7726327722750836</v>
      </c>
      <c r="X57" s="111">
        <v>7.9078401557678237</v>
      </c>
      <c r="Y57" s="87"/>
    </row>
    <row r="58" spans="1:25" s="55" customFormat="1" ht="12.75" customHeight="1">
      <c r="A58" s="74">
        <v>54</v>
      </c>
      <c r="B58" s="75" t="s">
        <v>394</v>
      </c>
      <c r="C58" s="79" t="s">
        <v>395</v>
      </c>
      <c r="D58" s="111">
        <v>25501.717274480434</v>
      </c>
      <c r="E58" s="111">
        <v>22669.244422388161</v>
      </c>
      <c r="F58" s="111">
        <v>24677.772591486122</v>
      </c>
      <c r="G58" s="111">
        <v>24440.326355893179</v>
      </c>
      <c r="H58" s="111">
        <v>25403.490137676712</v>
      </c>
      <c r="I58" s="111">
        <v>8581.7829768183256</v>
      </c>
      <c r="J58" s="111">
        <v>23244.172284855234</v>
      </c>
      <c r="K58" s="111">
        <v>27434.053044165415</v>
      </c>
      <c r="L58" s="111">
        <v>25671.051002825618</v>
      </c>
      <c r="M58" s="111">
        <v>46202.824500620773</v>
      </c>
      <c r="N58" s="111">
        <v>35993.246518009284</v>
      </c>
      <c r="O58" s="111">
        <v>34448.626367016899</v>
      </c>
      <c r="P58" s="111">
        <v>50462.540774924746</v>
      </c>
      <c r="Q58" s="111">
        <v>56928.942956349958</v>
      </c>
      <c r="R58" s="111">
        <v>46293.560731077065</v>
      </c>
      <c r="S58" s="111">
        <v>48369.069273200512</v>
      </c>
      <c r="T58" s="111">
        <v>40489.55157601813</v>
      </c>
      <c r="U58" s="111">
        <v>48098.609717873027</v>
      </c>
      <c r="V58" s="111">
        <v>50512.7491189867</v>
      </c>
      <c r="W58" s="111">
        <v>47694.423309721373</v>
      </c>
      <c r="X58" s="111">
        <v>49341.10030640394</v>
      </c>
      <c r="Y58" s="87"/>
    </row>
    <row r="59" spans="1:25" s="55" customFormat="1" ht="12.75" customHeight="1">
      <c r="A59" s="74">
        <v>55</v>
      </c>
      <c r="B59" s="75" t="s">
        <v>396</v>
      </c>
      <c r="C59" s="79" t="s">
        <v>397</v>
      </c>
      <c r="D59" s="111">
        <v>4476.4212538047495</v>
      </c>
      <c r="E59" s="111">
        <v>4700.9632838279122</v>
      </c>
      <c r="F59" s="111">
        <v>4913.3835019362077</v>
      </c>
      <c r="G59" s="111">
        <v>4886.2467126307438</v>
      </c>
      <c r="H59" s="111">
        <v>4786.3529922289863</v>
      </c>
      <c r="I59" s="111">
        <v>4911.0632961764522</v>
      </c>
      <c r="J59" s="111">
        <v>4547.771058129405</v>
      </c>
      <c r="K59" s="111">
        <v>4714.1498377143125</v>
      </c>
      <c r="L59" s="111">
        <v>4691.7222212989445</v>
      </c>
      <c r="M59" s="111">
        <v>4881.9462458029047</v>
      </c>
      <c r="N59" s="111">
        <v>4818.8346616716472</v>
      </c>
      <c r="O59" s="111">
        <v>4531.2150233731372</v>
      </c>
      <c r="P59" s="111">
        <v>4476.5917532641306</v>
      </c>
      <c r="Q59" s="111">
        <v>4517.0491469581311</v>
      </c>
      <c r="R59" s="111">
        <v>4108.7193994525023</v>
      </c>
      <c r="S59" s="111">
        <v>3822.0353934730147</v>
      </c>
      <c r="T59" s="111">
        <v>3741.4028242215359</v>
      </c>
      <c r="U59" s="111">
        <v>3923.62682374829</v>
      </c>
      <c r="V59" s="111">
        <v>4114.3379616552911</v>
      </c>
      <c r="W59" s="111">
        <v>3994.298701891591</v>
      </c>
      <c r="X59" s="111">
        <v>3974.2695862698265</v>
      </c>
      <c r="Y59" s="87"/>
    </row>
    <row r="60" spans="1:25" s="55" customFormat="1" ht="12.75" customHeight="1">
      <c r="A60" s="74">
        <v>56</v>
      </c>
      <c r="B60" s="75" t="s">
        <v>398</v>
      </c>
      <c r="C60" s="79" t="s">
        <v>399</v>
      </c>
      <c r="D60" s="111">
        <v>16.14550875343302</v>
      </c>
      <c r="E60" s="111">
        <v>18.627793553596408</v>
      </c>
      <c r="F60" s="111">
        <v>14.993398758717841</v>
      </c>
      <c r="G60" s="111">
        <v>13.868105914929108</v>
      </c>
      <c r="H60" s="111">
        <v>13.184714216277147</v>
      </c>
      <c r="I60" s="111">
        <v>14.281051242956353</v>
      </c>
      <c r="J60" s="111">
        <v>17.685495256721236</v>
      </c>
      <c r="K60" s="111">
        <v>17.463009125718429</v>
      </c>
      <c r="L60" s="111">
        <v>17.459942766897349</v>
      </c>
      <c r="M60" s="111">
        <v>16.893926314552633</v>
      </c>
      <c r="N60" s="111">
        <v>15.290826822717632</v>
      </c>
      <c r="O60" s="111">
        <v>14.52079028923964</v>
      </c>
      <c r="P60" s="111">
        <v>10.216158834493385</v>
      </c>
      <c r="Q60" s="111">
        <v>14.56622349115872</v>
      </c>
      <c r="R60" s="111">
        <v>12.40813138549268</v>
      </c>
      <c r="S60" s="111">
        <v>13.284208847661539</v>
      </c>
      <c r="T60" s="111">
        <v>12.355721710818912</v>
      </c>
      <c r="U60" s="111">
        <v>12.770142698890625</v>
      </c>
      <c r="V60" s="111">
        <v>15.612188751726032</v>
      </c>
      <c r="W60" s="111">
        <v>13.195732097177673</v>
      </c>
      <c r="X60" s="111">
        <v>13.816298742012316</v>
      </c>
      <c r="Y60" s="87"/>
    </row>
    <row r="61" spans="1:25" s="55" customFormat="1" ht="12.75" customHeight="1">
      <c r="A61" s="74">
        <v>57</v>
      </c>
      <c r="B61" s="75" t="s">
        <v>400</v>
      </c>
      <c r="C61" s="79" t="s">
        <v>401</v>
      </c>
      <c r="D61" s="111">
        <v>43.575954490739861</v>
      </c>
      <c r="E61" s="111">
        <v>32.940919329611916</v>
      </c>
      <c r="F61" s="111">
        <v>34.335062167197165</v>
      </c>
      <c r="G61" s="111">
        <v>13.755917877196156</v>
      </c>
      <c r="H61" s="111">
        <v>12.295052727994438</v>
      </c>
      <c r="I61" s="111">
        <v>11.093514999299916</v>
      </c>
      <c r="J61" s="111">
        <v>9.9718666477703977</v>
      </c>
      <c r="K61" s="111">
        <v>6.3831269063634206</v>
      </c>
      <c r="L61" s="111">
        <v>5.2241389907084157</v>
      </c>
      <c r="M61" s="111">
        <v>4.9016774937765071</v>
      </c>
      <c r="N61" s="111">
        <v>4.9511582081065137</v>
      </c>
      <c r="O61" s="111">
        <v>4.9189635138398042</v>
      </c>
      <c r="P61" s="111">
        <v>3.5234528106933638</v>
      </c>
      <c r="Q61" s="111">
        <v>5.7850711465119131</v>
      </c>
      <c r="R61" s="111">
        <v>3.2820643418797388</v>
      </c>
      <c r="S61" s="111">
        <v>3.2920409182389179</v>
      </c>
      <c r="T61" s="111">
        <v>2.3898136710474023</v>
      </c>
      <c r="U61" s="111">
        <v>2.583868469802733</v>
      </c>
      <c r="V61" s="111">
        <v>2.818166073116152</v>
      </c>
      <c r="W61" s="111">
        <v>4.1164424359291534</v>
      </c>
      <c r="X61" s="111">
        <v>4.6056842345489857</v>
      </c>
      <c r="Y61" s="87"/>
    </row>
    <row r="62" spans="1:25" s="55" customFormat="1" ht="12.75" customHeight="1">
      <c r="A62" s="74">
        <v>58</v>
      </c>
      <c r="B62" s="75" t="s">
        <v>402</v>
      </c>
      <c r="C62" s="83" t="s">
        <v>403</v>
      </c>
      <c r="D62" s="111">
        <v>1326.5723797615399</v>
      </c>
      <c r="E62" s="111">
        <v>1082.834773850474</v>
      </c>
      <c r="F62" s="111">
        <v>1181.0007252009502</v>
      </c>
      <c r="G62" s="111">
        <v>513.18692949534511</v>
      </c>
      <c r="H62" s="111">
        <v>476.684160539831</v>
      </c>
      <c r="I62" s="111">
        <v>433.52452534144766</v>
      </c>
      <c r="J62" s="111">
        <v>366.31474627961347</v>
      </c>
      <c r="K62" s="111">
        <v>418.69518771747107</v>
      </c>
      <c r="L62" s="111">
        <v>250.80195059249473</v>
      </c>
      <c r="M62" s="111">
        <v>209.88467803307634</v>
      </c>
      <c r="N62" s="111">
        <v>212.6835033525374</v>
      </c>
      <c r="O62" s="111">
        <v>226.17693306473626</v>
      </c>
      <c r="P62" s="111">
        <v>189.00921214332658</v>
      </c>
      <c r="Q62" s="111">
        <v>196.26193250516775</v>
      </c>
      <c r="R62" s="111">
        <v>183.64877274419339</v>
      </c>
      <c r="S62" s="111">
        <v>202.25214823893384</v>
      </c>
      <c r="T62" s="111">
        <v>200.82338073637504</v>
      </c>
      <c r="U62" s="111">
        <v>188.75883020205239</v>
      </c>
      <c r="V62" s="111">
        <v>189.27447214085569</v>
      </c>
      <c r="W62" s="111">
        <v>200.34314423370856</v>
      </c>
      <c r="X62" s="111">
        <v>183.68987205067799</v>
      </c>
      <c r="Y62" s="87"/>
    </row>
    <row r="63" spans="1:25" s="55" customFormat="1" ht="12.75" customHeight="1">
      <c r="A63" s="74">
        <v>59</v>
      </c>
      <c r="B63" s="75" t="s">
        <v>404</v>
      </c>
      <c r="C63" s="83" t="s">
        <v>405</v>
      </c>
      <c r="D63" s="111">
        <v>165.89907107890554</v>
      </c>
      <c r="E63" s="111">
        <v>130.5958880418099</v>
      </c>
      <c r="F63" s="111">
        <v>142.91753656682098</v>
      </c>
      <c r="G63" s="111">
        <v>70.492421844690341</v>
      </c>
      <c r="H63" s="111">
        <v>66.771288229168576</v>
      </c>
      <c r="I63" s="111">
        <v>64.41599655151856</v>
      </c>
      <c r="J63" s="111">
        <v>64.682201154563941</v>
      </c>
      <c r="K63" s="111">
        <v>33.306010072945327</v>
      </c>
      <c r="L63" s="111">
        <v>25.994000182187271</v>
      </c>
      <c r="M63" s="111">
        <v>34.156578331853247</v>
      </c>
      <c r="N63" s="111">
        <v>36.790396406891631</v>
      </c>
      <c r="O63" s="111">
        <v>36.250027566245592</v>
      </c>
      <c r="P63" s="111">
        <v>24.707194323765538</v>
      </c>
      <c r="Q63" s="111">
        <v>39.831843177911026</v>
      </c>
      <c r="R63" s="111">
        <v>22.76143261792518</v>
      </c>
      <c r="S63" s="111">
        <v>22.626420809077292</v>
      </c>
      <c r="T63" s="111">
        <v>19.482627241094999</v>
      </c>
      <c r="U63" s="111">
        <v>20.350866392425317</v>
      </c>
      <c r="V63" s="111">
        <v>22.306155309855988</v>
      </c>
      <c r="W63" s="111">
        <v>17.556980646256189</v>
      </c>
      <c r="X63" s="111">
        <v>17.532663112534781</v>
      </c>
      <c r="Y63" s="87"/>
    </row>
    <row r="64" spans="1:25" s="55" customFormat="1" ht="12.75" customHeight="1">
      <c r="A64" s="74">
        <v>60</v>
      </c>
      <c r="B64" s="75" t="s">
        <v>406</v>
      </c>
      <c r="C64" s="83" t="s">
        <v>407</v>
      </c>
      <c r="D64" s="111">
        <v>289.27950470516942</v>
      </c>
      <c r="E64" s="111">
        <v>228.3988137918887</v>
      </c>
      <c r="F64" s="111">
        <v>230.28867153666147</v>
      </c>
      <c r="G64" s="111">
        <v>107.27369276810337</v>
      </c>
      <c r="H64" s="111">
        <v>93.17686547736001</v>
      </c>
      <c r="I64" s="111">
        <v>83.383818274865988</v>
      </c>
      <c r="J64" s="111">
        <v>76.964835425100418</v>
      </c>
      <c r="K64" s="111">
        <v>51.33075056344267</v>
      </c>
      <c r="L64" s="111">
        <v>44.271903043211282</v>
      </c>
      <c r="M64" s="111">
        <v>38.057018252700331</v>
      </c>
      <c r="N64" s="111">
        <v>38.068323622666853</v>
      </c>
      <c r="O64" s="111">
        <v>38.216880387216563</v>
      </c>
      <c r="P64" s="111">
        <v>25.664669517719858</v>
      </c>
      <c r="Q64" s="111">
        <v>41.527174139260218</v>
      </c>
      <c r="R64" s="111">
        <v>24.611116160472974</v>
      </c>
      <c r="S64" s="111">
        <v>23.852138244937088</v>
      </c>
      <c r="T64" s="111">
        <v>19.173156588368876</v>
      </c>
      <c r="U64" s="111">
        <v>20.454000985398853</v>
      </c>
      <c r="V64" s="111">
        <v>23.313135690119672</v>
      </c>
      <c r="W64" s="111">
        <v>18.757406631169289</v>
      </c>
      <c r="X64" s="111">
        <v>17.949214094573769</v>
      </c>
      <c r="Y64" s="87"/>
    </row>
    <row r="65" spans="1:26" s="55" customFormat="1" ht="12.75" customHeight="1">
      <c r="A65" s="74">
        <v>61</v>
      </c>
      <c r="B65" s="75" t="s">
        <v>408</v>
      </c>
      <c r="C65" s="83" t="s">
        <v>409</v>
      </c>
      <c r="D65" s="111">
        <v>42.379389511718806</v>
      </c>
      <c r="E65" s="111">
        <v>34.625673914079208</v>
      </c>
      <c r="F65" s="111">
        <v>40.930223775163327</v>
      </c>
      <c r="G65" s="111">
        <v>20.816640642173592</v>
      </c>
      <c r="H65" s="111">
        <v>18.419361690319064</v>
      </c>
      <c r="I65" s="111">
        <v>16.514460275356875</v>
      </c>
      <c r="J65" s="111">
        <v>15.119106439919387</v>
      </c>
      <c r="K65" s="111">
        <v>10.22735928391868</v>
      </c>
      <c r="L65" s="111">
        <v>8.7446710022554299</v>
      </c>
      <c r="M65" s="111">
        <v>7.7852797059676737</v>
      </c>
      <c r="N65" s="111">
        <v>7.6365730583770626</v>
      </c>
      <c r="O65" s="111">
        <v>9.3401502525349827</v>
      </c>
      <c r="P65" s="111">
        <v>6.1617194407170617</v>
      </c>
      <c r="Q65" s="111">
        <v>10.441441396244503</v>
      </c>
      <c r="R65" s="111">
        <v>5.1821980752797812</v>
      </c>
      <c r="S65" s="111">
        <v>4.8589506932082855</v>
      </c>
      <c r="T65" s="111">
        <v>3.8764504426752806</v>
      </c>
      <c r="U65" s="111">
        <v>4.0247758625060506</v>
      </c>
      <c r="V65" s="111">
        <v>4.3157103608051051</v>
      </c>
      <c r="W65" s="111">
        <v>2.936785675803911</v>
      </c>
      <c r="X65" s="111">
        <v>3.0998165203508719</v>
      </c>
      <c r="Y65" s="87"/>
    </row>
    <row r="66" spans="1:26" s="55" customFormat="1" ht="12.75" customHeight="1">
      <c r="A66" s="74">
        <v>62</v>
      </c>
      <c r="B66" s="89" t="s">
        <v>410</v>
      </c>
      <c r="C66" s="83" t="s">
        <v>411</v>
      </c>
      <c r="D66" s="111">
        <v>262.35581076898671</v>
      </c>
      <c r="E66" s="111">
        <v>226.74612844630832</v>
      </c>
      <c r="F66" s="111">
        <v>240.02914538106563</v>
      </c>
      <c r="G66" s="111">
        <v>146.11169720084871</v>
      </c>
      <c r="H66" s="111">
        <v>136.28602017554675</v>
      </c>
      <c r="I66" s="111">
        <v>125.27623409710969</v>
      </c>
      <c r="J66" s="111">
        <v>116.52775337401339</v>
      </c>
      <c r="K66" s="111">
        <v>91.393146032788692</v>
      </c>
      <c r="L66" s="111">
        <v>85.374480590125685</v>
      </c>
      <c r="M66" s="111">
        <v>83.602312139795217</v>
      </c>
      <c r="N66" s="111">
        <v>88.58393145753061</v>
      </c>
      <c r="O66" s="111">
        <v>89.902362825988831</v>
      </c>
      <c r="P66" s="111">
        <v>74.789824997261221</v>
      </c>
      <c r="Q66" s="111">
        <v>106.47507452919973</v>
      </c>
      <c r="R66" s="111">
        <v>77.422964353218944</v>
      </c>
      <c r="S66" s="111">
        <v>79.346424379956261</v>
      </c>
      <c r="T66" s="111">
        <v>72.977911723933758</v>
      </c>
      <c r="U66" s="111">
        <v>74.566179562361199</v>
      </c>
      <c r="V66" s="111">
        <v>78.744348638438794</v>
      </c>
      <c r="W66" s="111">
        <v>73.143114586970029</v>
      </c>
      <c r="X66" s="111">
        <v>73.351947149390327</v>
      </c>
      <c r="Y66" s="87"/>
    </row>
    <row r="67" spans="1:26" s="55" customFormat="1" ht="12.75" customHeight="1">
      <c r="A67" s="74">
        <v>63</v>
      </c>
      <c r="B67" s="89" t="s">
        <v>412</v>
      </c>
      <c r="C67" s="83" t="s">
        <v>413</v>
      </c>
      <c r="D67" s="111">
        <v>36.180622973495296</v>
      </c>
      <c r="E67" s="111">
        <v>33.047846710495492</v>
      </c>
      <c r="F67" s="111">
        <v>35.045952130959499</v>
      </c>
      <c r="G67" s="111">
        <v>19.320101761287333</v>
      </c>
      <c r="H67" s="111">
        <v>17.75707962792038</v>
      </c>
      <c r="I67" s="111">
        <v>16.601888107846126</v>
      </c>
      <c r="J67" s="111">
        <v>17.424049855550621</v>
      </c>
      <c r="K67" s="111">
        <v>12.174395557590298</v>
      </c>
      <c r="L67" s="111">
        <v>11.142481511452134</v>
      </c>
      <c r="M67" s="111">
        <v>9.9612140192123437</v>
      </c>
      <c r="N67" s="111">
        <v>12.130030199187855</v>
      </c>
      <c r="O67" s="111">
        <v>12.159430566455573</v>
      </c>
      <c r="P67" s="111">
        <v>8.7910920862012389</v>
      </c>
      <c r="Q67" s="111">
        <v>16.489905456405879</v>
      </c>
      <c r="R67" s="111">
        <v>12.733857263446295</v>
      </c>
      <c r="S67" s="111">
        <v>12.851376857432971</v>
      </c>
      <c r="T67" s="111">
        <v>11.393307722796193</v>
      </c>
      <c r="U67" s="111">
        <v>10.773747014691537</v>
      </c>
      <c r="V67" s="111">
        <v>11.583548587479681</v>
      </c>
      <c r="W67" s="111">
        <v>13.55302913366801</v>
      </c>
      <c r="X67" s="111">
        <v>14.88154259622252</v>
      </c>
      <c r="Y67" s="87"/>
    </row>
    <row r="68" spans="1:26" s="55" customFormat="1" ht="12.75" customHeight="1">
      <c r="A68" s="74">
        <v>64</v>
      </c>
      <c r="B68" s="89" t="s">
        <v>414</v>
      </c>
      <c r="C68" s="83" t="s">
        <v>415</v>
      </c>
      <c r="D68" s="111">
        <v>6693.5402264367194</v>
      </c>
      <c r="E68" s="111">
        <v>5260.1696159075391</v>
      </c>
      <c r="F68" s="111">
        <v>6616.4853400434313</v>
      </c>
      <c r="G68" s="111">
        <v>6768.8200855104506</v>
      </c>
      <c r="H68" s="111">
        <v>4320.4237971857574</v>
      </c>
      <c r="I68" s="111">
        <v>4655.5691192455024</v>
      </c>
      <c r="J68" s="111">
        <v>4211.4976764284902</v>
      </c>
      <c r="K68" s="111">
        <v>4371.4025102625692</v>
      </c>
      <c r="L68" s="111">
        <v>3798.1588866316115</v>
      </c>
      <c r="M68" s="111">
        <v>3159.0184163875442</v>
      </c>
      <c r="N68" s="111">
        <v>3951.939438968569</v>
      </c>
      <c r="O68" s="111">
        <v>3410.597595412421</v>
      </c>
      <c r="P68" s="111">
        <v>2916.5611974183685</v>
      </c>
      <c r="Q68" s="111">
        <v>2896.6307281278487</v>
      </c>
      <c r="R68" s="111">
        <v>2891.8472674333439</v>
      </c>
      <c r="S68" s="111">
        <v>2810.0633339531569</v>
      </c>
      <c r="T68" s="111">
        <v>2768.9503228705698</v>
      </c>
      <c r="U68" s="111">
        <v>2286.020277288249</v>
      </c>
      <c r="V68" s="111">
        <v>2202.0549963170006</v>
      </c>
      <c r="W68" s="111">
        <v>2168.1712287774185</v>
      </c>
      <c r="X68" s="111">
        <v>2093.6863330780184</v>
      </c>
      <c r="Y68" s="87"/>
    </row>
    <row r="69" spans="1:26" s="55" customFormat="1" ht="12.75" customHeight="1">
      <c r="A69" s="74">
        <v>65</v>
      </c>
      <c r="B69" s="75" t="s">
        <v>416</v>
      </c>
      <c r="C69" s="83" t="s">
        <v>417</v>
      </c>
      <c r="D69" s="111">
        <v>770.32393463498647</v>
      </c>
      <c r="E69" s="111">
        <v>610.46535834959491</v>
      </c>
      <c r="F69" s="111">
        <v>648.39021930792319</v>
      </c>
      <c r="G69" s="111">
        <v>268.91335319370523</v>
      </c>
      <c r="H69" s="111">
        <v>233.36835129997016</v>
      </c>
      <c r="I69" s="111">
        <v>200.86929257807932</v>
      </c>
      <c r="J69" s="111">
        <v>185.78636561029967</v>
      </c>
      <c r="K69" s="111">
        <v>186.88075548479574</v>
      </c>
      <c r="L69" s="111">
        <v>115.3551617864191</v>
      </c>
      <c r="M69" s="111">
        <v>88.071469928760109</v>
      </c>
      <c r="N69" s="111">
        <v>83.761895345505792</v>
      </c>
      <c r="O69" s="111">
        <v>83.67661453431009</v>
      </c>
      <c r="P69" s="111">
        <v>57.806671556642605</v>
      </c>
      <c r="Q69" s="111">
        <v>90.358260719693135</v>
      </c>
      <c r="R69" s="111">
        <v>66.160914471583709</v>
      </c>
      <c r="S69" s="111">
        <v>81.235129677389551</v>
      </c>
      <c r="T69" s="111">
        <v>79.103553801939341</v>
      </c>
      <c r="U69" s="111">
        <v>91.140991940667334</v>
      </c>
      <c r="V69" s="111">
        <v>78.044547807442584</v>
      </c>
      <c r="W69" s="111">
        <v>69.768126344615339</v>
      </c>
      <c r="X69" s="111">
        <v>67.702763790943877</v>
      </c>
      <c r="Y69" s="87"/>
    </row>
    <row r="70" spans="1:26" s="55" customFormat="1" ht="12.75" customHeight="1">
      <c r="A70" s="74">
        <v>66</v>
      </c>
      <c r="B70" s="75" t="s">
        <v>418</v>
      </c>
      <c r="C70" s="83" t="s">
        <v>419</v>
      </c>
      <c r="D70" s="111">
        <v>2682.5781013200904</v>
      </c>
      <c r="E70" s="111">
        <v>2009.1620780875355</v>
      </c>
      <c r="F70" s="111">
        <v>2248.4925271943571</v>
      </c>
      <c r="G70" s="111">
        <v>762.3875469200575</v>
      </c>
      <c r="H70" s="111">
        <v>671.84113061229527</v>
      </c>
      <c r="I70" s="111">
        <v>587.32722361287074</v>
      </c>
      <c r="J70" s="111">
        <v>496.02468808970252</v>
      </c>
      <c r="K70" s="111">
        <v>582.73835383936159</v>
      </c>
      <c r="L70" s="111">
        <v>246.44851094942382</v>
      </c>
      <c r="M70" s="111">
        <v>147.29462868545832</v>
      </c>
      <c r="N70" s="111">
        <v>152.01619346792373</v>
      </c>
      <c r="O70" s="111">
        <v>175.33530634805797</v>
      </c>
      <c r="P70" s="111">
        <v>136.08209092236399</v>
      </c>
      <c r="Q70" s="111">
        <v>165.05400727532952</v>
      </c>
      <c r="R70" s="111">
        <v>129.90981493207201</v>
      </c>
      <c r="S70" s="111">
        <v>153.21229247923401</v>
      </c>
      <c r="T70" s="111">
        <v>145.85570940006647</v>
      </c>
      <c r="U70" s="111">
        <v>135.13155202244391</v>
      </c>
      <c r="V70" s="111">
        <v>112.68737857226539</v>
      </c>
      <c r="W70" s="111">
        <v>109.94363973704002</v>
      </c>
      <c r="X70" s="111">
        <v>113.13723177325738</v>
      </c>
      <c r="Y70" s="87"/>
    </row>
    <row r="71" spans="1:26" s="55" customFormat="1" ht="12.75" customHeight="1">
      <c r="A71" s="74">
        <v>67</v>
      </c>
      <c r="B71" s="89" t="s">
        <v>420</v>
      </c>
      <c r="C71" s="81" t="s">
        <v>421</v>
      </c>
      <c r="D71" s="111">
        <v>463.63246687109648</v>
      </c>
      <c r="E71" s="111">
        <v>376.52069075918189</v>
      </c>
      <c r="F71" s="111">
        <v>380.7450051422544</v>
      </c>
      <c r="G71" s="111">
        <v>186.96849885075383</v>
      </c>
      <c r="H71" s="111">
        <v>166.22452345501964</v>
      </c>
      <c r="I71" s="111">
        <v>146.63511398025054</v>
      </c>
      <c r="J71" s="111">
        <v>144.87405090849106</v>
      </c>
      <c r="K71" s="111">
        <v>134.07585578012495</v>
      </c>
      <c r="L71" s="111">
        <v>95.525094147215583</v>
      </c>
      <c r="M71" s="111">
        <v>74.839039401851721</v>
      </c>
      <c r="N71" s="111">
        <v>77.966230023427698</v>
      </c>
      <c r="O71" s="111">
        <v>74.295031614878084</v>
      </c>
      <c r="P71" s="111">
        <v>56.015282722703326</v>
      </c>
      <c r="Q71" s="111">
        <v>78.70268845360107</v>
      </c>
      <c r="R71" s="111">
        <v>46.27492284249422</v>
      </c>
      <c r="S71" s="111">
        <v>68.032896491366401</v>
      </c>
      <c r="T71" s="111">
        <v>81.642722075045185</v>
      </c>
      <c r="U71" s="111">
        <v>94.301274690673864</v>
      </c>
      <c r="V71" s="111">
        <v>71.512427266107522</v>
      </c>
      <c r="W71" s="111">
        <v>68.779257671146425</v>
      </c>
      <c r="X71" s="111">
        <v>68.237360429994666</v>
      </c>
      <c r="Y71" s="159"/>
    </row>
    <row r="72" spans="1:26" s="55" customFormat="1" ht="6.95" customHeight="1">
      <c r="A72" s="90"/>
      <c r="B72" s="91"/>
      <c r="C72" s="92"/>
      <c r="D72" s="111"/>
      <c r="E72" s="111"/>
      <c r="F72" s="111"/>
      <c r="G72" s="111"/>
      <c r="H72" s="111"/>
      <c r="I72" s="111"/>
      <c r="J72" s="111"/>
      <c r="K72" s="111"/>
      <c r="L72" s="111"/>
      <c r="M72" s="111"/>
      <c r="N72" s="111"/>
      <c r="O72" s="111"/>
      <c r="P72" s="111"/>
      <c r="Q72" s="111"/>
      <c r="R72" s="111"/>
      <c r="S72" s="111"/>
      <c r="T72" s="111"/>
      <c r="U72" s="111"/>
      <c r="V72" s="111"/>
      <c r="W72" s="111"/>
      <c r="X72" s="111"/>
      <c r="Y72" s="87"/>
    </row>
    <row r="73" spans="1:26" s="55" customFormat="1" ht="15" customHeight="1">
      <c r="A73" s="74">
        <v>68</v>
      </c>
      <c r="B73" s="91"/>
      <c r="C73" s="95" t="s">
        <v>422</v>
      </c>
      <c r="D73" s="111">
        <v>111363.84028032092</v>
      </c>
      <c r="E73" s="111">
        <v>102535.23738170987</v>
      </c>
      <c r="F73" s="111">
        <v>105371.42726610394</v>
      </c>
      <c r="G73" s="111">
        <v>97579.632017779979</v>
      </c>
      <c r="H73" s="111">
        <v>93144.553727950217</v>
      </c>
      <c r="I73" s="111">
        <v>76744.768493174473</v>
      </c>
      <c r="J73" s="111">
        <v>85628.16795514962</v>
      </c>
      <c r="K73" s="111">
        <v>88663.811776921822</v>
      </c>
      <c r="L73" s="111">
        <v>87132.830567575118</v>
      </c>
      <c r="M73" s="111">
        <v>106839.01111773947</v>
      </c>
      <c r="N73" s="111">
        <v>96489.749389421224</v>
      </c>
      <c r="O73" s="111">
        <v>94886.725769253899</v>
      </c>
      <c r="P73" s="111">
        <v>113050.97387358958</v>
      </c>
      <c r="Q73" s="111">
        <v>116211.92550483292</v>
      </c>
      <c r="R73" s="111">
        <v>96347.489899422653</v>
      </c>
      <c r="S73" s="111">
        <v>98716.980443667722</v>
      </c>
      <c r="T73" s="111">
        <v>88868.725786272349</v>
      </c>
      <c r="U73" s="111">
        <v>86522.139655035033</v>
      </c>
      <c r="V73" s="111">
        <v>88422.328817612419</v>
      </c>
      <c r="W73" s="111">
        <v>85531.426644463325</v>
      </c>
      <c r="X73" s="111">
        <v>86657.808418694825</v>
      </c>
      <c r="Y73" s="159"/>
      <c r="Z73" s="80"/>
    </row>
    <row r="74" spans="1:26" s="55" customFormat="1" ht="15" customHeight="1">
      <c r="A74" s="74">
        <v>69</v>
      </c>
      <c r="B74" s="91"/>
      <c r="C74" s="162" t="s">
        <v>423</v>
      </c>
      <c r="D74" s="111">
        <v>66919.67182591118</v>
      </c>
      <c r="E74" s="111">
        <v>64826.059406159504</v>
      </c>
      <c r="F74" s="111">
        <v>73158.681790757051</v>
      </c>
      <c r="G74" s="111">
        <v>68093.049748175938</v>
      </c>
      <c r="H74" s="111">
        <v>64767.476120109888</v>
      </c>
      <c r="I74" s="111">
        <v>60024.985342705542</v>
      </c>
      <c r="J74" s="111">
        <v>62550.856537969739</v>
      </c>
      <c r="K74" s="111">
        <v>56037.601900441907</v>
      </c>
      <c r="L74" s="111">
        <v>52778.902341381283</v>
      </c>
      <c r="M74" s="111">
        <v>46726.367826708462</v>
      </c>
      <c r="N74" s="111">
        <v>42549.260962867702</v>
      </c>
      <c r="O74" s="111">
        <v>43493.254718163487</v>
      </c>
      <c r="P74" s="111">
        <v>40704.085758577858</v>
      </c>
      <c r="Q74" s="111">
        <v>44536.281116456383</v>
      </c>
      <c r="R74" s="111">
        <v>50958.822791342813</v>
      </c>
      <c r="S74" s="111">
        <v>61951.790584210423</v>
      </c>
      <c r="T74" s="111">
        <v>55865.961273216941</v>
      </c>
      <c r="U74" s="111">
        <v>49626.531826095961</v>
      </c>
      <c r="V74" s="111">
        <v>49983.954702651179</v>
      </c>
      <c r="W74" s="111">
        <v>42064.880020622018</v>
      </c>
      <c r="X74" s="111">
        <v>43040.088367638054</v>
      </c>
      <c r="Y74" s="159"/>
    </row>
    <row r="75" spans="1:26" s="55" customFormat="1" ht="15" customHeight="1">
      <c r="A75" s="74">
        <v>70</v>
      </c>
      <c r="B75" s="91"/>
      <c r="C75" s="95" t="s">
        <v>610</v>
      </c>
      <c r="D75" s="111">
        <v>178283.51210623214</v>
      </c>
      <c r="E75" s="111">
        <v>167361.29678786936</v>
      </c>
      <c r="F75" s="111">
        <v>178530.10905686099</v>
      </c>
      <c r="G75" s="111">
        <v>165672.68176595596</v>
      </c>
      <c r="H75" s="111">
        <v>157912.02984806013</v>
      </c>
      <c r="I75" s="111">
        <v>136769.75383588002</v>
      </c>
      <c r="J75" s="111">
        <v>148179.02449311939</v>
      </c>
      <c r="K75" s="111">
        <v>144701.41367736371</v>
      </c>
      <c r="L75" s="111">
        <v>139911.73290895636</v>
      </c>
      <c r="M75" s="111">
        <v>153565.3789444479</v>
      </c>
      <c r="N75" s="111">
        <v>139039.01035228893</v>
      </c>
      <c r="O75" s="111">
        <v>138379.98048741737</v>
      </c>
      <c r="P75" s="111">
        <v>153755.05963216748</v>
      </c>
      <c r="Q75" s="111">
        <v>160748.20662128931</v>
      </c>
      <c r="R75" s="111">
        <v>147306.31269076548</v>
      </c>
      <c r="S75" s="111">
        <v>160668.77102787813</v>
      </c>
      <c r="T75" s="111">
        <v>144734.68705948931</v>
      </c>
      <c r="U75" s="111">
        <v>136148.67148113099</v>
      </c>
      <c r="V75" s="111">
        <v>138406.28352026359</v>
      </c>
      <c r="W75" s="111">
        <v>127596.30666508534</v>
      </c>
      <c r="X75" s="111">
        <v>129697.8967863329</v>
      </c>
      <c r="Y75" s="159"/>
    </row>
    <row r="76" spans="1:26" s="55" customFormat="1" ht="15" customHeight="1">
      <c r="A76" s="74">
        <v>71</v>
      </c>
      <c r="B76" s="91"/>
      <c r="C76" s="162" t="s">
        <v>589</v>
      </c>
      <c r="D76" s="111">
        <v>-13385.517350330963</v>
      </c>
      <c r="E76" s="111">
        <v>-12948.790932136661</v>
      </c>
      <c r="F76" s="111">
        <v>-14790.347857510371</v>
      </c>
      <c r="G76" s="111">
        <v>-14975.947667945939</v>
      </c>
      <c r="H76" s="111">
        <v>-15944.435412010858</v>
      </c>
      <c r="I76" s="111">
        <v>1083.6943936280059</v>
      </c>
      <c r="J76" s="111">
        <v>-13185.836680235348</v>
      </c>
      <c r="K76" s="111">
        <v>-16806.00980271558</v>
      </c>
      <c r="L76" s="111">
        <v>-13597.35181895847</v>
      </c>
      <c r="M76" s="111">
        <v>-33773.904290666665</v>
      </c>
      <c r="N76" s="111">
        <v>-24391.417717995791</v>
      </c>
      <c r="O76" s="111">
        <v>-22514.588637503937</v>
      </c>
      <c r="P76" s="111">
        <v>-35482.973048028092</v>
      </c>
      <c r="Q76" s="111">
        <v>-42342.75959616313</v>
      </c>
      <c r="R76" s="111">
        <v>-33135.682422821497</v>
      </c>
      <c r="S76" s="111">
        <v>-34849.245005850578</v>
      </c>
      <c r="T76" s="111">
        <v>-26936.827314377733</v>
      </c>
      <c r="U76" s="111">
        <v>-35750.139791062131</v>
      </c>
      <c r="V76" s="111">
        <v>-39669.56804452221</v>
      </c>
      <c r="W76" s="111">
        <v>-36878.791090591403</v>
      </c>
      <c r="X76" s="111">
        <v>-39987.207485582898</v>
      </c>
      <c r="Y76" s="159"/>
    </row>
    <row r="77" spans="1:26" s="55" customFormat="1" ht="15" customHeight="1">
      <c r="A77" s="74">
        <v>72</v>
      </c>
      <c r="B77" s="91"/>
      <c r="C77" s="106" t="s">
        <v>618</v>
      </c>
      <c r="D77" s="111">
        <v>164897.99475590116</v>
      </c>
      <c r="E77" s="111">
        <v>154412.50585573271</v>
      </c>
      <c r="F77" s="111">
        <v>163739.76119935061</v>
      </c>
      <c r="G77" s="111">
        <v>150696.73409801003</v>
      </c>
      <c r="H77" s="111">
        <v>141967.59443604929</v>
      </c>
      <c r="I77" s="111">
        <v>137853.44822950804</v>
      </c>
      <c r="J77" s="111">
        <v>134993.18781288405</v>
      </c>
      <c r="K77" s="111">
        <v>127895.40387464814</v>
      </c>
      <c r="L77" s="111">
        <v>126314.38108999789</v>
      </c>
      <c r="M77" s="111">
        <v>119791.47465378125</v>
      </c>
      <c r="N77" s="111">
        <v>114647.59263429313</v>
      </c>
      <c r="O77" s="111">
        <v>115865.39184991343</v>
      </c>
      <c r="P77" s="111">
        <v>118272.08658413938</v>
      </c>
      <c r="Q77" s="111">
        <v>118405.44702512618</v>
      </c>
      <c r="R77" s="111">
        <v>114170.63026794398</v>
      </c>
      <c r="S77" s="111">
        <v>125819.52602202755</v>
      </c>
      <c r="T77" s="111">
        <v>117797.85974511158</v>
      </c>
      <c r="U77" s="111">
        <v>100398.53169006886</v>
      </c>
      <c r="V77" s="111">
        <v>98736.715475741381</v>
      </c>
      <c r="W77" s="111">
        <v>90717.51557449394</v>
      </c>
      <c r="X77" s="111">
        <v>89710.689300750004</v>
      </c>
      <c r="Y77" s="159"/>
    </row>
    <row r="78" spans="1:26" ht="15" customHeight="1">
      <c r="A78" s="98" t="s">
        <v>569</v>
      </c>
    </row>
    <row r="79" spans="1:26" ht="15" customHeight="1">
      <c r="A79" s="99" t="s">
        <v>595</v>
      </c>
      <c r="C79" s="99"/>
    </row>
    <row r="80" spans="1:26" ht="15" customHeight="1">
      <c r="A80" s="102" t="s">
        <v>609</v>
      </c>
      <c r="C80" s="99"/>
    </row>
    <row r="81" spans="1:25" ht="15" customHeight="1">
      <c r="A81" s="99" t="s">
        <v>593</v>
      </c>
      <c r="C81" s="103"/>
    </row>
    <row r="82" spans="1:25" s="101" customFormat="1" ht="15" customHeight="1">
      <c r="C82" s="103"/>
      <c r="D82" s="104"/>
      <c r="E82" s="104"/>
      <c r="F82" s="104"/>
      <c r="G82" s="104"/>
      <c r="H82" s="100"/>
      <c r="I82" s="100"/>
      <c r="J82" s="100"/>
      <c r="K82" s="100"/>
      <c r="L82" s="100"/>
      <c r="M82" s="100"/>
      <c r="N82" s="100"/>
      <c r="O82" s="100"/>
      <c r="P82" s="100"/>
      <c r="Q82" s="100"/>
      <c r="R82" s="100"/>
      <c r="S82" s="100"/>
      <c r="T82" s="100"/>
      <c r="U82" s="100"/>
      <c r="V82" s="100"/>
      <c r="W82" s="100"/>
      <c r="X82" s="100"/>
      <c r="Y82" s="213"/>
    </row>
    <row r="83" spans="1:25" ht="12" customHeight="1">
      <c r="B83" s="102"/>
      <c r="C83" s="103"/>
    </row>
    <row r="84" spans="1:25" ht="12" customHeight="1">
      <c r="B84" s="102"/>
      <c r="C84" s="103"/>
    </row>
    <row r="85" spans="1:25" ht="12" customHeight="1">
      <c r="B85" s="102"/>
      <c r="C85" s="103"/>
      <c r="D85" s="108"/>
      <c r="E85" s="108"/>
      <c r="F85" s="108"/>
      <c r="G85" s="108"/>
      <c r="H85" s="108"/>
      <c r="I85" s="108"/>
      <c r="J85" s="108"/>
      <c r="K85" s="108"/>
      <c r="L85" s="108"/>
      <c r="M85" s="108"/>
      <c r="N85" s="108"/>
      <c r="O85" s="108"/>
      <c r="P85" s="108"/>
      <c r="Q85" s="108"/>
      <c r="R85" s="108"/>
      <c r="S85" s="108"/>
      <c r="T85" s="108"/>
      <c r="U85" s="108"/>
      <c r="V85" s="108"/>
      <c r="W85" s="108"/>
      <c r="X85" s="108"/>
    </row>
    <row r="86" spans="1:25" ht="12" customHeight="1">
      <c r="B86" s="102"/>
      <c r="C86" s="103"/>
      <c r="D86" s="109"/>
      <c r="E86" s="109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09"/>
      <c r="T86" s="109"/>
      <c r="U86" s="109"/>
      <c r="V86" s="109"/>
      <c r="W86" s="109"/>
      <c r="X86" s="109"/>
    </row>
    <row r="87" spans="1:25" ht="12" customHeight="1">
      <c r="B87" s="102"/>
      <c r="C87" s="103"/>
    </row>
    <row r="88" spans="1:25" ht="12" customHeight="1">
      <c r="B88" s="102"/>
    </row>
    <row r="89" spans="1:25" ht="12" customHeight="1">
      <c r="B89" s="102"/>
    </row>
    <row r="90" spans="1:25" ht="12" customHeight="1">
      <c r="B90" s="102"/>
    </row>
    <row r="91" spans="1:25" ht="15" customHeight="1">
      <c r="B91" s="102"/>
    </row>
    <row r="92" spans="1:25" ht="15" customHeight="1">
      <c r="B92" s="102"/>
    </row>
    <row r="93" spans="1:25" ht="15" customHeight="1">
      <c r="B93" s="102"/>
    </row>
    <row r="94" spans="1:25" ht="15" customHeight="1">
      <c r="B94" s="102"/>
    </row>
    <row r="95" spans="1:25" ht="15" customHeight="1">
      <c r="B95" s="102"/>
      <c r="C95" s="103"/>
    </row>
    <row r="96" spans="1:25" ht="15" customHeight="1">
      <c r="B96" s="102"/>
      <c r="C96" s="103"/>
    </row>
    <row r="97" spans="2:3" ht="15" customHeight="1">
      <c r="B97" s="102"/>
      <c r="C97" s="103"/>
    </row>
    <row r="98" spans="2:3" ht="15" customHeight="1">
      <c r="B98" s="102"/>
      <c r="C98" s="103"/>
    </row>
    <row r="99" spans="2:3" ht="15" customHeight="1">
      <c r="B99" s="102"/>
      <c r="C99" s="103"/>
    </row>
    <row r="100" spans="2:3" ht="15" customHeight="1">
      <c r="B100" s="102"/>
      <c r="C100" s="103"/>
    </row>
    <row r="101" spans="2:3" ht="15" customHeight="1">
      <c r="B101" s="102"/>
      <c r="C101" s="103"/>
    </row>
    <row r="102" spans="2:3" ht="15" customHeight="1">
      <c r="B102" s="102"/>
      <c r="C102" s="103"/>
    </row>
    <row r="103" spans="2:3" ht="15" customHeight="1">
      <c r="B103" s="102"/>
      <c r="C103" s="103"/>
    </row>
    <row r="104" spans="2:3" ht="15" customHeight="1">
      <c r="B104" s="102"/>
      <c r="C104" s="103"/>
    </row>
    <row r="105" spans="2:3" ht="15" customHeight="1">
      <c r="B105" s="102"/>
      <c r="C105" s="103"/>
    </row>
    <row r="106" spans="2:3" ht="15" customHeight="1">
      <c r="B106" s="102"/>
      <c r="C106" s="103"/>
    </row>
    <row r="107" spans="2:3" ht="15" customHeight="1">
      <c r="B107" s="102"/>
      <c r="C107" s="103"/>
    </row>
    <row r="108" spans="2:3" ht="15" customHeight="1">
      <c r="B108" s="102"/>
      <c r="C108" s="103"/>
    </row>
    <row r="109" spans="2:3" ht="15" customHeight="1">
      <c r="B109" s="102"/>
      <c r="C109" s="103"/>
    </row>
    <row r="110" spans="2:3" ht="15" customHeight="1">
      <c r="B110" s="102"/>
      <c r="C110" s="103"/>
    </row>
    <row r="111" spans="2:3" ht="15" customHeight="1">
      <c r="B111" s="102"/>
      <c r="C111" s="103"/>
    </row>
    <row r="112" spans="2:3" ht="15" customHeight="1">
      <c r="B112" s="102"/>
      <c r="C112" s="103"/>
    </row>
    <row r="113" spans="2:3" ht="15" customHeight="1">
      <c r="B113" s="102"/>
      <c r="C113" s="103"/>
    </row>
    <row r="114" spans="2:3" ht="15" customHeight="1">
      <c r="B114" s="102"/>
      <c r="C114" s="103"/>
    </row>
    <row r="115" spans="2:3" ht="15" customHeight="1">
      <c r="B115" s="102"/>
      <c r="C115" s="103"/>
    </row>
    <row r="116" spans="2:3" ht="15" customHeight="1">
      <c r="B116" s="102"/>
      <c r="C116" s="103"/>
    </row>
    <row r="117" spans="2:3" ht="15" customHeight="1">
      <c r="B117" s="102"/>
      <c r="C117" s="103"/>
    </row>
    <row r="118" spans="2:3" ht="15" customHeight="1">
      <c r="B118" s="102"/>
      <c r="C118" s="103"/>
    </row>
    <row r="119" spans="2:3" ht="15" customHeight="1">
      <c r="B119" s="102"/>
      <c r="C119" s="103"/>
    </row>
    <row r="120" spans="2:3" ht="15" customHeight="1">
      <c r="B120" s="102"/>
      <c r="C120" s="103"/>
    </row>
    <row r="121" spans="2:3" ht="15" customHeight="1">
      <c r="B121" s="102"/>
      <c r="C121" s="103"/>
    </row>
    <row r="122" spans="2:3" ht="15" customHeight="1">
      <c r="B122" s="102"/>
      <c r="C122" s="103"/>
    </row>
    <row r="123" spans="2:3" ht="15" customHeight="1">
      <c r="B123" s="102"/>
      <c r="C123" s="103"/>
    </row>
    <row r="124" spans="2:3" ht="15" customHeight="1">
      <c r="B124" s="102"/>
      <c r="C124" s="103"/>
    </row>
    <row r="125" spans="2:3" ht="15" customHeight="1">
      <c r="B125" s="102"/>
      <c r="C125" s="103"/>
    </row>
    <row r="126" spans="2:3" ht="15" customHeight="1">
      <c r="B126" s="102"/>
      <c r="C126" s="103"/>
    </row>
    <row r="127" spans="2:3" ht="15" customHeight="1">
      <c r="B127" s="102"/>
      <c r="C127" s="103"/>
    </row>
    <row r="128" spans="2:3" ht="15" customHeight="1">
      <c r="B128" s="102"/>
      <c r="C128" s="103"/>
    </row>
    <row r="129" spans="2:3" ht="15" customHeight="1">
      <c r="B129" s="102"/>
      <c r="C129" s="103"/>
    </row>
    <row r="130" spans="2:3" ht="15" customHeight="1">
      <c r="B130" s="102"/>
      <c r="C130" s="103"/>
    </row>
    <row r="131" spans="2:3" ht="15" customHeight="1">
      <c r="B131" s="102"/>
      <c r="C131" s="103"/>
    </row>
    <row r="132" spans="2:3" ht="15" customHeight="1">
      <c r="B132" s="102"/>
      <c r="C132" s="103"/>
    </row>
    <row r="133" spans="2:3" ht="15" customHeight="1">
      <c r="B133" s="102"/>
      <c r="C133" s="103"/>
    </row>
    <row r="134" spans="2:3" ht="15" customHeight="1">
      <c r="B134" s="102"/>
      <c r="C134" s="103"/>
    </row>
    <row r="135" spans="2:3" ht="15" customHeight="1">
      <c r="B135" s="102"/>
      <c r="C135" s="103"/>
    </row>
    <row r="136" spans="2:3" ht="15" customHeight="1">
      <c r="B136" s="102"/>
      <c r="C136" s="103"/>
    </row>
    <row r="137" spans="2:3" ht="15" customHeight="1">
      <c r="B137" s="102"/>
      <c r="C137" s="103"/>
    </row>
    <row r="138" spans="2:3" ht="15" customHeight="1">
      <c r="B138" s="102"/>
      <c r="C138" s="103"/>
    </row>
    <row r="139" spans="2:3" ht="15" customHeight="1">
      <c r="B139" s="102"/>
      <c r="C139" s="103"/>
    </row>
    <row r="140" spans="2:3" ht="15" customHeight="1">
      <c r="B140" s="102"/>
      <c r="C140" s="103"/>
    </row>
    <row r="141" spans="2:3" ht="15" customHeight="1">
      <c r="B141" s="102"/>
      <c r="C141" s="103"/>
    </row>
    <row r="142" spans="2:3" ht="15" customHeight="1">
      <c r="B142" s="102"/>
      <c r="C142" s="103"/>
    </row>
    <row r="143" spans="2:3" ht="15" customHeight="1">
      <c r="B143" s="102"/>
      <c r="C143" s="103"/>
    </row>
    <row r="144" spans="2:3" ht="15" customHeight="1">
      <c r="B144" s="102"/>
      <c r="C144" s="103"/>
    </row>
    <row r="145" spans="2:3" ht="15" customHeight="1">
      <c r="B145" s="102"/>
      <c r="C145" s="103"/>
    </row>
    <row r="146" spans="2:3" ht="15" customHeight="1">
      <c r="B146" s="102"/>
      <c r="C146" s="103"/>
    </row>
    <row r="147" spans="2:3" ht="15" customHeight="1">
      <c r="B147" s="102"/>
      <c r="C147" s="103"/>
    </row>
    <row r="148" spans="2:3" ht="15" customHeight="1">
      <c r="B148" s="102"/>
      <c r="C148" s="103"/>
    </row>
    <row r="149" spans="2:3" ht="15" customHeight="1">
      <c r="B149" s="102"/>
      <c r="C149" s="103"/>
    </row>
    <row r="150" spans="2:3" ht="15" customHeight="1">
      <c r="B150" s="102"/>
      <c r="C150" s="103"/>
    </row>
    <row r="151" spans="2:3" ht="15" customHeight="1">
      <c r="B151" s="102"/>
      <c r="C151" s="103"/>
    </row>
    <row r="152" spans="2:3" ht="15" customHeight="1">
      <c r="B152" s="102"/>
      <c r="C152" s="103"/>
    </row>
    <row r="153" spans="2:3" ht="15" customHeight="1">
      <c r="B153" s="102"/>
      <c r="C153" s="103"/>
    </row>
    <row r="154" spans="2:3" ht="15" customHeight="1">
      <c r="B154" s="102"/>
      <c r="C154" s="103"/>
    </row>
    <row r="155" spans="2:3" ht="15" customHeight="1">
      <c r="B155" s="102"/>
      <c r="C155" s="103"/>
    </row>
    <row r="156" spans="2:3" ht="15" customHeight="1">
      <c r="B156" s="102"/>
      <c r="C156" s="103"/>
    </row>
    <row r="157" spans="2:3" ht="15" customHeight="1">
      <c r="B157" s="102"/>
      <c r="C157" s="103"/>
    </row>
    <row r="158" spans="2:3" ht="15" customHeight="1">
      <c r="B158" s="102"/>
      <c r="C158" s="103"/>
    </row>
    <row r="159" spans="2:3" ht="15" customHeight="1">
      <c r="B159" s="102"/>
      <c r="C159" s="103"/>
    </row>
    <row r="160" spans="2:3" ht="15" customHeight="1">
      <c r="B160" s="102"/>
      <c r="C160" s="103"/>
    </row>
    <row r="161" spans="2:3" ht="15" customHeight="1">
      <c r="B161" s="102"/>
      <c r="C161" s="103"/>
    </row>
    <row r="162" spans="2:3" ht="15" customHeight="1">
      <c r="B162" s="102"/>
      <c r="C162" s="103"/>
    </row>
    <row r="163" spans="2:3" ht="15" customHeight="1">
      <c r="B163" s="102"/>
      <c r="C163" s="103"/>
    </row>
    <row r="164" spans="2:3" ht="15" customHeight="1">
      <c r="B164" s="102"/>
      <c r="C164" s="103"/>
    </row>
    <row r="165" spans="2:3" ht="15" customHeight="1">
      <c r="B165" s="102"/>
      <c r="C165" s="103"/>
    </row>
    <row r="166" spans="2:3" ht="15" customHeight="1">
      <c r="B166" s="102"/>
      <c r="C166" s="103"/>
    </row>
    <row r="167" spans="2:3" ht="15" customHeight="1">
      <c r="B167" s="102"/>
      <c r="C167" s="103"/>
    </row>
    <row r="168" spans="2:3" ht="15" customHeight="1">
      <c r="B168" s="102"/>
      <c r="C168" s="103"/>
    </row>
    <row r="169" spans="2:3" ht="15" customHeight="1">
      <c r="B169" s="102"/>
      <c r="C169" s="103"/>
    </row>
    <row r="170" spans="2:3" ht="15" customHeight="1">
      <c r="B170" s="102"/>
      <c r="C170" s="103"/>
    </row>
    <row r="171" spans="2:3" ht="15" customHeight="1">
      <c r="B171" s="102"/>
      <c r="C171" s="103"/>
    </row>
    <row r="172" spans="2:3" ht="15" customHeight="1">
      <c r="B172" s="102"/>
      <c r="C172" s="103"/>
    </row>
    <row r="173" spans="2:3" ht="15" customHeight="1">
      <c r="B173" s="102"/>
      <c r="C173" s="103"/>
    </row>
    <row r="174" spans="2:3" ht="15" customHeight="1">
      <c r="B174" s="102"/>
      <c r="C174" s="103"/>
    </row>
    <row r="175" spans="2:3" ht="15" customHeight="1">
      <c r="B175" s="102"/>
      <c r="C175" s="103"/>
    </row>
    <row r="176" spans="2:3" ht="15" customHeight="1">
      <c r="B176" s="102"/>
      <c r="C176" s="103"/>
    </row>
    <row r="177" spans="2:3" ht="15" customHeight="1">
      <c r="B177" s="102"/>
      <c r="C177" s="103"/>
    </row>
    <row r="178" spans="2:3" ht="15" customHeight="1">
      <c r="B178" s="102"/>
      <c r="C178" s="103"/>
    </row>
    <row r="179" spans="2:3" ht="15" customHeight="1">
      <c r="B179" s="102"/>
      <c r="C179" s="103"/>
    </row>
    <row r="180" spans="2:3" ht="15" customHeight="1">
      <c r="B180" s="102"/>
      <c r="C180" s="103"/>
    </row>
    <row r="181" spans="2:3" ht="15" customHeight="1">
      <c r="B181" s="102"/>
      <c r="C181" s="103"/>
    </row>
    <row r="182" spans="2:3" ht="15" customHeight="1">
      <c r="B182" s="102"/>
      <c r="C182" s="103"/>
    </row>
    <row r="183" spans="2:3" ht="15" customHeight="1">
      <c r="B183" s="102"/>
      <c r="C183" s="103"/>
    </row>
    <row r="184" spans="2:3" ht="15" customHeight="1">
      <c r="B184" s="102"/>
      <c r="C184" s="103"/>
    </row>
    <row r="185" spans="2:3" ht="15" customHeight="1">
      <c r="B185" s="102"/>
      <c r="C185" s="103"/>
    </row>
    <row r="186" spans="2:3" ht="15" customHeight="1">
      <c r="B186" s="102"/>
      <c r="C186" s="103"/>
    </row>
    <row r="187" spans="2:3" ht="15" customHeight="1">
      <c r="C187" s="103"/>
    </row>
    <row r="188" spans="2:3" ht="15" customHeight="1">
      <c r="C188" s="103"/>
    </row>
    <row r="189" spans="2:3" ht="15" customHeight="1">
      <c r="C189" s="103"/>
    </row>
    <row r="190" spans="2:3" ht="15" customHeight="1">
      <c r="C190" s="103"/>
    </row>
    <row r="191" spans="2:3" ht="15" customHeight="1">
      <c r="C191" s="103"/>
    </row>
    <row r="192" spans="2:3" ht="15" customHeight="1">
      <c r="C192" s="103"/>
    </row>
    <row r="193" spans="3:3" ht="15" customHeight="1">
      <c r="C193" s="103"/>
    </row>
    <row r="194" spans="3:3" ht="15" customHeight="1">
      <c r="C194" s="103"/>
    </row>
    <row r="195" spans="3:3" ht="15" customHeight="1">
      <c r="C195" s="103"/>
    </row>
    <row r="196" spans="3:3" ht="15" customHeight="1">
      <c r="C196" s="103"/>
    </row>
    <row r="197" spans="3:3" ht="15" customHeight="1">
      <c r="C197" s="103"/>
    </row>
    <row r="198" spans="3:3" ht="15" customHeight="1">
      <c r="C198" s="103"/>
    </row>
    <row r="199" spans="3:3" ht="15" customHeight="1">
      <c r="C199" s="103"/>
    </row>
    <row r="200" spans="3:3" ht="15" customHeight="1">
      <c r="C200" s="103"/>
    </row>
    <row r="201" spans="3:3" ht="15" customHeight="1">
      <c r="C201" s="103"/>
    </row>
    <row r="202" spans="3:3" ht="15" customHeight="1">
      <c r="C202" s="103"/>
    </row>
    <row r="203" spans="3:3" ht="15" customHeight="1">
      <c r="C203" s="103"/>
    </row>
    <row r="204" spans="3:3" ht="15" customHeight="1">
      <c r="C204" s="103"/>
    </row>
    <row r="205" spans="3:3" ht="15" customHeight="1">
      <c r="C205" s="103"/>
    </row>
    <row r="206" spans="3:3" ht="15" customHeight="1">
      <c r="C206" s="103"/>
    </row>
    <row r="207" spans="3:3" ht="15" customHeight="1">
      <c r="C207" s="103"/>
    </row>
    <row r="208" spans="3:3" ht="15" customHeight="1">
      <c r="C208" s="103"/>
    </row>
    <row r="209" spans="3:3" ht="15" customHeight="1">
      <c r="C209" s="103"/>
    </row>
    <row r="210" spans="3:3" ht="15" customHeight="1">
      <c r="C210" s="103"/>
    </row>
    <row r="211" spans="3:3" ht="15" customHeight="1">
      <c r="C211" s="103"/>
    </row>
    <row r="212" spans="3:3" ht="15" customHeight="1">
      <c r="C212" s="103"/>
    </row>
    <row r="213" spans="3:3" ht="15" customHeight="1">
      <c r="C213" s="103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78740157480314965" bottom="0.39370078740157483" header="0.11811023622047245" footer="0.11811023622047245"/>
  <pageSetup paperSize="9" scale="65" orientation="portrait" r:id="rId1"/>
  <headerFooter alignWithMargins="0">
    <oddFooter>&amp;L&amp;"MetaNormalLF-Roman,Standard"&amp;10Statistisches Bundesamt, Tabellen zu den UGR, Teil 3, 2017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5"/>
  <sheetViews>
    <sheetView workbookViewId="0"/>
  </sheetViews>
  <sheetFormatPr baseColWidth="10" defaultRowHeight="11.25"/>
  <cols>
    <col min="1" max="1" width="3.85546875" style="71" customWidth="1"/>
    <col min="2" max="2" width="8.7109375" style="71" customWidth="1"/>
    <col min="3" max="3" width="53.7109375" style="71" customWidth="1"/>
    <col min="4" max="8" width="10.28515625" style="71" hidden="1" customWidth="1"/>
    <col min="9" max="9" width="10.28515625" style="71" customWidth="1"/>
    <col min="10" max="13" width="10.28515625" style="71" hidden="1" customWidth="1"/>
    <col min="14" max="14" width="10.28515625" style="71" customWidth="1"/>
    <col min="15" max="18" width="10.28515625" style="71" hidden="1" customWidth="1"/>
    <col min="19" max="24" width="10.28515625" style="71" customWidth="1"/>
    <col min="25" max="25" width="11.42578125" style="156"/>
    <col min="26" max="16384" width="11.42578125" style="71"/>
  </cols>
  <sheetData>
    <row r="1" spans="1:25" s="68" customFormat="1" ht="20.100000000000001" customHeight="1">
      <c r="A1" s="200" t="s">
        <v>731</v>
      </c>
      <c r="B1" s="67"/>
      <c r="C1" s="67"/>
      <c r="E1" s="69"/>
      <c r="F1" s="69"/>
      <c r="G1" s="69"/>
      <c r="J1" s="66"/>
      <c r="K1" s="67"/>
      <c r="Y1" s="212"/>
    </row>
    <row r="2" spans="1:25" s="68" customFormat="1" ht="18" customHeight="1">
      <c r="A2" s="158" t="s">
        <v>697</v>
      </c>
      <c r="B2" s="67"/>
      <c r="C2" s="67"/>
      <c r="E2" s="69"/>
      <c r="F2" s="69"/>
      <c r="G2" s="69"/>
      <c r="J2" s="70"/>
      <c r="K2" s="67"/>
      <c r="Y2" s="212"/>
    </row>
    <row r="3" spans="1:25" ht="15" customHeight="1">
      <c r="C3" s="72"/>
      <c r="D3" s="104"/>
      <c r="G3" s="105"/>
    </row>
    <row r="4" spans="1:25" s="58" customFormat="1" ht="27" customHeight="1">
      <c r="A4" s="174" t="s">
        <v>282</v>
      </c>
      <c r="B4" s="175" t="s">
        <v>587</v>
      </c>
      <c r="C4" s="194" t="s">
        <v>284</v>
      </c>
      <c r="D4" s="216">
        <v>1995</v>
      </c>
      <c r="E4" s="216">
        <v>1996</v>
      </c>
      <c r="F4" s="216">
        <v>1997</v>
      </c>
      <c r="G4" s="216">
        <v>1998</v>
      </c>
      <c r="H4" s="216">
        <v>1999</v>
      </c>
      <c r="I4" s="216">
        <v>2000</v>
      </c>
      <c r="J4" s="216">
        <v>2001</v>
      </c>
      <c r="K4" s="216">
        <v>2002</v>
      </c>
      <c r="L4" s="216">
        <v>2003</v>
      </c>
      <c r="M4" s="216">
        <v>2004</v>
      </c>
      <c r="N4" s="216">
        <v>2005</v>
      </c>
      <c r="O4" s="216">
        <v>2006</v>
      </c>
      <c r="P4" s="216">
        <v>2007</v>
      </c>
      <c r="Q4" s="216">
        <v>2008</v>
      </c>
      <c r="R4" s="216">
        <v>2009</v>
      </c>
      <c r="S4" s="73">
        <v>2010</v>
      </c>
      <c r="T4" s="73">
        <v>2011</v>
      </c>
      <c r="U4" s="73">
        <v>2012</v>
      </c>
      <c r="V4" s="73">
        <v>2013</v>
      </c>
      <c r="W4" s="73">
        <v>2014</v>
      </c>
      <c r="X4" s="215">
        <v>2015</v>
      </c>
      <c r="Y4" s="177"/>
    </row>
    <row r="5" spans="1:25" s="55" customFormat="1" ht="15" customHeight="1">
      <c r="A5" s="74">
        <v>1</v>
      </c>
      <c r="B5" s="75" t="s">
        <v>289</v>
      </c>
      <c r="C5" s="76" t="s">
        <v>290</v>
      </c>
      <c r="D5" s="154">
        <v>233830.22876944431</v>
      </c>
      <c r="E5" s="154">
        <v>232732.17866871424</v>
      </c>
      <c r="F5" s="154">
        <v>227476.74829588563</v>
      </c>
      <c r="G5" s="154">
        <v>224170.066474341</v>
      </c>
      <c r="H5" s="154">
        <v>223144.19274565068</v>
      </c>
      <c r="I5" s="154">
        <v>218115.68048762606</v>
      </c>
      <c r="J5" s="154">
        <v>219832.56310427579</v>
      </c>
      <c r="K5" s="154">
        <v>212882.2747999258</v>
      </c>
      <c r="L5" s="154">
        <v>208504.43465865875</v>
      </c>
      <c r="M5" s="154">
        <v>205443.01339408793</v>
      </c>
      <c r="N5" s="154">
        <v>203108.61083087654</v>
      </c>
      <c r="O5" s="154">
        <v>199334.89735527372</v>
      </c>
      <c r="P5" s="154">
        <v>200141.79030324231</v>
      </c>
      <c r="Q5" s="154">
        <v>204105.18657519764</v>
      </c>
      <c r="R5" s="154">
        <v>204507.99570019709</v>
      </c>
      <c r="S5" s="154">
        <v>201226.96395013787</v>
      </c>
      <c r="T5" s="154">
        <v>200691.51170833298</v>
      </c>
      <c r="U5" s="154">
        <v>204129.57190310527</v>
      </c>
      <c r="V5" s="154">
        <v>208678.49256303257</v>
      </c>
      <c r="W5" s="154">
        <v>211044.22703296811</v>
      </c>
      <c r="X5" s="154">
        <v>208478.81528525564</v>
      </c>
      <c r="Y5" s="87"/>
    </row>
    <row r="6" spans="1:25" s="55" customFormat="1" ht="12.75" customHeight="1">
      <c r="A6" s="74">
        <v>2</v>
      </c>
      <c r="B6" s="75" t="s">
        <v>291</v>
      </c>
      <c r="C6" s="79" t="s">
        <v>292</v>
      </c>
      <c r="D6" s="154">
        <v>233830.22876944431</v>
      </c>
      <c r="E6" s="154">
        <v>232732.17866871424</v>
      </c>
      <c r="F6" s="154">
        <v>227476.74829588563</v>
      </c>
      <c r="G6" s="154">
        <v>224170.066474341</v>
      </c>
      <c r="H6" s="154">
        <v>223144.19274565068</v>
      </c>
      <c r="I6" s="154">
        <v>218115.68048762606</v>
      </c>
      <c r="J6" s="154">
        <v>219832.56310427579</v>
      </c>
      <c r="K6" s="154">
        <v>212882.2747999258</v>
      </c>
      <c r="L6" s="154">
        <v>208504.43465865875</v>
      </c>
      <c r="M6" s="154">
        <v>205443.01339408793</v>
      </c>
      <c r="N6" s="154">
        <v>203108.61083087654</v>
      </c>
      <c r="O6" s="154">
        <v>199334.89735527372</v>
      </c>
      <c r="P6" s="154">
        <v>200141.79030324231</v>
      </c>
      <c r="Q6" s="154">
        <v>204105.18657519764</v>
      </c>
      <c r="R6" s="154">
        <v>204507.99570019709</v>
      </c>
      <c r="S6" s="154">
        <v>201226.96395013787</v>
      </c>
      <c r="T6" s="154">
        <v>200691.51170833298</v>
      </c>
      <c r="U6" s="154">
        <v>204129.57190310527</v>
      </c>
      <c r="V6" s="154">
        <v>208678.49256303257</v>
      </c>
      <c r="W6" s="154">
        <v>211044.22703296811</v>
      </c>
      <c r="X6" s="154">
        <v>208478.81528525564</v>
      </c>
      <c r="Y6" s="87"/>
    </row>
    <row r="7" spans="1:25" s="55" customFormat="1" ht="12.75" customHeight="1">
      <c r="A7" s="74">
        <v>3</v>
      </c>
      <c r="B7" s="75" t="s">
        <v>293</v>
      </c>
      <c r="C7" s="79" t="s">
        <v>294</v>
      </c>
      <c r="D7" s="154">
        <v>0</v>
      </c>
      <c r="E7" s="154">
        <v>0</v>
      </c>
      <c r="F7" s="154">
        <v>0</v>
      </c>
      <c r="G7" s="154">
        <v>0</v>
      </c>
      <c r="H7" s="154">
        <v>0</v>
      </c>
      <c r="I7" s="154">
        <v>0</v>
      </c>
      <c r="J7" s="154">
        <v>0</v>
      </c>
      <c r="K7" s="154">
        <v>0</v>
      </c>
      <c r="L7" s="154">
        <v>0</v>
      </c>
      <c r="M7" s="154">
        <v>0</v>
      </c>
      <c r="N7" s="154">
        <v>0</v>
      </c>
      <c r="O7" s="154">
        <v>0</v>
      </c>
      <c r="P7" s="154">
        <v>0</v>
      </c>
      <c r="Q7" s="154">
        <v>0</v>
      </c>
      <c r="R7" s="154">
        <v>0</v>
      </c>
      <c r="S7" s="154">
        <v>0</v>
      </c>
      <c r="T7" s="154">
        <v>0</v>
      </c>
      <c r="U7" s="154">
        <v>0</v>
      </c>
      <c r="V7" s="154">
        <v>0</v>
      </c>
      <c r="W7" s="154">
        <v>0</v>
      </c>
      <c r="X7" s="154">
        <v>0</v>
      </c>
      <c r="Y7" s="159"/>
    </row>
    <row r="8" spans="1:25" s="55" customFormat="1" ht="12.75" customHeight="1">
      <c r="A8" s="74">
        <v>4</v>
      </c>
      <c r="B8" s="75" t="s">
        <v>295</v>
      </c>
      <c r="C8" s="79" t="s">
        <v>296</v>
      </c>
      <c r="D8" s="154">
        <v>0</v>
      </c>
      <c r="E8" s="154">
        <v>0</v>
      </c>
      <c r="F8" s="154">
        <v>0</v>
      </c>
      <c r="G8" s="154">
        <v>0</v>
      </c>
      <c r="H8" s="154">
        <v>0</v>
      </c>
      <c r="I8" s="154">
        <v>0</v>
      </c>
      <c r="J8" s="154">
        <v>0</v>
      </c>
      <c r="K8" s="154">
        <v>0</v>
      </c>
      <c r="L8" s="154">
        <v>0</v>
      </c>
      <c r="M8" s="154">
        <v>0</v>
      </c>
      <c r="N8" s="154">
        <v>0</v>
      </c>
      <c r="O8" s="154">
        <v>0</v>
      </c>
      <c r="P8" s="154">
        <v>0</v>
      </c>
      <c r="Q8" s="154">
        <v>0</v>
      </c>
      <c r="R8" s="154">
        <v>0</v>
      </c>
      <c r="S8" s="154">
        <v>0</v>
      </c>
      <c r="T8" s="154">
        <v>0</v>
      </c>
      <c r="U8" s="154">
        <v>0</v>
      </c>
      <c r="V8" s="154">
        <v>0</v>
      </c>
      <c r="W8" s="154">
        <v>0</v>
      </c>
      <c r="X8" s="154">
        <v>0</v>
      </c>
      <c r="Y8" s="87"/>
    </row>
    <row r="9" spans="1:25" s="55" customFormat="1" ht="12.75" customHeight="1">
      <c r="A9" s="74">
        <v>5</v>
      </c>
      <c r="B9" s="75" t="s">
        <v>297</v>
      </c>
      <c r="C9" s="81" t="s">
        <v>298</v>
      </c>
      <c r="D9" s="154">
        <v>2893.7784423129997</v>
      </c>
      <c r="E9" s="154">
        <v>2768.1626048059998</v>
      </c>
      <c r="F9" s="154">
        <v>2642.922929842</v>
      </c>
      <c r="G9" s="154">
        <v>2350.2961091950001</v>
      </c>
      <c r="H9" s="154">
        <v>2327.5659095309998</v>
      </c>
      <c r="I9" s="154">
        <v>2329.757159107</v>
      </c>
      <c r="J9" s="154">
        <v>2021.5100472689999</v>
      </c>
      <c r="K9" s="154">
        <v>1983.5337852550001</v>
      </c>
      <c r="L9" s="154">
        <v>1757.380435795</v>
      </c>
      <c r="M9" s="154">
        <v>1536.48519231</v>
      </c>
      <c r="N9" s="154">
        <v>1321.754654201</v>
      </c>
      <c r="O9" s="154">
        <v>1145.9829705560001</v>
      </c>
      <c r="P9" s="154">
        <v>1092.205137855</v>
      </c>
      <c r="Q9" s="154">
        <v>1138.1709658968</v>
      </c>
      <c r="R9" s="154">
        <v>969.04982713539994</v>
      </c>
      <c r="S9" s="154">
        <v>957.42183905699994</v>
      </c>
      <c r="T9" s="154">
        <v>992.45707736940005</v>
      </c>
      <c r="U9" s="154">
        <v>976.98866666020001</v>
      </c>
      <c r="V9" s="154">
        <v>1007.23710071</v>
      </c>
      <c r="W9" s="154">
        <v>1060.1612137648001</v>
      </c>
      <c r="X9" s="154">
        <v>1021.0943219216</v>
      </c>
      <c r="Y9" s="87"/>
    </row>
    <row r="10" spans="1:25" s="55" customFormat="1" ht="12.75" customHeight="1">
      <c r="A10" s="74">
        <v>6</v>
      </c>
      <c r="B10" s="75" t="s">
        <v>299</v>
      </c>
      <c r="C10" s="82" t="s">
        <v>300</v>
      </c>
      <c r="D10" s="154">
        <v>2053.1998285889999</v>
      </c>
      <c r="E10" s="154">
        <v>1866.4653613140001</v>
      </c>
      <c r="F10" s="154">
        <v>1756.30652715</v>
      </c>
      <c r="G10" s="154">
        <v>1596.569305467</v>
      </c>
      <c r="H10" s="154">
        <v>1296.488872167</v>
      </c>
      <c r="I10" s="154">
        <v>1324.2838166190002</v>
      </c>
      <c r="J10" s="154">
        <v>1072.884450069</v>
      </c>
      <c r="K10" s="154">
        <v>988.51618055099993</v>
      </c>
      <c r="L10" s="154">
        <v>971.20396040699995</v>
      </c>
      <c r="M10" s="154">
        <v>959.41689719400006</v>
      </c>
      <c r="N10" s="154">
        <v>877.74057534300005</v>
      </c>
      <c r="O10" s="154">
        <v>811.91464766399997</v>
      </c>
      <c r="P10" s="154">
        <v>816.92638883099994</v>
      </c>
      <c r="Q10" s="154">
        <v>798.15874342799998</v>
      </c>
      <c r="R10" s="154">
        <v>656.82775758900004</v>
      </c>
      <c r="S10" s="154">
        <v>788.50940323499992</v>
      </c>
      <c r="T10" s="154">
        <v>773.85560958000008</v>
      </c>
      <c r="U10" s="154">
        <v>779.15396388900001</v>
      </c>
      <c r="V10" s="154">
        <v>800.347234179</v>
      </c>
      <c r="W10" s="154">
        <v>843.51900000000001</v>
      </c>
      <c r="X10" s="154">
        <v>846.399</v>
      </c>
      <c r="Y10" s="87"/>
    </row>
    <row r="11" spans="1:25" s="55" customFormat="1" ht="12.75" customHeight="1">
      <c r="A11" s="74">
        <v>7</v>
      </c>
      <c r="B11" s="75" t="s">
        <v>301</v>
      </c>
      <c r="C11" s="79" t="s">
        <v>302</v>
      </c>
      <c r="D11" s="154">
        <v>840.57861372399998</v>
      </c>
      <c r="E11" s="154">
        <v>901.69724349199987</v>
      </c>
      <c r="F11" s="154">
        <v>886.61640269199995</v>
      </c>
      <c r="G11" s="154">
        <v>753.72680372799994</v>
      </c>
      <c r="H11" s="154">
        <v>1031.0770373639998</v>
      </c>
      <c r="I11" s="154">
        <v>1005.4733424879998</v>
      </c>
      <c r="J11" s="154">
        <v>948.6255971999999</v>
      </c>
      <c r="K11" s="154">
        <v>995.01760470400006</v>
      </c>
      <c r="L11" s="154">
        <v>786.17647538800009</v>
      </c>
      <c r="M11" s="154">
        <v>577.06829511600006</v>
      </c>
      <c r="N11" s="154">
        <v>444.01407885800006</v>
      </c>
      <c r="O11" s="154">
        <v>334.06832289200003</v>
      </c>
      <c r="P11" s="154">
        <v>275.27874902399998</v>
      </c>
      <c r="Q11" s="154">
        <v>340.01222246879996</v>
      </c>
      <c r="R11" s="154">
        <v>312.22206954639995</v>
      </c>
      <c r="S11" s="154">
        <v>168.91243582199999</v>
      </c>
      <c r="T11" s="154">
        <v>218.6014677894</v>
      </c>
      <c r="U11" s="154">
        <v>197.8347027712</v>
      </c>
      <c r="V11" s="154">
        <v>206.889866531</v>
      </c>
      <c r="W11" s="154">
        <v>216.6422137648</v>
      </c>
      <c r="X11" s="154">
        <v>174.6953219216</v>
      </c>
      <c r="Y11" s="87"/>
    </row>
    <row r="12" spans="1:25" s="55" customFormat="1" ht="12.75" customHeight="1">
      <c r="A12" s="74">
        <v>8</v>
      </c>
      <c r="B12" s="75" t="s">
        <v>303</v>
      </c>
      <c r="C12" s="79" t="s">
        <v>304</v>
      </c>
      <c r="D12" s="154">
        <v>0</v>
      </c>
      <c r="E12" s="154">
        <v>0</v>
      </c>
      <c r="F12" s="154">
        <v>0</v>
      </c>
      <c r="G12" s="154">
        <v>0</v>
      </c>
      <c r="H12" s="154">
        <v>0</v>
      </c>
      <c r="I12" s="154">
        <v>0</v>
      </c>
      <c r="J12" s="154">
        <v>0</v>
      </c>
      <c r="K12" s="154">
        <v>0</v>
      </c>
      <c r="L12" s="154">
        <v>0</v>
      </c>
      <c r="M12" s="154">
        <v>0</v>
      </c>
      <c r="N12" s="154">
        <v>0</v>
      </c>
      <c r="O12" s="154">
        <v>0</v>
      </c>
      <c r="P12" s="154">
        <v>0</v>
      </c>
      <c r="Q12" s="154">
        <v>0</v>
      </c>
      <c r="R12" s="154">
        <v>0</v>
      </c>
      <c r="S12" s="154">
        <v>0</v>
      </c>
      <c r="T12" s="154">
        <v>0</v>
      </c>
      <c r="U12" s="154">
        <v>0</v>
      </c>
      <c r="V12" s="154">
        <v>0</v>
      </c>
      <c r="W12" s="154">
        <v>0</v>
      </c>
      <c r="X12" s="154">
        <v>0</v>
      </c>
      <c r="Y12" s="87"/>
    </row>
    <row r="13" spans="1:25" s="55" customFormat="1" ht="12.75" customHeight="1">
      <c r="A13" s="74">
        <v>9</v>
      </c>
      <c r="B13" s="75" t="s">
        <v>305</v>
      </c>
      <c r="C13" s="83" t="s">
        <v>306</v>
      </c>
      <c r="D13" s="154">
        <v>611599.05009417818</v>
      </c>
      <c r="E13" s="154">
        <v>600952.31593595608</v>
      </c>
      <c r="F13" s="154">
        <v>624280.40279639547</v>
      </c>
      <c r="G13" s="154">
        <v>641980.98549684929</v>
      </c>
      <c r="H13" s="154">
        <v>570338.01989127533</v>
      </c>
      <c r="I13" s="154">
        <v>500413.09588318306</v>
      </c>
      <c r="J13" s="154">
        <v>464786.76496974885</v>
      </c>
      <c r="K13" s="154">
        <v>485968.39479767729</v>
      </c>
      <c r="L13" s="154">
        <v>473119.33326564229</v>
      </c>
      <c r="M13" s="154">
        <v>519075.20082717389</v>
      </c>
      <c r="N13" s="154">
        <v>657756.46692822501</v>
      </c>
      <c r="O13" s="154">
        <v>671616.69279145915</v>
      </c>
      <c r="P13" s="154">
        <v>628681.2358675627</v>
      </c>
      <c r="Q13" s="154">
        <v>600079.62336336984</v>
      </c>
      <c r="R13" s="154">
        <v>518015.45524509001</v>
      </c>
      <c r="S13" s="154">
        <v>593316.51597549301</v>
      </c>
      <c r="T13" s="154">
        <v>551490.68927270779</v>
      </c>
      <c r="U13" s="154">
        <v>551984.84372051654</v>
      </c>
      <c r="V13" s="154">
        <v>527088.73248209141</v>
      </c>
      <c r="W13" s="154">
        <v>469760.89227393683</v>
      </c>
      <c r="X13" s="154">
        <v>478934.93526044302</v>
      </c>
      <c r="Y13" s="87"/>
    </row>
    <row r="14" spans="1:25" s="55" customFormat="1" ht="12.75" customHeight="1">
      <c r="A14" s="74">
        <v>10</v>
      </c>
      <c r="B14" s="75" t="s">
        <v>307</v>
      </c>
      <c r="C14" s="79" t="s">
        <v>308</v>
      </c>
      <c r="D14" s="154">
        <v>15907.0712551</v>
      </c>
      <c r="E14" s="154">
        <v>16029.758559999998</v>
      </c>
      <c r="F14" s="154">
        <v>14690.953379500002</v>
      </c>
      <c r="G14" s="154">
        <v>13796.349594899999</v>
      </c>
      <c r="H14" s="154">
        <v>14198.947259099999</v>
      </c>
      <c r="I14" s="154">
        <v>13616.465106600001</v>
      </c>
      <c r="J14" s="154">
        <v>12771.8382702</v>
      </c>
      <c r="K14" s="154">
        <v>13342.963259999997</v>
      </c>
      <c r="L14" s="154">
        <v>13505.768404599999</v>
      </c>
      <c r="M14" s="154">
        <v>14524.688907999998</v>
      </c>
      <c r="N14" s="154">
        <v>14071.9900112</v>
      </c>
      <c r="O14" s="154">
        <v>13744.429745699999</v>
      </c>
      <c r="P14" s="154">
        <v>13679.1884218</v>
      </c>
      <c r="Q14" s="154">
        <v>13808.455922200001</v>
      </c>
      <c r="R14" s="154">
        <v>14290.9917957</v>
      </c>
      <c r="S14" s="154">
        <v>13656.394755400001</v>
      </c>
      <c r="T14" s="154">
        <v>14747.8445154</v>
      </c>
      <c r="U14" s="154">
        <v>15147.935027399999</v>
      </c>
      <c r="V14" s="154">
        <v>14460.99446665</v>
      </c>
      <c r="W14" s="154">
        <v>14799.570762680001</v>
      </c>
      <c r="X14" s="154">
        <v>14552.1336101461</v>
      </c>
      <c r="Y14" s="87"/>
    </row>
    <row r="15" spans="1:25" s="55" customFormat="1" ht="12.75" customHeight="1">
      <c r="A15" s="74">
        <v>11</v>
      </c>
      <c r="B15" s="75" t="s">
        <v>309</v>
      </c>
      <c r="C15" s="79" t="s">
        <v>310</v>
      </c>
      <c r="D15" s="154">
        <v>0</v>
      </c>
      <c r="E15" s="154">
        <v>0</v>
      </c>
      <c r="F15" s="154">
        <v>0</v>
      </c>
      <c r="G15" s="154">
        <v>0</v>
      </c>
      <c r="H15" s="154">
        <v>0</v>
      </c>
      <c r="I15" s="154">
        <v>0</v>
      </c>
      <c r="J15" s="154">
        <v>0</v>
      </c>
      <c r="K15" s="154">
        <v>0</v>
      </c>
      <c r="L15" s="154">
        <v>0</v>
      </c>
      <c r="M15" s="154">
        <v>0</v>
      </c>
      <c r="N15" s="154">
        <v>0</v>
      </c>
      <c r="O15" s="154">
        <v>0</v>
      </c>
      <c r="P15" s="154">
        <v>0</v>
      </c>
      <c r="Q15" s="154">
        <v>0</v>
      </c>
      <c r="R15" s="154">
        <v>0</v>
      </c>
      <c r="S15" s="154">
        <v>0</v>
      </c>
      <c r="T15" s="154">
        <v>0</v>
      </c>
      <c r="U15" s="154">
        <v>0</v>
      </c>
      <c r="V15" s="154">
        <v>0</v>
      </c>
      <c r="W15" s="154">
        <v>0</v>
      </c>
      <c r="X15" s="154">
        <v>0</v>
      </c>
      <c r="Y15" s="87"/>
    </row>
    <row r="16" spans="1:25" s="55" customFormat="1" ht="12.75" customHeight="1">
      <c r="A16" s="74">
        <v>12</v>
      </c>
      <c r="B16" s="75" t="s">
        <v>311</v>
      </c>
      <c r="C16" s="79" t="s">
        <v>312</v>
      </c>
      <c r="D16" s="154">
        <v>6850.2</v>
      </c>
      <c r="E16" s="154">
        <v>6714.62</v>
      </c>
      <c r="F16" s="154">
        <v>7604.68</v>
      </c>
      <c r="G16" s="154">
        <v>7247.9800000000005</v>
      </c>
      <c r="H16" s="154">
        <v>6960.04</v>
      </c>
      <c r="I16" s="154">
        <v>7811</v>
      </c>
      <c r="J16" s="154">
        <v>6967.58</v>
      </c>
      <c r="K16" s="154">
        <v>6677.74</v>
      </c>
      <c r="L16" s="154">
        <v>7023</v>
      </c>
      <c r="M16" s="154">
        <v>7847.86</v>
      </c>
      <c r="N16" s="154">
        <v>8083.1</v>
      </c>
      <c r="O16" s="154">
        <v>7289.7999999999993</v>
      </c>
      <c r="P16" s="154">
        <v>8242.32</v>
      </c>
      <c r="Q16" s="154">
        <v>7115.28</v>
      </c>
      <c r="R16" s="154">
        <v>6986.1399999999994</v>
      </c>
      <c r="S16" s="154">
        <v>6744.98</v>
      </c>
      <c r="T16" s="154">
        <v>7028.08</v>
      </c>
      <c r="U16" s="154">
        <v>6352.58</v>
      </c>
      <c r="V16" s="154">
        <v>6901.1200000000008</v>
      </c>
      <c r="W16" s="154">
        <v>6858.1200000000008</v>
      </c>
      <c r="X16" s="154">
        <v>6761</v>
      </c>
      <c r="Y16" s="87"/>
    </row>
    <row r="17" spans="1:25" s="55" customFormat="1" ht="12.75" customHeight="1">
      <c r="A17" s="74">
        <v>13</v>
      </c>
      <c r="B17" s="75" t="s">
        <v>313</v>
      </c>
      <c r="C17" s="79" t="s">
        <v>314</v>
      </c>
      <c r="D17" s="154">
        <v>0</v>
      </c>
      <c r="E17" s="154">
        <v>0</v>
      </c>
      <c r="F17" s="154">
        <v>0</v>
      </c>
      <c r="G17" s="154">
        <v>0</v>
      </c>
      <c r="H17" s="154">
        <v>0</v>
      </c>
      <c r="I17" s="154">
        <v>931.44910000000004</v>
      </c>
      <c r="J17" s="154">
        <v>1073.1702</v>
      </c>
      <c r="K17" s="154">
        <v>1127.9561000000001</v>
      </c>
      <c r="L17" s="154">
        <v>960.88630000000001</v>
      </c>
      <c r="M17" s="154">
        <v>1781.8349000000001</v>
      </c>
      <c r="N17" s="154">
        <v>2267.8150999999998</v>
      </c>
      <c r="O17" s="154">
        <v>3196.8517999999999</v>
      </c>
      <c r="P17" s="154">
        <v>3436.8523</v>
      </c>
      <c r="Q17" s="154">
        <v>3474.6478000000002</v>
      </c>
      <c r="R17" s="154">
        <v>3443.1682000000001</v>
      </c>
      <c r="S17" s="154">
        <v>3419.4659999999999</v>
      </c>
      <c r="T17" s="154">
        <v>3572.9790000000003</v>
      </c>
      <c r="U17" s="154">
        <v>3619.5509000000002</v>
      </c>
      <c r="V17" s="154">
        <v>3687.1979999999999</v>
      </c>
      <c r="W17" s="154">
        <v>3818.0558999999998</v>
      </c>
      <c r="X17" s="154">
        <v>3717.6046000000001</v>
      </c>
      <c r="Y17" s="87"/>
    </row>
    <row r="18" spans="1:25" s="55" customFormat="1" ht="12.75" customHeight="1">
      <c r="A18" s="74">
        <v>14</v>
      </c>
      <c r="B18" s="75" t="s">
        <v>315</v>
      </c>
      <c r="C18" s="79" t="s">
        <v>316</v>
      </c>
      <c r="D18" s="154">
        <v>0</v>
      </c>
      <c r="E18" s="154">
        <v>0</v>
      </c>
      <c r="F18" s="154">
        <v>0</v>
      </c>
      <c r="G18" s="154">
        <v>0</v>
      </c>
      <c r="H18" s="154">
        <v>0</v>
      </c>
      <c r="I18" s="154">
        <v>0</v>
      </c>
      <c r="J18" s="154">
        <v>0</v>
      </c>
      <c r="K18" s="154">
        <v>0</v>
      </c>
      <c r="L18" s="154">
        <v>0</v>
      </c>
      <c r="M18" s="154">
        <v>0</v>
      </c>
      <c r="N18" s="154">
        <v>102444.66</v>
      </c>
      <c r="O18" s="154">
        <v>93855.26</v>
      </c>
      <c r="P18" s="154">
        <v>89942.56</v>
      </c>
      <c r="Q18" s="154">
        <v>84421.2</v>
      </c>
      <c r="R18" s="154">
        <v>84083.4</v>
      </c>
      <c r="S18" s="154">
        <v>98874.12999999999</v>
      </c>
      <c r="T18" s="154">
        <v>82491.72</v>
      </c>
      <c r="U18" s="154">
        <v>78888.11</v>
      </c>
      <c r="V18" s="154">
        <v>75379.090000000011</v>
      </c>
      <c r="W18" s="154">
        <v>68802.62999999999</v>
      </c>
      <c r="X18" s="154">
        <v>63901.829999999994</v>
      </c>
      <c r="Y18" s="87"/>
    </row>
    <row r="19" spans="1:25" s="55" customFormat="1" ht="12.75" customHeight="1">
      <c r="A19" s="74">
        <v>15</v>
      </c>
      <c r="B19" s="75" t="s">
        <v>317</v>
      </c>
      <c r="C19" s="79" t="s">
        <v>318</v>
      </c>
      <c r="D19" s="154">
        <v>69216.80193785642</v>
      </c>
      <c r="E19" s="154">
        <v>68717.994347106796</v>
      </c>
      <c r="F19" s="154">
        <v>70152.958214950369</v>
      </c>
      <c r="G19" s="154">
        <v>67963.049126527971</v>
      </c>
      <c r="H19" s="154">
        <v>64020.072591241995</v>
      </c>
      <c r="I19" s="154">
        <v>61256.204037905525</v>
      </c>
      <c r="J19" s="154">
        <v>57878.977049925044</v>
      </c>
      <c r="K19" s="154">
        <v>54821.426884799846</v>
      </c>
      <c r="L19" s="154">
        <v>51972.633683682863</v>
      </c>
      <c r="M19" s="154">
        <v>50153.710773848041</v>
      </c>
      <c r="N19" s="154">
        <v>48355.12005150794</v>
      </c>
      <c r="O19" s="154">
        <v>48961.7199792744</v>
      </c>
      <c r="P19" s="154">
        <v>47550.220937938553</v>
      </c>
      <c r="Q19" s="154">
        <v>47161.701686341636</v>
      </c>
      <c r="R19" s="154">
        <v>46569.15153475765</v>
      </c>
      <c r="S19" s="154">
        <v>47025.035326126279</v>
      </c>
      <c r="T19" s="154">
        <v>44171.789643742712</v>
      </c>
      <c r="U19" s="154">
        <v>45487.106871871045</v>
      </c>
      <c r="V19" s="154">
        <v>43393.820056889068</v>
      </c>
      <c r="W19" s="154">
        <v>42749.887087799289</v>
      </c>
      <c r="X19" s="154">
        <v>43139.74439337026</v>
      </c>
      <c r="Y19" s="87"/>
    </row>
    <row r="20" spans="1:25" s="55" customFormat="1" ht="12.75" customHeight="1">
      <c r="A20" s="74">
        <v>16</v>
      </c>
      <c r="B20" s="75" t="s">
        <v>319</v>
      </c>
      <c r="C20" s="84" t="s">
        <v>320</v>
      </c>
      <c r="D20" s="154">
        <v>0</v>
      </c>
      <c r="E20" s="154">
        <v>0</v>
      </c>
      <c r="F20" s="154">
        <v>0</v>
      </c>
      <c r="G20" s="154">
        <v>0</v>
      </c>
      <c r="H20" s="154">
        <v>0</v>
      </c>
      <c r="I20" s="154">
        <v>0</v>
      </c>
      <c r="J20" s="154">
        <v>0</v>
      </c>
      <c r="K20" s="154">
        <v>0</v>
      </c>
      <c r="L20" s="154">
        <v>0</v>
      </c>
      <c r="M20" s="154">
        <v>0</v>
      </c>
      <c r="N20" s="154">
        <v>0</v>
      </c>
      <c r="O20" s="154">
        <v>0</v>
      </c>
      <c r="P20" s="154">
        <v>0</v>
      </c>
      <c r="Q20" s="154">
        <v>0</v>
      </c>
      <c r="R20" s="154">
        <v>0</v>
      </c>
      <c r="S20" s="154">
        <v>0</v>
      </c>
      <c r="T20" s="154">
        <v>0</v>
      </c>
      <c r="U20" s="154">
        <v>0</v>
      </c>
      <c r="V20" s="154">
        <v>0</v>
      </c>
      <c r="W20" s="154">
        <v>0</v>
      </c>
      <c r="X20" s="154">
        <v>0</v>
      </c>
      <c r="Y20" s="87"/>
    </row>
    <row r="21" spans="1:25" s="55" customFormat="1" ht="12.75" customHeight="1">
      <c r="A21" s="74">
        <v>17</v>
      </c>
      <c r="B21" s="75" t="s">
        <v>321</v>
      </c>
      <c r="C21" s="85" t="s">
        <v>322</v>
      </c>
      <c r="D21" s="154">
        <v>69216.80193785642</v>
      </c>
      <c r="E21" s="154">
        <v>68717.994347106796</v>
      </c>
      <c r="F21" s="154">
        <v>70152.958214950369</v>
      </c>
      <c r="G21" s="154">
        <v>67963.049126527971</v>
      </c>
      <c r="H21" s="154">
        <v>64020.072591241995</v>
      </c>
      <c r="I21" s="154">
        <v>61256.204037905525</v>
      </c>
      <c r="J21" s="154">
        <v>57878.977049925044</v>
      </c>
      <c r="K21" s="154">
        <v>54821.426884799846</v>
      </c>
      <c r="L21" s="154">
        <v>51972.633683682863</v>
      </c>
      <c r="M21" s="154">
        <v>50153.710773848041</v>
      </c>
      <c r="N21" s="154">
        <v>48355.12005150794</v>
      </c>
      <c r="O21" s="154">
        <v>48961.7199792744</v>
      </c>
      <c r="P21" s="154">
        <v>47550.220937938553</v>
      </c>
      <c r="Q21" s="154">
        <v>47161.701686341636</v>
      </c>
      <c r="R21" s="154">
        <v>46569.15153475765</v>
      </c>
      <c r="S21" s="154">
        <v>47025.035326126279</v>
      </c>
      <c r="T21" s="154">
        <v>44171.789643742712</v>
      </c>
      <c r="U21" s="154">
        <v>45487.106871871045</v>
      </c>
      <c r="V21" s="154">
        <v>43393.820056889068</v>
      </c>
      <c r="W21" s="154">
        <v>42749.887087799289</v>
      </c>
      <c r="X21" s="154">
        <v>43139.74439337026</v>
      </c>
      <c r="Y21" s="87"/>
    </row>
    <row r="22" spans="1:25" s="55" customFormat="1" ht="12.75" customHeight="1">
      <c r="A22" s="74">
        <v>18</v>
      </c>
      <c r="B22" s="75" t="s">
        <v>323</v>
      </c>
      <c r="C22" s="79" t="s">
        <v>324</v>
      </c>
      <c r="D22" s="154">
        <v>98491.165000000008</v>
      </c>
      <c r="E22" s="154">
        <v>89443.218999999997</v>
      </c>
      <c r="F22" s="154">
        <v>96390.180999999997</v>
      </c>
      <c r="G22" s="154">
        <v>102272.997</v>
      </c>
      <c r="H22" s="154">
        <v>77382.945000000007</v>
      </c>
      <c r="I22" s="154">
        <v>51195.181000000004</v>
      </c>
      <c r="J22" s="154">
        <v>44256.790999999997</v>
      </c>
      <c r="K22" s="154">
        <v>49220.046999999999</v>
      </c>
      <c r="L22" s="154">
        <v>51694.944000000003</v>
      </c>
      <c r="M22" s="154">
        <v>51540.101000000002</v>
      </c>
      <c r="N22" s="154">
        <v>54779.697999999997</v>
      </c>
      <c r="O22" s="154">
        <v>50231.445999999996</v>
      </c>
      <c r="P22" s="154">
        <v>48296.892</v>
      </c>
      <c r="Q22" s="154">
        <v>58790.31</v>
      </c>
      <c r="R22" s="154">
        <v>48965.317999999999</v>
      </c>
      <c r="S22" s="154">
        <v>57008.745000000003</v>
      </c>
      <c r="T22" s="154">
        <v>54476.476999999999</v>
      </c>
      <c r="U22" s="154">
        <v>53170.301999999996</v>
      </c>
      <c r="V22" s="154">
        <v>54749.925999999999</v>
      </c>
      <c r="W22" s="154">
        <v>49589.838000000003</v>
      </c>
      <c r="X22" s="154">
        <v>47905.788</v>
      </c>
      <c r="Y22" s="87"/>
    </row>
    <row r="23" spans="1:25" s="55" customFormat="1" ht="12.75" customHeight="1">
      <c r="A23" s="74">
        <v>19</v>
      </c>
      <c r="B23" s="75" t="s">
        <v>325</v>
      </c>
      <c r="C23" s="79" t="s">
        <v>326</v>
      </c>
      <c r="D23" s="154">
        <v>0</v>
      </c>
      <c r="E23" s="154">
        <v>0</v>
      </c>
      <c r="F23" s="154">
        <v>0</v>
      </c>
      <c r="G23" s="154">
        <v>0</v>
      </c>
      <c r="H23" s="154">
        <v>0</v>
      </c>
      <c r="I23" s="154">
        <v>0</v>
      </c>
      <c r="J23" s="154">
        <v>0</v>
      </c>
      <c r="K23" s="154">
        <v>0</v>
      </c>
      <c r="L23" s="154">
        <v>0</v>
      </c>
      <c r="M23" s="154">
        <v>0</v>
      </c>
      <c r="N23" s="154">
        <v>0</v>
      </c>
      <c r="O23" s="154">
        <v>0</v>
      </c>
      <c r="P23" s="154">
        <v>0</v>
      </c>
      <c r="Q23" s="154">
        <v>0</v>
      </c>
      <c r="R23" s="154">
        <v>0</v>
      </c>
      <c r="S23" s="154">
        <v>0</v>
      </c>
      <c r="T23" s="154">
        <v>0</v>
      </c>
      <c r="U23" s="154">
        <v>0</v>
      </c>
      <c r="V23" s="154">
        <v>0</v>
      </c>
      <c r="W23" s="154">
        <v>0</v>
      </c>
      <c r="X23" s="154">
        <v>0</v>
      </c>
      <c r="Y23" s="87"/>
    </row>
    <row r="24" spans="1:25" s="55" customFormat="1" ht="12.75" customHeight="1">
      <c r="A24" s="74">
        <v>20</v>
      </c>
      <c r="B24" s="75" t="s">
        <v>327</v>
      </c>
      <c r="C24" s="79" t="s">
        <v>328</v>
      </c>
      <c r="D24" s="154">
        <v>0</v>
      </c>
      <c r="E24" s="154">
        <v>0</v>
      </c>
      <c r="F24" s="154">
        <v>0</v>
      </c>
      <c r="G24" s="154">
        <v>0</v>
      </c>
      <c r="H24" s="154">
        <v>0</v>
      </c>
      <c r="I24" s="154">
        <v>0</v>
      </c>
      <c r="J24" s="154">
        <v>0</v>
      </c>
      <c r="K24" s="154">
        <v>0</v>
      </c>
      <c r="L24" s="154">
        <v>0</v>
      </c>
      <c r="M24" s="154">
        <v>0</v>
      </c>
      <c r="N24" s="154">
        <v>0</v>
      </c>
      <c r="O24" s="154">
        <v>0</v>
      </c>
      <c r="P24" s="154">
        <v>0</v>
      </c>
      <c r="Q24" s="154">
        <v>0</v>
      </c>
      <c r="R24" s="154">
        <v>0</v>
      </c>
      <c r="S24" s="154">
        <v>0</v>
      </c>
      <c r="T24" s="154">
        <v>0</v>
      </c>
      <c r="U24" s="154">
        <v>0</v>
      </c>
      <c r="V24" s="154">
        <v>0</v>
      </c>
      <c r="W24" s="154">
        <v>0</v>
      </c>
      <c r="X24" s="154">
        <v>0</v>
      </c>
      <c r="Y24" s="87"/>
    </row>
    <row r="25" spans="1:25" s="55" customFormat="1" ht="12.75" customHeight="1">
      <c r="A25" s="74">
        <v>21</v>
      </c>
      <c r="B25" s="75" t="s">
        <v>329</v>
      </c>
      <c r="C25" s="79" t="s">
        <v>330</v>
      </c>
      <c r="D25" s="154">
        <v>3375.1063227208861</v>
      </c>
      <c r="E25" s="154">
        <v>3253.261131230724</v>
      </c>
      <c r="F25" s="154">
        <v>3127.9289924082873</v>
      </c>
      <c r="G25" s="154">
        <v>3131.4809927141082</v>
      </c>
      <c r="H25" s="154">
        <v>3067.2869339529225</v>
      </c>
      <c r="I25" s="154">
        <v>3172.2023880880433</v>
      </c>
      <c r="J25" s="154">
        <v>2708.6473343044831</v>
      </c>
      <c r="K25" s="154">
        <v>2521.4025037030478</v>
      </c>
      <c r="L25" s="154">
        <v>2530.0007460985571</v>
      </c>
      <c r="M25" s="154">
        <v>2485.0480371525791</v>
      </c>
      <c r="N25" s="154">
        <v>2296.9320924901822</v>
      </c>
      <c r="O25" s="154">
        <v>2429.6244989404122</v>
      </c>
      <c r="P25" s="154">
        <v>2550.1476225482506</v>
      </c>
      <c r="Q25" s="154">
        <v>2405.2598332723128</v>
      </c>
      <c r="R25" s="154">
        <v>2043.1542627051992</v>
      </c>
      <c r="S25" s="154">
        <v>2194.1374170071399</v>
      </c>
      <c r="T25" s="154">
        <v>2412.3175790170367</v>
      </c>
      <c r="U25" s="154">
        <v>2383.6566491327967</v>
      </c>
      <c r="V25" s="154">
        <v>2339.493195669198</v>
      </c>
      <c r="W25" s="154">
        <v>2407.9237609843508</v>
      </c>
      <c r="X25" s="154">
        <v>2367.4792532064071</v>
      </c>
      <c r="Y25" s="87"/>
    </row>
    <row r="26" spans="1:25" s="55" customFormat="1" ht="12.75" customHeight="1">
      <c r="A26" s="74">
        <v>22</v>
      </c>
      <c r="B26" s="75" t="s">
        <v>331</v>
      </c>
      <c r="C26" s="85" t="s">
        <v>332</v>
      </c>
      <c r="D26" s="154">
        <v>837.79200000000014</v>
      </c>
      <c r="E26" s="154">
        <v>877.05600000000004</v>
      </c>
      <c r="F26" s="154">
        <v>698.88</v>
      </c>
      <c r="G26" s="154">
        <v>696</v>
      </c>
      <c r="H26" s="154">
        <v>629.02944000000002</v>
      </c>
      <c r="I26" s="154">
        <v>821.76</v>
      </c>
      <c r="J26" s="154">
        <v>729.6</v>
      </c>
      <c r="K26" s="154">
        <v>736.32</v>
      </c>
      <c r="L26" s="154">
        <v>773.47199999999998</v>
      </c>
      <c r="M26" s="154">
        <v>764.83199999999999</v>
      </c>
      <c r="N26" s="154">
        <v>777.21600000000001</v>
      </c>
      <c r="O26" s="154">
        <v>863.6160000000001</v>
      </c>
      <c r="P26" s="154">
        <v>879.55200000000002</v>
      </c>
      <c r="Q26" s="154">
        <v>829.05600000000004</v>
      </c>
      <c r="R26" s="154">
        <v>646.27199999999993</v>
      </c>
      <c r="S26" s="154">
        <v>775.39200000000005</v>
      </c>
      <c r="T26" s="154">
        <v>893.75999999999988</v>
      </c>
      <c r="U26" s="154">
        <v>893.952</v>
      </c>
      <c r="V26" s="154">
        <v>912.28800000000001</v>
      </c>
      <c r="W26" s="154">
        <v>939.07199999999989</v>
      </c>
      <c r="X26" s="154">
        <v>924.38400000000013</v>
      </c>
      <c r="Y26" s="87"/>
    </row>
    <row r="27" spans="1:25" s="55" customFormat="1" ht="12.75" customHeight="1">
      <c r="A27" s="74">
        <v>23</v>
      </c>
      <c r="B27" s="75" t="s">
        <v>333</v>
      </c>
      <c r="C27" s="85" t="s">
        <v>334</v>
      </c>
      <c r="D27" s="154">
        <v>2537.3143227208857</v>
      </c>
      <c r="E27" s="154">
        <v>2376.205131230724</v>
      </c>
      <c r="F27" s="154">
        <v>2429.0489924082872</v>
      </c>
      <c r="G27" s="154">
        <v>2435.4809927141082</v>
      </c>
      <c r="H27" s="154">
        <v>2438.2574939529222</v>
      </c>
      <c r="I27" s="154">
        <v>2350.4423880880431</v>
      </c>
      <c r="J27" s="154">
        <v>1979.047334304483</v>
      </c>
      <c r="K27" s="154">
        <v>1785.0825037030479</v>
      </c>
      <c r="L27" s="154">
        <v>1756.5287460985571</v>
      </c>
      <c r="M27" s="154">
        <v>1720.216037152579</v>
      </c>
      <c r="N27" s="154">
        <v>1519.7160924901821</v>
      </c>
      <c r="O27" s="154">
        <v>1566.008498940412</v>
      </c>
      <c r="P27" s="154">
        <v>1670.5956225482507</v>
      </c>
      <c r="Q27" s="154">
        <v>1576.203833272313</v>
      </c>
      <c r="R27" s="154">
        <v>1396.8822627051993</v>
      </c>
      <c r="S27" s="154">
        <v>1418.7454170071398</v>
      </c>
      <c r="T27" s="154">
        <v>1518.5575790170369</v>
      </c>
      <c r="U27" s="154">
        <v>1489.7046491327969</v>
      </c>
      <c r="V27" s="154">
        <v>1427.205195669198</v>
      </c>
      <c r="W27" s="154">
        <v>1468.8517609843509</v>
      </c>
      <c r="X27" s="154">
        <v>1443.0952532064071</v>
      </c>
      <c r="Y27" s="87"/>
    </row>
    <row r="28" spans="1:25" s="55" customFormat="1" ht="12.75" customHeight="1">
      <c r="A28" s="74">
        <v>24</v>
      </c>
      <c r="B28" s="75" t="s">
        <v>335</v>
      </c>
      <c r="C28" s="79" t="s">
        <v>336</v>
      </c>
      <c r="D28" s="154">
        <v>5414.7055785008788</v>
      </c>
      <c r="E28" s="154">
        <v>5157.4628976185613</v>
      </c>
      <c r="F28" s="154">
        <v>5448.7012095367572</v>
      </c>
      <c r="G28" s="154">
        <v>5475.1287827072229</v>
      </c>
      <c r="H28" s="154">
        <v>5104.7281069804394</v>
      </c>
      <c r="I28" s="154">
        <v>5315.5942505895291</v>
      </c>
      <c r="J28" s="154">
        <v>5153.6141153192757</v>
      </c>
      <c r="K28" s="154">
        <v>5006.7980491743756</v>
      </c>
      <c r="L28" s="154">
        <v>5101.0601312608478</v>
      </c>
      <c r="M28" s="154">
        <v>5298.9612081732539</v>
      </c>
      <c r="N28" s="154">
        <v>5379.3966730268421</v>
      </c>
      <c r="O28" s="154">
        <v>5565.0357675442547</v>
      </c>
      <c r="P28" s="154">
        <v>5805.3145852760235</v>
      </c>
      <c r="Q28" s="154">
        <v>5696.3031215559995</v>
      </c>
      <c r="R28" s="154">
        <v>4037.4614519271599</v>
      </c>
      <c r="S28" s="154">
        <v>5014.4224769596494</v>
      </c>
      <c r="T28" s="154">
        <v>5244.5015345480897</v>
      </c>
      <c r="U28" s="154">
        <v>4997.5922721127499</v>
      </c>
      <c r="V28" s="154">
        <v>4968.3207628831697</v>
      </c>
      <c r="W28" s="154">
        <v>5003.7567624732292</v>
      </c>
      <c r="X28" s="154">
        <v>5024.97040372025</v>
      </c>
      <c r="Y28" s="87"/>
    </row>
    <row r="29" spans="1:25" s="55" customFormat="1" ht="12.75" customHeight="1">
      <c r="A29" s="74">
        <v>25</v>
      </c>
      <c r="B29" s="75" t="s">
        <v>337</v>
      </c>
      <c r="C29" s="85" t="s">
        <v>338</v>
      </c>
      <c r="D29" s="154">
        <v>4365.9055785008786</v>
      </c>
      <c r="E29" s="154">
        <v>4174.8206753963395</v>
      </c>
      <c r="F29" s="154">
        <v>4435.750542870087</v>
      </c>
      <c r="G29" s="154">
        <v>4395.7647827072233</v>
      </c>
      <c r="H29" s="154">
        <v>4063.5081069804392</v>
      </c>
      <c r="I29" s="154">
        <v>4221.5986950339693</v>
      </c>
      <c r="J29" s="154">
        <v>4053.8581153192758</v>
      </c>
      <c r="K29" s="154">
        <v>3928.4647158410453</v>
      </c>
      <c r="L29" s="154">
        <v>3998.5294645941776</v>
      </c>
      <c r="M29" s="154">
        <v>4137.855608173254</v>
      </c>
      <c r="N29" s="154">
        <v>4166.8870730268418</v>
      </c>
      <c r="O29" s="154">
        <v>4282.7473675442543</v>
      </c>
      <c r="P29" s="154">
        <v>4446.8005852760234</v>
      </c>
      <c r="Q29" s="154">
        <v>4337.2495215559993</v>
      </c>
      <c r="R29" s="154">
        <v>3125.2534519271599</v>
      </c>
      <c r="S29" s="154">
        <v>3916.9612769596497</v>
      </c>
      <c r="T29" s="154">
        <v>3955.0847345480902</v>
      </c>
      <c r="U29" s="154">
        <v>3785.6506721127498</v>
      </c>
      <c r="V29" s="154">
        <v>3797.4739628831699</v>
      </c>
      <c r="W29" s="154">
        <v>3824.9011624732298</v>
      </c>
      <c r="X29" s="154">
        <v>3864.71680372025</v>
      </c>
      <c r="Y29" s="87"/>
    </row>
    <row r="30" spans="1:25" s="55" customFormat="1" ht="12.75" customHeight="1">
      <c r="A30" s="74">
        <v>26</v>
      </c>
      <c r="B30" s="75" t="s">
        <v>339</v>
      </c>
      <c r="C30" s="85" t="s">
        <v>340</v>
      </c>
      <c r="D30" s="154">
        <v>0</v>
      </c>
      <c r="E30" s="154">
        <v>0</v>
      </c>
      <c r="F30" s="154">
        <v>0</v>
      </c>
      <c r="G30" s="154">
        <v>0</v>
      </c>
      <c r="H30" s="154">
        <v>0</v>
      </c>
      <c r="I30" s="154">
        <v>0</v>
      </c>
      <c r="J30" s="154">
        <v>0</v>
      </c>
      <c r="K30" s="154">
        <v>0</v>
      </c>
      <c r="L30" s="154">
        <v>0</v>
      </c>
      <c r="M30" s="154">
        <v>0</v>
      </c>
      <c r="N30" s="154">
        <v>0</v>
      </c>
      <c r="O30" s="154">
        <v>0</v>
      </c>
      <c r="P30" s="154">
        <v>0</v>
      </c>
      <c r="Q30" s="154">
        <v>0</v>
      </c>
      <c r="R30" s="154">
        <v>0</v>
      </c>
      <c r="S30" s="154">
        <v>0</v>
      </c>
      <c r="T30" s="154">
        <v>0</v>
      </c>
      <c r="U30" s="154">
        <v>0</v>
      </c>
      <c r="V30" s="154">
        <v>0</v>
      </c>
      <c r="W30" s="154">
        <v>0</v>
      </c>
      <c r="X30" s="154">
        <v>0</v>
      </c>
      <c r="Y30" s="87"/>
    </row>
    <row r="31" spans="1:25" s="55" customFormat="1" ht="12.75" customHeight="1">
      <c r="A31" s="74">
        <v>27</v>
      </c>
      <c r="B31" s="75" t="s">
        <v>341</v>
      </c>
      <c r="C31" s="85" t="s">
        <v>342</v>
      </c>
      <c r="D31" s="154">
        <v>1048.8</v>
      </c>
      <c r="E31" s="154">
        <v>982.64222222222202</v>
      </c>
      <c r="F31" s="154">
        <v>1012.9506666666701</v>
      </c>
      <c r="G31" s="154">
        <v>1079.364</v>
      </c>
      <c r="H31" s="154">
        <v>1041.22</v>
      </c>
      <c r="I31" s="154">
        <v>1093.99555555556</v>
      </c>
      <c r="J31" s="154">
        <v>1099.7559999999999</v>
      </c>
      <c r="K31" s="154">
        <v>1078.3333333333301</v>
      </c>
      <c r="L31" s="154">
        <v>1102.5306666666702</v>
      </c>
      <c r="M31" s="154">
        <v>1161.1055999999999</v>
      </c>
      <c r="N31" s="154">
        <v>1212.5095999999999</v>
      </c>
      <c r="O31" s="154">
        <v>1282.2884000000001</v>
      </c>
      <c r="P31" s="154">
        <v>1358.5139999999999</v>
      </c>
      <c r="Q31" s="154">
        <v>1359.0536</v>
      </c>
      <c r="R31" s="154">
        <v>912.20799999999997</v>
      </c>
      <c r="S31" s="154">
        <v>1097.4612</v>
      </c>
      <c r="T31" s="154">
        <v>1289.4168</v>
      </c>
      <c r="U31" s="154">
        <v>1211.9416000000001</v>
      </c>
      <c r="V31" s="154">
        <v>1170.8468</v>
      </c>
      <c r="W31" s="154">
        <v>1178.8555999999999</v>
      </c>
      <c r="X31" s="154">
        <v>1160.2536</v>
      </c>
      <c r="Y31" s="87"/>
    </row>
    <row r="32" spans="1:25" s="55" customFormat="1" ht="12.75" customHeight="1">
      <c r="A32" s="74">
        <v>28</v>
      </c>
      <c r="B32" s="75" t="s">
        <v>343</v>
      </c>
      <c r="C32" s="79" t="s">
        <v>344</v>
      </c>
      <c r="D32" s="154">
        <v>40200</v>
      </c>
      <c r="E32" s="154">
        <v>38440</v>
      </c>
      <c r="F32" s="154">
        <v>40800</v>
      </c>
      <c r="G32" s="154">
        <v>43160</v>
      </c>
      <c r="H32" s="154">
        <v>43160</v>
      </c>
      <c r="I32" s="154">
        <v>43160</v>
      </c>
      <c r="J32" s="154">
        <v>42690</v>
      </c>
      <c r="K32" s="154">
        <v>42450</v>
      </c>
      <c r="L32" s="154">
        <v>42290</v>
      </c>
      <c r="M32" s="154">
        <v>42370</v>
      </c>
      <c r="N32" s="154">
        <v>118571.91499999999</v>
      </c>
      <c r="O32" s="154">
        <v>127723.19500000001</v>
      </c>
      <c r="P32" s="154">
        <v>122940.32</v>
      </c>
      <c r="Q32" s="154">
        <v>110243.44499999999</v>
      </c>
      <c r="R32" s="154">
        <v>91316.849999999991</v>
      </c>
      <c r="S32" s="154">
        <v>113742.72500000001</v>
      </c>
      <c r="T32" s="154">
        <v>101571.73</v>
      </c>
      <c r="U32" s="154">
        <v>96943.72</v>
      </c>
      <c r="V32" s="154">
        <v>98016.799999999988</v>
      </c>
      <c r="W32" s="154">
        <v>89768.79</v>
      </c>
      <c r="X32" s="154">
        <v>92075.594999999987</v>
      </c>
      <c r="Y32" s="87"/>
    </row>
    <row r="33" spans="1:26" s="55" customFormat="1" ht="12.75" customHeight="1">
      <c r="A33" s="74">
        <v>29</v>
      </c>
      <c r="B33" s="75" t="s">
        <v>345</v>
      </c>
      <c r="C33" s="82" t="s">
        <v>346</v>
      </c>
      <c r="D33" s="154">
        <v>0</v>
      </c>
      <c r="E33" s="154">
        <v>0</v>
      </c>
      <c r="F33" s="154">
        <v>0</v>
      </c>
      <c r="G33" s="154">
        <v>0</v>
      </c>
      <c r="H33" s="154">
        <v>0</v>
      </c>
      <c r="I33" s="154">
        <v>0</v>
      </c>
      <c r="J33" s="154">
        <v>0</v>
      </c>
      <c r="K33" s="154">
        <v>0</v>
      </c>
      <c r="L33" s="154">
        <v>0</v>
      </c>
      <c r="M33" s="154">
        <v>0</v>
      </c>
      <c r="N33" s="154">
        <v>0</v>
      </c>
      <c r="O33" s="154">
        <v>0</v>
      </c>
      <c r="P33" s="154">
        <v>0</v>
      </c>
      <c r="Q33" s="154">
        <v>0</v>
      </c>
      <c r="R33" s="154">
        <v>0</v>
      </c>
      <c r="S33" s="154">
        <v>0</v>
      </c>
      <c r="T33" s="154">
        <v>0</v>
      </c>
      <c r="U33" s="154">
        <v>0</v>
      </c>
      <c r="V33" s="154">
        <v>0</v>
      </c>
      <c r="W33" s="154">
        <v>0</v>
      </c>
      <c r="X33" s="154">
        <v>0</v>
      </c>
      <c r="Y33" s="87"/>
    </row>
    <row r="34" spans="1:26" s="55" customFormat="1" ht="12.75" customHeight="1">
      <c r="A34" s="74">
        <v>30</v>
      </c>
      <c r="B34" s="75" t="s">
        <v>347</v>
      </c>
      <c r="C34" s="82" t="s">
        <v>348</v>
      </c>
      <c r="D34" s="154">
        <v>0</v>
      </c>
      <c r="E34" s="154">
        <v>0</v>
      </c>
      <c r="F34" s="154">
        <v>0</v>
      </c>
      <c r="G34" s="154">
        <v>0</v>
      </c>
      <c r="H34" s="154">
        <v>0</v>
      </c>
      <c r="I34" s="154">
        <v>0</v>
      </c>
      <c r="J34" s="154">
        <v>0</v>
      </c>
      <c r="K34" s="154">
        <v>0</v>
      </c>
      <c r="L34" s="154">
        <v>0</v>
      </c>
      <c r="M34" s="154">
        <v>0</v>
      </c>
      <c r="N34" s="154">
        <v>0</v>
      </c>
      <c r="O34" s="154">
        <v>0</v>
      </c>
      <c r="P34" s="154">
        <v>0</v>
      </c>
      <c r="Q34" s="154">
        <v>0</v>
      </c>
      <c r="R34" s="154">
        <v>0</v>
      </c>
      <c r="S34" s="154">
        <v>0</v>
      </c>
      <c r="T34" s="154">
        <v>0</v>
      </c>
      <c r="U34" s="154">
        <v>0</v>
      </c>
      <c r="V34" s="154">
        <v>0</v>
      </c>
      <c r="W34" s="154">
        <v>0</v>
      </c>
      <c r="X34" s="154">
        <v>0</v>
      </c>
      <c r="Y34" s="87"/>
    </row>
    <row r="35" spans="1:26" s="55" customFormat="1" ht="12.75" customHeight="1">
      <c r="A35" s="74">
        <v>31</v>
      </c>
      <c r="B35" s="75" t="s">
        <v>349</v>
      </c>
      <c r="C35" s="79" t="s">
        <v>350</v>
      </c>
      <c r="D35" s="154">
        <v>0</v>
      </c>
      <c r="E35" s="154">
        <v>0</v>
      </c>
      <c r="F35" s="154">
        <v>0</v>
      </c>
      <c r="G35" s="154">
        <v>0</v>
      </c>
      <c r="H35" s="154">
        <v>0</v>
      </c>
      <c r="I35" s="154">
        <v>0</v>
      </c>
      <c r="J35" s="154">
        <v>0</v>
      </c>
      <c r="K35" s="154">
        <v>0</v>
      </c>
      <c r="L35" s="154">
        <v>0</v>
      </c>
      <c r="M35" s="154">
        <v>0</v>
      </c>
      <c r="N35" s="154">
        <v>0</v>
      </c>
      <c r="O35" s="154">
        <v>0</v>
      </c>
      <c r="P35" s="154">
        <v>0</v>
      </c>
      <c r="Q35" s="154">
        <v>0</v>
      </c>
      <c r="R35" s="154">
        <v>0</v>
      </c>
      <c r="S35" s="154">
        <v>0</v>
      </c>
      <c r="T35" s="154">
        <v>0</v>
      </c>
      <c r="U35" s="154">
        <v>0</v>
      </c>
      <c r="V35" s="154">
        <v>0</v>
      </c>
      <c r="W35" s="154">
        <v>0</v>
      </c>
      <c r="X35" s="154">
        <v>0</v>
      </c>
      <c r="Y35" s="87"/>
    </row>
    <row r="36" spans="1:26" s="55" customFormat="1" ht="12.75" customHeight="1">
      <c r="A36" s="74">
        <v>32</v>
      </c>
      <c r="B36" s="75" t="s">
        <v>351</v>
      </c>
      <c r="C36" s="79" t="s">
        <v>352</v>
      </c>
      <c r="D36" s="154">
        <v>372144</v>
      </c>
      <c r="E36" s="154">
        <v>373196</v>
      </c>
      <c r="F36" s="154">
        <v>386065</v>
      </c>
      <c r="G36" s="154">
        <v>398934</v>
      </c>
      <c r="H36" s="154">
        <v>356444</v>
      </c>
      <c r="I36" s="154">
        <v>313955</v>
      </c>
      <c r="J36" s="154">
        <v>291286.14700000006</v>
      </c>
      <c r="K36" s="154">
        <v>310800.06100000005</v>
      </c>
      <c r="L36" s="154">
        <v>298041.04000000004</v>
      </c>
      <c r="M36" s="154">
        <v>343072.99599999998</v>
      </c>
      <c r="N36" s="154">
        <v>301505.84000000003</v>
      </c>
      <c r="O36" s="154">
        <v>318619.33</v>
      </c>
      <c r="P36" s="154">
        <v>286237.42</v>
      </c>
      <c r="Q36" s="154">
        <v>266963.01999999996</v>
      </c>
      <c r="R36" s="154">
        <v>216279.82</v>
      </c>
      <c r="S36" s="154">
        <v>245636.47999999998</v>
      </c>
      <c r="T36" s="154">
        <v>235773.25</v>
      </c>
      <c r="U36" s="154">
        <v>244994.29</v>
      </c>
      <c r="V36" s="154">
        <v>223191.97</v>
      </c>
      <c r="W36" s="154">
        <v>185962.32</v>
      </c>
      <c r="X36" s="154">
        <v>199488.79000000004</v>
      </c>
      <c r="Y36" s="87"/>
    </row>
    <row r="37" spans="1:26" s="55" customFormat="1" ht="12.75" customHeight="1">
      <c r="A37" s="74">
        <v>33</v>
      </c>
      <c r="B37" s="75" t="s">
        <v>353</v>
      </c>
      <c r="C37" s="79" t="s">
        <v>354</v>
      </c>
      <c r="D37" s="154">
        <v>0</v>
      </c>
      <c r="E37" s="154">
        <v>0</v>
      </c>
      <c r="F37" s="154">
        <v>0</v>
      </c>
      <c r="G37" s="154">
        <v>0</v>
      </c>
      <c r="H37" s="154">
        <v>0</v>
      </c>
      <c r="I37" s="154">
        <v>0</v>
      </c>
      <c r="J37" s="154">
        <v>0</v>
      </c>
      <c r="K37" s="154">
        <v>0</v>
      </c>
      <c r="L37" s="154">
        <v>0</v>
      </c>
      <c r="M37" s="154">
        <v>0</v>
      </c>
      <c r="N37" s="154">
        <v>0</v>
      </c>
      <c r="O37" s="154">
        <v>0</v>
      </c>
      <c r="P37" s="154">
        <v>0</v>
      </c>
      <c r="Q37" s="154">
        <v>0</v>
      </c>
      <c r="R37" s="154">
        <v>0</v>
      </c>
      <c r="S37" s="154">
        <v>0</v>
      </c>
      <c r="T37" s="154">
        <v>0</v>
      </c>
      <c r="U37" s="154">
        <v>0</v>
      </c>
      <c r="V37" s="154">
        <v>0</v>
      </c>
      <c r="W37" s="154">
        <v>0</v>
      </c>
      <c r="X37" s="154">
        <v>0</v>
      </c>
      <c r="Y37" s="87"/>
    </row>
    <row r="38" spans="1:26" s="87" customFormat="1" ht="12.75" customHeight="1">
      <c r="A38" s="74">
        <v>34</v>
      </c>
      <c r="B38" s="75" t="s">
        <v>355</v>
      </c>
      <c r="C38" s="79" t="s">
        <v>356</v>
      </c>
      <c r="D38" s="154">
        <v>0</v>
      </c>
      <c r="E38" s="154">
        <v>0</v>
      </c>
      <c r="F38" s="154">
        <v>0</v>
      </c>
      <c r="G38" s="154">
        <v>0</v>
      </c>
      <c r="H38" s="154">
        <v>0</v>
      </c>
      <c r="I38" s="154">
        <v>0</v>
      </c>
      <c r="J38" s="154">
        <v>0</v>
      </c>
      <c r="K38" s="154">
        <v>0</v>
      </c>
      <c r="L38" s="154">
        <v>0</v>
      </c>
      <c r="M38" s="154">
        <v>0</v>
      </c>
      <c r="N38" s="154">
        <v>0</v>
      </c>
      <c r="O38" s="154">
        <v>0</v>
      </c>
      <c r="P38" s="154">
        <v>0</v>
      </c>
      <c r="Q38" s="154">
        <v>0</v>
      </c>
      <c r="R38" s="154">
        <v>0</v>
      </c>
      <c r="S38" s="154">
        <v>0</v>
      </c>
      <c r="T38" s="154">
        <v>0</v>
      </c>
      <c r="U38" s="154">
        <v>0</v>
      </c>
      <c r="V38" s="154">
        <v>0</v>
      </c>
      <c r="W38" s="154">
        <v>0</v>
      </c>
      <c r="X38" s="154">
        <v>0</v>
      </c>
      <c r="Y38" s="160"/>
      <c r="Z38" s="86"/>
    </row>
    <row r="39" spans="1:26" s="87" customFormat="1" ht="12.75" customHeight="1">
      <c r="A39" s="74">
        <v>35</v>
      </c>
      <c r="B39" s="75" t="s">
        <v>357</v>
      </c>
      <c r="C39" s="79" t="s">
        <v>358</v>
      </c>
      <c r="D39" s="154">
        <v>0</v>
      </c>
      <c r="E39" s="154">
        <v>0</v>
      </c>
      <c r="F39" s="154">
        <v>0</v>
      </c>
      <c r="G39" s="154">
        <v>0</v>
      </c>
      <c r="H39" s="154">
        <v>0</v>
      </c>
      <c r="I39" s="154">
        <v>0</v>
      </c>
      <c r="J39" s="154">
        <v>0</v>
      </c>
      <c r="K39" s="154">
        <v>0</v>
      </c>
      <c r="L39" s="154">
        <v>0</v>
      </c>
      <c r="M39" s="154">
        <v>0</v>
      </c>
      <c r="N39" s="154">
        <v>0</v>
      </c>
      <c r="O39" s="154">
        <v>0</v>
      </c>
      <c r="P39" s="154">
        <v>0</v>
      </c>
      <c r="Q39" s="154">
        <v>0</v>
      </c>
      <c r="R39" s="154">
        <v>0</v>
      </c>
      <c r="S39" s="154">
        <v>0</v>
      </c>
      <c r="T39" s="154">
        <v>0</v>
      </c>
      <c r="U39" s="154">
        <v>0</v>
      </c>
      <c r="V39" s="154">
        <v>0</v>
      </c>
      <c r="W39" s="154">
        <v>0</v>
      </c>
      <c r="X39" s="154">
        <v>0</v>
      </c>
    </row>
    <row r="40" spans="1:26" s="87" customFormat="1" ht="12.75" customHeight="1">
      <c r="A40" s="74">
        <v>36</v>
      </c>
      <c r="B40" s="75" t="s">
        <v>359</v>
      </c>
      <c r="C40" s="83" t="s">
        <v>360</v>
      </c>
      <c r="D40" s="154">
        <v>0</v>
      </c>
      <c r="E40" s="154">
        <v>0</v>
      </c>
      <c r="F40" s="154">
        <v>0</v>
      </c>
      <c r="G40" s="154">
        <v>0</v>
      </c>
      <c r="H40" s="154">
        <v>0</v>
      </c>
      <c r="I40" s="154">
        <v>0</v>
      </c>
      <c r="J40" s="154">
        <v>0</v>
      </c>
      <c r="K40" s="154">
        <v>0</v>
      </c>
      <c r="L40" s="154">
        <v>0</v>
      </c>
      <c r="M40" s="154">
        <v>0</v>
      </c>
      <c r="N40" s="154">
        <v>0</v>
      </c>
      <c r="O40" s="154">
        <v>0</v>
      </c>
      <c r="P40" s="154">
        <v>0</v>
      </c>
      <c r="Q40" s="154">
        <v>0</v>
      </c>
      <c r="R40" s="154">
        <v>0</v>
      </c>
      <c r="S40" s="154">
        <v>0</v>
      </c>
      <c r="T40" s="154">
        <v>0</v>
      </c>
      <c r="U40" s="154">
        <v>0</v>
      </c>
      <c r="V40" s="154">
        <v>0</v>
      </c>
      <c r="W40" s="154">
        <v>0</v>
      </c>
      <c r="X40" s="154">
        <v>0</v>
      </c>
    </row>
    <row r="41" spans="1:26" s="87" customFormat="1" ht="12.75" customHeight="1">
      <c r="A41" s="74">
        <v>37</v>
      </c>
      <c r="B41" s="75" t="s">
        <v>361</v>
      </c>
      <c r="C41" s="79" t="s">
        <v>362</v>
      </c>
      <c r="D41" s="154">
        <v>0</v>
      </c>
      <c r="E41" s="154">
        <v>0</v>
      </c>
      <c r="F41" s="154">
        <v>0</v>
      </c>
      <c r="G41" s="154">
        <v>0</v>
      </c>
      <c r="H41" s="154">
        <v>0</v>
      </c>
      <c r="I41" s="154">
        <v>0</v>
      </c>
      <c r="J41" s="154">
        <v>0</v>
      </c>
      <c r="K41" s="154">
        <v>0</v>
      </c>
      <c r="L41" s="154">
        <v>0</v>
      </c>
      <c r="M41" s="154">
        <v>0</v>
      </c>
      <c r="N41" s="154">
        <v>0</v>
      </c>
      <c r="O41" s="154">
        <v>0</v>
      </c>
      <c r="P41" s="154">
        <v>0</v>
      </c>
      <c r="Q41" s="154">
        <v>0</v>
      </c>
      <c r="R41" s="154">
        <v>0</v>
      </c>
      <c r="S41" s="154">
        <v>0</v>
      </c>
      <c r="T41" s="154">
        <v>0</v>
      </c>
      <c r="U41" s="154">
        <v>0</v>
      </c>
      <c r="V41" s="154">
        <v>0</v>
      </c>
      <c r="W41" s="154">
        <v>0</v>
      </c>
      <c r="X41" s="154">
        <v>0</v>
      </c>
    </row>
    <row r="42" spans="1:26" s="87" customFormat="1" ht="12.75" customHeight="1">
      <c r="A42" s="74">
        <v>38</v>
      </c>
      <c r="B42" s="75" t="s">
        <v>363</v>
      </c>
      <c r="C42" s="79" t="s">
        <v>364</v>
      </c>
      <c r="D42" s="154">
        <v>0</v>
      </c>
      <c r="E42" s="154">
        <v>0</v>
      </c>
      <c r="F42" s="154">
        <v>0</v>
      </c>
      <c r="G42" s="154">
        <v>0</v>
      </c>
      <c r="H42" s="154">
        <v>0</v>
      </c>
      <c r="I42" s="154">
        <v>0</v>
      </c>
      <c r="J42" s="154">
        <v>0</v>
      </c>
      <c r="K42" s="154">
        <v>0</v>
      </c>
      <c r="L42" s="154">
        <v>0</v>
      </c>
      <c r="M42" s="154">
        <v>0</v>
      </c>
      <c r="N42" s="154">
        <v>0</v>
      </c>
      <c r="O42" s="154">
        <v>0</v>
      </c>
      <c r="P42" s="154">
        <v>0</v>
      </c>
      <c r="Q42" s="154">
        <v>0</v>
      </c>
      <c r="R42" s="154">
        <v>0</v>
      </c>
      <c r="S42" s="154">
        <v>0</v>
      </c>
      <c r="T42" s="154">
        <v>0</v>
      </c>
      <c r="U42" s="154">
        <v>0</v>
      </c>
      <c r="V42" s="154">
        <v>0</v>
      </c>
      <c r="W42" s="154">
        <v>0</v>
      </c>
      <c r="X42" s="154">
        <v>0</v>
      </c>
    </row>
    <row r="43" spans="1:26" s="88" customFormat="1" ht="12.75" customHeight="1">
      <c r="A43" s="74">
        <v>39</v>
      </c>
      <c r="B43" s="75" t="s">
        <v>365</v>
      </c>
      <c r="C43" s="83" t="s">
        <v>366</v>
      </c>
      <c r="D43" s="154">
        <v>0</v>
      </c>
      <c r="E43" s="154">
        <v>0</v>
      </c>
      <c r="F43" s="154">
        <v>0</v>
      </c>
      <c r="G43" s="154">
        <v>0</v>
      </c>
      <c r="H43" s="154">
        <v>0</v>
      </c>
      <c r="I43" s="154">
        <v>0</v>
      </c>
      <c r="J43" s="154">
        <v>0</v>
      </c>
      <c r="K43" s="154">
        <v>0</v>
      </c>
      <c r="L43" s="154">
        <v>0</v>
      </c>
      <c r="M43" s="154">
        <v>0</v>
      </c>
      <c r="N43" s="154">
        <v>0</v>
      </c>
      <c r="O43" s="154">
        <v>0</v>
      </c>
      <c r="P43" s="154">
        <v>0</v>
      </c>
      <c r="Q43" s="154">
        <v>0</v>
      </c>
      <c r="R43" s="154">
        <v>0</v>
      </c>
      <c r="S43" s="154">
        <v>0</v>
      </c>
      <c r="T43" s="154">
        <v>0</v>
      </c>
      <c r="U43" s="154">
        <v>0</v>
      </c>
      <c r="V43" s="154">
        <v>0</v>
      </c>
      <c r="W43" s="154">
        <v>0</v>
      </c>
      <c r="X43" s="154">
        <v>0</v>
      </c>
    </row>
    <row r="44" spans="1:26" s="87" customFormat="1" ht="12.75" customHeight="1">
      <c r="A44" s="74">
        <v>40</v>
      </c>
      <c r="B44" s="75" t="s">
        <v>367</v>
      </c>
      <c r="C44" s="79" t="s">
        <v>368</v>
      </c>
      <c r="D44" s="154">
        <v>0</v>
      </c>
      <c r="E44" s="154">
        <v>0</v>
      </c>
      <c r="F44" s="154">
        <v>0</v>
      </c>
      <c r="G44" s="154">
        <v>0</v>
      </c>
      <c r="H44" s="154">
        <v>0</v>
      </c>
      <c r="I44" s="154">
        <v>0</v>
      </c>
      <c r="J44" s="154">
        <v>0</v>
      </c>
      <c r="K44" s="154">
        <v>0</v>
      </c>
      <c r="L44" s="154">
        <v>0</v>
      </c>
      <c r="M44" s="154">
        <v>0</v>
      </c>
      <c r="N44" s="154">
        <v>0</v>
      </c>
      <c r="O44" s="154">
        <v>0</v>
      </c>
      <c r="P44" s="154">
        <v>0</v>
      </c>
      <c r="Q44" s="154">
        <v>0</v>
      </c>
      <c r="R44" s="154">
        <v>0</v>
      </c>
      <c r="S44" s="154">
        <v>0</v>
      </c>
      <c r="T44" s="154">
        <v>0</v>
      </c>
      <c r="U44" s="154">
        <v>0</v>
      </c>
      <c r="V44" s="154">
        <v>0</v>
      </c>
      <c r="W44" s="154">
        <v>0</v>
      </c>
      <c r="X44" s="154">
        <v>0</v>
      </c>
    </row>
    <row r="45" spans="1:26" s="55" customFormat="1" ht="12.75" customHeight="1">
      <c r="A45" s="74">
        <v>41</v>
      </c>
      <c r="B45" s="75" t="s">
        <v>369</v>
      </c>
      <c r="C45" s="79" t="s">
        <v>370</v>
      </c>
      <c r="D45" s="154">
        <v>0</v>
      </c>
      <c r="E45" s="154">
        <v>0</v>
      </c>
      <c r="F45" s="154">
        <v>0</v>
      </c>
      <c r="G45" s="154">
        <v>0</v>
      </c>
      <c r="H45" s="154">
        <v>0</v>
      </c>
      <c r="I45" s="154">
        <v>0</v>
      </c>
      <c r="J45" s="154">
        <v>0</v>
      </c>
      <c r="K45" s="154">
        <v>0</v>
      </c>
      <c r="L45" s="154">
        <v>0</v>
      </c>
      <c r="M45" s="154">
        <v>0</v>
      </c>
      <c r="N45" s="154">
        <v>0</v>
      </c>
      <c r="O45" s="154">
        <v>0</v>
      </c>
      <c r="P45" s="154">
        <v>0</v>
      </c>
      <c r="Q45" s="154">
        <v>0</v>
      </c>
      <c r="R45" s="154">
        <v>0</v>
      </c>
      <c r="S45" s="154">
        <v>0</v>
      </c>
      <c r="T45" s="154">
        <v>0</v>
      </c>
      <c r="U45" s="154">
        <v>0</v>
      </c>
      <c r="V45" s="154">
        <v>0</v>
      </c>
      <c r="W45" s="154">
        <v>0</v>
      </c>
      <c r="X45" s="154">
        <v>0</v>
      </c>
      <c r="Y45" s="87"/>
    </row>
    <row r="46" spans="1:26" s="55" customFormat="1" ht="12.75" customHeight="1">
      <c r="A46" s="74">
        <v>42</v>
      </c>
      <c r="B46" s="75">
        <v>37</v>
      </c>
      <c r="C46" s="85" t="s">
        <v>371</v>
      </c>
      <c r="D46" s="154">
        <v>0</v>
      </c>
      <c r="E46" s="154">
        <v>0</v>
      </c>
      <c r="F46" s="154">
        <v>0</v>
      </c>
      <c r="G46" s="154">
        <v>0</v>
      </c>
      <c r="H46" s="154">
        <v>0</v>
      </c>
      <c r="I46" s="154">
        <v>0</v>
      </c>
      <c r="J46" s="154">
        <v>0</v>
      </c>
      <c r="K46" s="154">
        <v>0</v>
      </c>
      <c r="L46" s="154">
        <v>0</v>
      </c>
      <c r="M46" s="154">
        <v>0</v>
      </c>
      <c r="N46" s="154">
        <v>0</v>
      </c>
      <c r="O46" s="154">
        <v>0</v>
      </c>
      <c r="P46" s="154">
        <v>0</v>
      </c>
      <c r="Q46" s="154">
        <v>0</v>
      </c>
      <c r="R46" s="154">
        <v>0</v>
      </c>
      <c r="S46" s="154">
        <v>0</v>
      </c>
      <c r="T46" s="154">
        <v>0</v>
      </c>
      <c r="U46" s="154">
        <v>0</v>
      </c>
      <c r="V46" s="154">
        <v>0</v>
      </c>
      <c r="W46" s="154">
        <v>0</v>
      </c>
      <c r="X46" s="154">
        <v>0</v>
      </c>
      <c r="Y46" s="87"/>
    </row>
    <row r="47" spans="1:26" s="55" customFormat="1" ht="12.75" customHeight="1">
      <c r="A47" s="74">
        <v>43</v>
      </c>
      <c r="B47" s="75" t="s">
        <v>372</v>
      </c>
      <c r="C47" s="85" t="s">
        <v>373</v>
      </c>
      <c r="D47" s="154">
        <v>0</v>
      </c>
      <c r="E47" s="154">
        <v>0</v>
      </c>
      <c r="F47" s="154">
        <v>0</v>
      </c>
      <c r="G47" s="154">
        <v>0</v>
      </c>
      <c r="H47" s="154">
        <v>0</v>
      </c>
      <c r="I47" s="154">
        <v>0</v>
      </c>
      <c r="J47" s="154">
        <v>0</v>
      </c>
      <c r="K47" s="154">
        <v>0</v>
      </c>
      <c r="L47" s="154">
        <v>0</v>
      </c>
      <c r="M47" s="154">
        <v>0</v>
      </c>
      <c r="N47" s="154">
        <v>0</v>
      </c>
      <c r="O47" s="154">
        <v>0</v>
      </c>
      <c r="P47" s="154">
        <v>0</v>
      </c>
      <c r="Q47" s="154">
        <v>0</v>
      </c>
      <c r="R47" s="154">
        <v>0</v>
      </c>
      <c r="S47" s="154">
        <v>0</v>
      </c>
      <c r="T47" s="154">
        <v>0</v>
      </c>
      <c r="U47" s="154">
        <v>0</v>
      </c>
      <c r="V47" s="154">
        <v>0</v>
      </c>
      <c r="W47" s="154">
        <v>0</v>
      </c>
      <c r="X47" s="154">
        <v>0</v>
      </c>
      <c r="Y47" s="87"/>
    </row>
    <row r="48" spans="1:26" s="55" customFormat="1" ht="12.75" customHeight="1">
      <c r="A48" s="74">
        <v>44</v>
      </c>
      <c r="B48" s="75" t="s">
        <v>374</v>
      </c>
      <c r="C48" s="83" t="s">
        <v>375</v>
      </c>
      <c r="D48" s="154">
        <v>0</v>
      </c>
      <c r="E48" s="154">
        <v>0</v>
      </c>
      <c r="F48" s="154">
        <v>0</v>
      </c>
      <c r="G48" s="154">
        <v>0</v>
      </c>
      <c r="H48" s="154">
        <v>0</v>
      </c>
      <c r="I48" s="154">
        <v>0</v>
      </c>
      <c r="J48" s="154">
        <v>0</v>
      </c>
      <c r="K48" s="154">
        <v>0</v>
      </c>
      <c r="L48" s="154">
        <v>0</v>
      </c>
      <c r="M48" s="154">
        <v>0</v>
      </c>
      <c r="N48" s="154">
        <v>0</v>
      </c>
      <c r="O48" s="154">
        <v>0</v>
      </c>
      <c r="P48" s="154">
        <v>0</v>
      </c>
      <c r="Q48" s="154">
        <v>0</v>
      </c>
      <c r="R48" s="154">
        <v>0</v>
      </c>
      <c r="S48" s="154">
        <v>0</v>
      </c>
      <c r="T48" s="154">
        <v>0</v>
      </c>
      <c r="U48" s="154">
        <v>0</v>
      </c>
      <c r="V48" s="154">
        <v>0</v>
      </c>
      <c r="W48" s="154">
        <v>0</v>
      </c>
      <c r="X48" s="154">
        <v>0</v>
      </c>
      <c r="Y48" s="87"/>
    </row>
    <row r="49" spans="1:25" s="55" customFormat="1" ht="12.75" customHeight="1">
      <c r="A49" s="74">
        <v>45</v>
      </c>
      <c r="B49" s="75" t="s">
        <v>376</v>
      </c>
      <c r="C49" s="79" t="s">
        <v>377</v>
      </c>
      <c r="D49" s="154">
        <v>0</v>
      </c>
      <c r="E49" s="154">
        <v>0</v>
      </c>
      <c r="F49" s="154">
        <v>0</v>
      </c>
      <c r="G49" s="154">
        <v>0</v>
      </c>
      <c r="H49" s="154">
        <v>0</v>
      </c>
      <c r="I49" s="154">
        <v>0</v>
      </c>
      <c r="J49" s="154">
        <v>0</v>
      </c>
      <c r="K49" s="154">
        <v>0</v>
      </c>
      <c r="L49" s="154">
        <v>0</v>
      </c>
      <c r="M49" s="154">
        <v>0</v>
      </c>
      <c r="N49" s="154">
        <v>0</v>
      </c>
      <c r="O49" s="154">
        <v>0</v>
      </c>
      <c r="P49" s="154">
        <v>0</v>
      </c>
      <c r="Q49" s="154">
        <v>0</v>
      </c>
      <c r="R49" s="154">
        <v>0</v>
      </c>
      <c r="S49" s="154">
        <v>0</v>
      </c>
      <c r="T49" s="154">
        <v>0</v>
      </c>
      <c r="U49" s="154">
        <v>0</v>
      </c>
      <c r="V49" s="154">
        <v>0</v>
      </c>
      <c r="W49" s="154">
        <v>0</v>
      </c>
      <c r="X49" s="154">
        <v>0</v>
      </c>
      <c r="Y49" s="87"/>
    </row>
    <row r="50" spans="1:25" s="55" customFormat="1" ht="12.75" customHeight="1">
      <c r="A50" s="74">
        <v>46</v>
      </c>
      <c r="B50" s="75" t="s">
        <v>378</v>
      </c>
      <c r="C50" s="79" t="s">
        <v>379</v>
      </c>
      <c r="D50" s="154">
        <v>0</v>
      </c>
      <c r="E50" s="154">
        <v>0</v>
      </c>
      <c r="F50" s="154">
        <v>0</v>
      </c>
      <c r="G50" s="154">
        <v>0</v>
      </c>
      <c r="H50" s="154">
        <v>0</v>
      </c>
      <c r="I50" s="154">
        <v>0</v>
      </c>
      <c r="J50" s="154">
        <v>0</v>
      </c>
      <c r="K50" s="154">
        <v>0</v>
      </c>
      <c r="L50" s="154">
        <v>0</v>
      </c>
      <c r="M50" s="154">
        <v>0</v>
      </c>
      <c r="N50" s="154">
        <v>0</v>
      </c>
      <c r="O50" s="154">
        <v>0</v>
      </c>
      <c r="P50" s="154">
        <v>0</v>
      </c>
      <c r="Q50" s="154">
        <v>0</v>
      </c>
      <c r="R50" s="154">
        <v>0</v>
      </c>
      <c r="S50" s="154">
        <v>0</v>
      </c>
      <c r="T50" s="154">
        <v>0</v>
      </c>
      <c r="U50" s="154">
        <v>0</v>
      </c>
      <c r="V50" s="154">
        <v>0</v>
      </c>
      <c r="W50" s="154">
        <v>0</v>
      </c>
      <c r="X50" s="154">
        <v>0</v>
      </c>
      <c r="Y50" s="87"/>
    </row>
    <row r="51" spans="1:25" s="55" customFormat="1" ht="12.75" customHeight="1">
      <c r="A51" s="74">
        <v>47</v>
      </c>
      <c r="B51" s="75" t="s">
        <v>380</v>
      </c>
      <c r="C51" s="83" t="s">
        <v>381</v>
      </c>
      <c r="D51" s="154">
        <v>57256.736800000006</v>
      </c>
      <c r="E51" s="154">
        <v>51702.273200000011</v>
      </c>
      <c r="F51" s="154">
        <v>47383.738700000009</v>
      </c>
      <c r="G51" s="154">
        <v>43305.373400000004</v>
      </c>
      <c r="H51" s="154">
        <v>38598.366399999992</v>
      </c>
      <c r="I51" s="154">
        <v>34513.300600000002</v>
      </c>
      <c r="J51" s="154">
        <v>32784.758500000004</v>
      </c>
      <c r="K51" s="154">
        <v>31126.842679999998</v>
      </c>
      <c r="L51" s="154">
        <v>27240.828160000001</v>
      </c>
      <c r="M51" s="154">
        <v>24885.012459999998</v>
      </c>
      <c r="N51" s="154">
        <v>21486.991290000002</v>
      </c>
      <c r="O51" s="154">
        <v>20403.952430000001</v>
      </c>
      <c r="P51" s="154">
        <v>18340.305520000002</v>
      </c>
      <c r="Q51" s="154">
        <v>17868.6227</v>
      </c>
      <c r="R51" s="154">
        <v>17041.364749999997</v>
      </c>
      <c r="S51" s="154">
        <v>15578.394181</v>
      </c>
      <c r="T51" s="154">
        <v>14695.301120000004</v>
      </c>
      <c r="U51" s="154">
        <v>13126.882140000002</v>
      </c>
      <c r="V51" s="154">
        <v>13312.596890000003</v>
      </c>
      <c r="W51" s="154">
        <v>13221.413180000001</v>
      </c>
      <c r="X51" s="154">
        <v>13168.835420000003</v>
      </c>
      <c r="Y51" s="87"/>
    </row>
    <row r="52" spans="1:25" s="55" customFormat="1" ht="12.75" customHeight="1">
      <c r="A52" s="74">
        <v>48</v>
      </c>
      <c r="B52" s="75" t="s">
        <v>382</v>
      </c>
      <c r="C52" s="79" t="s">
        <v>383</v>
      </c>
      <c r="D52" s="154">
        <v>0</v>
      </c>
      <c r="E52" s="154">
        <v>0</v>
      </c>
      <c r="F52" s="154">
        <v>0</v>
      </c>
      <c r="G52" s="154">
        <v>0</v>
      </c>
      <c r="H52" s="154">
        <v>0</v>
      </c>
      <c r="I52" s="154">
        <v>0</v>
      </c>
      <c r="J52" s="154">
        <v>0</v>
      </c>
      <c r="K52" s="154">
        <v>0</v>
      </c>
      <c r="L52" s="154">
        <v>0</v>
      </c>
      <c r="M52" s="154">
        <v>0</v>
      </c>
      <c r="N52" s="154">
        <v>0</v>
      </c>
      <c r="O52" s="154">
        <v>0</v>
      </c>
      <c r="P52" s="154">
        <v>0</v>
      </c>
      <c r="Q52" s="154">
        <v>0</v>
      </c>
      <c r="R52" s="154">
        <v>0</v>
      </c>
      <c r="S52" s="154">
        <v>0</v>
      </c>
      <c r="T52" s="154">
        <v>0</v>
      </c>
      <c r="U52" s="154">
        <v>0</v>
      </c>
      <c r="V52" s="154">
        <v>0</v>
      </c>
      <c r="W52" s="154">
        <v>0</v>
      </c>
      <c r="X52" s="154">
        <v>0</v>
      </c>
      <c r="Y52" s="159"/>
    </row>
    <row r="53" spans="1:25" s="55" customFormat="1" ht="12.75" customHeight="1">
      <c r="A53" s="74">
        <v>49</v>
      </c>
      <c r="B53" s="75" t="s">
        <v>384</v>
      </c>
      <c r="C53" s="79" t="s">
        <v>385</v>
      </c>
      <c r="D53" s="154">
        <v>57256.736800000006</v>
      </c>
      <c r="E53" s="154">
        <v>51702.273200000011</v>
      </c>
      <c r="F53" s="154">
        <v>47383.738700000009</v>
      </c>
      <c r="G53" s="154">
        <v>43305.373400000004</v>
      </c>
      <c r="H53" s="154">
        <v>38598.366399999992</v>
      </c>
      <c r="I53" s="154">
        <v>34513.300600000002</v>
      </c>
      <c r="J53" s="154">
        <v>32784.758500000004</v>
      </c>
      <c r="K53" s="154">
        <v>31126.842679999998</v>
      </c>
      <c r="L53" s="154">
        <v>27240.828160000001</v>
      </c>
      <c r="M53" s="154">
        <v>24885.012459999998</v>
      </c>
      <c r="N53" s="154">
        <v>21486.991290000002</v>
      </c>
      <c r="O53" s="154">
        <v>20403.952430000001</v>
      </c>
      <c r="P53" s="154">
        <v>18340.305520000002</v>
      </c>
      <c r="Q53" s="154">
        <v>17868.6227</v>
      </c>
      <c r="R53" s="154">
        <v>17041.364749999997</v>
      </c>
      <c r="S53" s="154">
        <v>15578.394181</v>
      </c>
      <c r="T53" s="154">
        <v>14695.301120000004</v>
      </c>
      <c r="U53" s="154">
        <v>13126.882140000002</v>
      </c>
      <c r="V53" s="154">
        <v>13312.596890000003</v>
      </c>
      <c r="W53" s="154">
        <v>13221.413180000001</v>
      </c>
      <c r="X53" s="154">
        <v>13168.835420000003</v>
      </c>
      <c r="Y53" s="87"/>
    </row>
    <row r="54" spans="1:25" s="55" customFormat="1" ht="12.75" customHeight="1">
      <c r="A54" s="74">
        <v>50</v>
      </c>
      <c r="B54" s="75" t="s">
        <v>386</v>
      </c>
      <c r="C54" s="79" t="s">
        <v>387</v>
      </c>
      <c r="D54" s="154">
        <v>0</v>
      </c>
      <c r="E54" s="154">
        <v>0</v>
      </c>
      <c r="F54" s="154">
        <v>0</v>
      </c>
      <c r="G54" s="154">
        <v>0</v>
      </c>
      <c r="H54" s="154">
        <v>0</v>
      </c>
      <c r="I54" s="154">
        <v>0</v>
      </c>
      <c r="J54" s="154">
        <v>0</v>
      </c>
      <c r="K54" s="154">
        <v>0</v>
      </c>
      <c r="L54" s="154">
        <v>0</v>
      </c>
      <c r="M54" s="154">
        <v>0</v>
      </c>
      <c r="N54" s="154">
        <v>0</v>
      </c>
      <c r="O54" s="154">
        <v>0</v>
      </c>
      <c r="P54" s="154">
        <v>0</v>
      </c>
      <c r="Q54" s="154">
        <v>0</v>
      </c>
      <c r="R54" s="154">
        <v>0</v>
      </c>
      <c r="S54" s="154">
        <v>0</v>
      </c>
      <c r="T54" s="154">
        <v>0</v>
      </c>
      <c r="U54" s="154">
        <v>0</v>
      </c>
      <c r="V54" s="154">
        <v>0</v>
      </c>
      <c r="W54" s="154">
        <v>0</v>
      </c>
      <c r="X54" s="154">
        <v>0</v>
      </c>
      <c r="Y54" s="87"/>
    </row>
    <row r="55" spans="1:25" s="55" customFormat="1" ht="12.75" customHeight="1">
      <c r="A55" s="74">
        <v>51</v>
      </c>
      <c r="B55" s="75" t="s">
        <v>388</v>
      </c>
      <c r="C55" s="83" t="s">
        <v>389</v>
      </c>
      <c r="D55" s="154">
        <v>5912.8687680000003</v>
      </c>
      <c r="E55" s="154">
        <v>5916.5887680000005</v>
      </c>
      <c r="F55" s="154">
        <v>6171.3707679999998</v>
      </c>
      <c r="G55" s="154">
        <v>6203.5227679999998</v>
      </c>
      <c r="H55" s="154">
        <v>6201.2847679999995</v>
      </c>
      <c r="I55" s="154">
        <v>6157.9147680000005</v>
      </c>
      <c r="J55" s="154">
        <v>6168.4247680000008</v>
      </c>
      <c r="K55" s="154">
        <v>6185.1787679999998</v>
      </c>
      <c r="L55" s="154">
        <v>6178.7637940000004</v>
      </c>
      <c r="M55" s="154">
        <v>6172.8864099999992</v>
      </c>
      <c r="N55" s="154">
        <v>6762.7991859999993</v>
      </c>
      <c r="O55" s="154">
        <v>7011.6022540000004</v>
      </c>
      <c r="P55" s="154">
        <v>6709.2594860000008</v>
      </c>
      <c r="Q55" s="154">
        <v>6922.3223079999998</v>
      </c>
      <c r="R55" s="154">
        <v>6653.7662439999995</v>
      </c>
      <c r="S55" s="154">
        <v>6606.3616499999998</v>
      </c>
      <c r="T55" s="154">
        <v>6620.9784259999997</v>
      </c>
      <c r="U55" s="154">
        <v>6607.8102520000002</v>
      </c>
      <c r="V55" s="154">
        <v>7065.8153240000001</v>
      </c>
      <c r="W55" s="154">
        <v>6867.2453419999993</v>
      </c>
      <c r="X55" s="154">
        <v>6860.3768419999997</v>
      </c>
      <c r="Y55" s="87"/>
    </row>
    <row r="56" spans="1:25" s="55" customFormat="1" ht="12.75" customHeight="1">
      <c r="A56" s="74">
        <v>52</v>
      </c>
      <c r="B56" s="75" t="s">
        <v>390</v>
      </c>
      <c r="C56" s="79" t="s">
        <v>391</v>
      </c>
      <c r="D56" s="154">
        <v>0</v>
      </c>
      <c r="E56" s="154">
        <v>0</v>
      </c>
      <c r="F56" s="154">
        <v>0</v>
      </c>
      <c r="G56" s="154">
        <v>0</v>
      </c>
      <c r="H56" s="154">
        <v>0</v>
      </c>
      <c r="I56" s="154">
        <v>0</v>
      </c>
      <c r="J56" s="154">
        <v>0</v>
      </c>
      <c r="K56" s="154">
        <v>0</v>
      </c>
      <c r="L56" s="154">
        <v>0</v>
      </c>
      <c r="M56" s="154">
        <v>0</v>
      </c>
      <c r="N56" s="154">
        <v>0</v>
      </c>
      <c r="O56" s="154">
        <v>0</v>
      </c>
      <c r="P56" s="154">
        <v>0</v>
      </c>
      <c r="Q56" s="154">
        <v>0</v>
      </c>
      <c r="R56" s="154">
        <v>0</v>
      </c>
      <c r="S56" s="154">
        <v>0</v>
      </c>
      <c r="T56" s="154">
        <v>0</v>
      </c>
      <c r="U56" s="154">
        <v>0</v>
      </c>
      <c r="V56" s="154">
        <v>0</v>
      </c>
      <c r="W56" s="154">
        <v>0</v>
      </c>
      <c r="X56" s="154">
        <v>0</v>
      </c>
      <c r="Y56" s="87"/>
    </row>
    <row r="57" spans="1:25" s="55" customFormat="1" ht="12.75" customHeight="1">
      <c r="A57" s="74">
        <v>53</v>
      </c>
      <c r="B57" s="75" t="s">
        <v>392</v>
      </c>
      <c r="C57" s="79" t="s">
        <v>393</v>
      </c>
      <c r="D57" s="154">
        <v>5912.8687680000003</v>
      </c>
      <c r="E57" s="154">
        <v>5916.5887680000005</v>
      </c>
      <c r="F57" s="154">
        <v>6171.3707679999998</v>
      </c>
      <c r="G57" s="154">
        <v>6203.5227679999998</v>
      </c>
      <c r="H57" s="154">
        <v>6201.2847679999995</v>
      </c>
      <c r="I57" s="154">
        <v>6157.9147680000005</v>
      </c>
      <c r="J57" s="154">
        <v>6168.4247680000008</v>
      </c>
      <c r="K57" s="154">
        <v>6185.1787679999998</v>
      </c>
      <c r="L57" s="154">
        <v>6178.7637940000004</v>
      </c>
      <c r="M57" s="154">
        <v>6172.8864099999992</v>
      </c>
      <c r="N57" s="154">
        <v>6762.7991859999993</v>
      </c>
      <c r="O57" s="154">
        <v>7011.6022540000004</v>
      </c>
      <c r="P57" s="154">
        <v>6709.2594860000008</v>
      </c>
      <c r="Q57" s="154">
        <v>6922.3223079999998</v>
      </c>
      <c r="R57" s="154">
        <v>6653.7662439999995</v>
      </c>
      <c r="S57" s="154">
        <v>6606.3616499999998</v>
      </c>
      <c r="T57" s="154">
        <v>6620.9784259999997</v>
      </c>
      <c r="U57" s="154">
        <v>6607.8102520000002</v>
      </c>
      <c r="V57" s="154">
        <v>7065.8153240000001</v>
      </c>
      <c r="W57" s="154">
        <v>6867.2453419999993</v>
      </c>
      <c r="X57" s="154">
        <v>6860.3768419999997</v>
      </c>
      <c r="Y57" s="87"/>
    </row>
    <row r="58" spans="1:25" s="55" customFormat="1" ht="12.75" customHeight="1">
      <c r="A58" s="74">
        <v>54</v>
      </c>
      <c r="B58" s="75" t="s">
        <v>394</v>
      </c>
      <c r="C58" s="79" t="s">
        <v>395</v>
      </c>
      <c r="D58" s="154">
        <v>0</v>
      </c>
      <c r="E58" s="154">
        <v>0</v>
      </c>
      <c r="F58" s="154">
        <v>0</v>
      </c>
      <c r="G58" s="154">
        <v>0</v>
      </c>
      <c r="H58" s="154">
        <v>0</v>
      </c>
      <c r="I58" s="154">
        <v>0</v>
      </c>
      <c r="J58" s="154">
        <v>0</v>
      </c>
      <c r="K58" s="154">
        <v>0</v>
      </c>
      <c r="L58" s="154">
        <v>0</v>
      </c>
      <c r="M58" s="154">
        <v>0</v>
      </c>
      <c r="N58" s="154">
        <v>0</v>
      </c>
      <c r="O58" s="154">
        <v>0</v>
      </c>
      <c r="P58" s="154">
        <v>0</v>
      </c>
      <c r="Q58" s="154">
        <v>0</v>
      </c>
      <c r="R58" s="154">
        <v>0</v>
      </c>
      <c r="S58" s="154">
        <v>0</v>
      </c>
      <c r="T58" s="154">
        <v>0</v>
      </c>
      <c r="U58" s="154">
        <v>0</v>
      </c>
      <c r="V58" s="154">
        <v>0</v>
      </c>
      <c r="W58" s="154">
        <v>0</v>
      </c>
      <c r="X58" s="154">
        <v>0</v>
      </c>
      <c r="Y58" s="87"/>
    </row>
    <row r="59" spans="1:25" s="55" customFormat="1" ht="12.75" customHeight="1">
      <c r="A59" s="74">
        <v>55</v>
      </c>
      <c r="B59" s="75" t="s">
        <v>396</v>
      </c>
      <c r="C59" s="79" t="s">
        <v>397</v>
      </c>
      <c r="D59" s="154">
        <v>0</v>
      </c>
      <c r="E59" s="154">
        <v>0</v>
      </c>
      <c r="F59" s="154">
        <v>0</v>
      </c>
      <c r="G59" s="154">
        <v>0</v>
      </c>
      <c r="H59" s="154">
        <v>0</v>
      </c>
      <c r="I59" s="154">
        <v>0</v>
      </c>
      <c r="J59" s="154">
        <v>0</v>
      </c>
      <c r="K59" s="154">
        <v>0</v>
      </c>
      <c r="L59" s="154">
        <v>0</v>
      </c>
      <c r="M59" s="154">
        <v>0</v>
      </c>
      <c r="N59" s="154">
        <v>0</v>
      </c>
      <c r="O59" s="154">
        <v>0</v>
      </c>
      <c r="P59" s="154">
        <v>0</v>
      </c>
      <c r="Q59" s="154">
        <v>0</v>
      </c>
      <c r="R59" s="154">
        <v>0</v>
      </c>
      <c r="S59" s="154">
        <v>0</v>
      </c>
      <c r="T59" s="154">
        <v>0</v>
      </c>
      <c r="U59" s="154">
        <v>0</v>
      </c>
      <c r="V59" s="154">
        <v>0</v>
      </c>
      <c r="W59" s="154">
        <v>0</v>
      </c>
      <c r="X59" s="154">
        <v>0</v>
      </c>
      <c r="Y59" s="87"/>
    </row>
    <row r="60" spans="1:25" s="55" customFormat="1" ht="12.75" customHeight="1">
      <c r="A60" s="74">
        <v>56</v>
      </c>
      <c r="B60" s="75" t="s">
        <v>398</v>
      </c>
      <c r="C60" s="79" t="s">
        <v>399</v>
      </c>
      <c r="D60" s="154">
        <v>0</v>
      </c>
      <c r="E60" s="154">
        <v>0</v>
      </c>
      <c r="F60" s="154">
        <v>0</v>
      </c>
      <c r="G60" s="154">
        <v>0</v>
      </c>
      <c r="H60" s="154">
        <v>0</v>
      </c>
      <c r="I60" s="154">
        <v>0</v>
      </c>
      <c r="J60" s="154">
        <v>0</v>
      </c>
      <c r="K60" s="154">
        <v>0</v>
      </c>
      <c r="L60" s="154">
        <v>0</v>
      </c>
      <c r="M60" s="154">
        <v>0</v>
      </c>
      <c r="N60" s="154">
        <v>0</v>
      </c>
      <c r="O60" s="154">
        <v>0</v>
      </c>
      <c r="P60" s="154">
        <v>0</v>
      </c>
      <c r="Q60" s="154">
        <v>0</v>
      </c>
      <c r="R60" s="154">
        <v>0</v>
      </c>
      <c r="S60" s="154">
        <v>0</v>
      </c>
      <c r="T60" s="154">
        <v>0</v>
      </c>
      <c r="U60" s="154">
        <v>0</v>
      </c>
      <c r="V60" s="154">
        <v>0</v>
      </c>
      <c r="W60" s="154">
        <v>0</v>
      </c>
      <c r="X60" s="154">
        <v>0</v>
      </c>
      <c r="Y60" s="87"/>
    </row>
    <row r="61" spans="1:25" s="55" customFormat="1" ht="12.75" customHeight="1">
      <c r="A61" s="74">
        <v>57</v>
      </c>
      <c r="B61" s="75" t="s">
        <v>400</v>
      </c>
      <c r="C61" s="79" t="s">
        <v>401</v>
      </c>
      <c r="D61" s="154">
        <v>0</v>
      </c>
      <c r="E61" s="154">
        <v>0</v>
      </c>
      <c r="F61" s="154">
        <v>0</v>
      </c>
      <c r="G61" s="154">
        <v>0</v>
      </c>
      <c r="H61" s="154">
        <v>0</v>
      </c>
      <c r="I61" s="154">
        <v>0</v>
      </c>
      <c r="J61" s="154">
        <v>0</v>
      </c>
      <c r="K61" s="154">
        <v>0</v>
      </c>
      <c r="L61" s="154">
        <v>0</v>
      </c>
      <c r="M61" s="154">
        <v>0</v>
      </c>
      <c r="N61" s="154">
        <v>0</v>
      </c>
      <c r="O61" s="154">
        <v>0</v>
      </c>
      <c r="P61" s="154">
        <v>0</v>
      </c>
      <c r="Q61" s="154">
        <v>0</v>
      </c>
      <c r="R61" s="154">
        <v>0</v>
      </c>
      <c r="S61" s="154">
        <v>0</v>
      </c>
      <c r="T61" s="154">
        <v>0</v>
      </c>
      <c r="U61" s="154">
        <v>0</v>
      </c>
      <c r="V61" s="154">
        <v>0</v>
      </c>
      <c r="W61" s="154">
        <v>0</v>
      </c>
      <c r="X61" s="154">
        <v>0</v>
      </c>
      <c r="Y61" s="87"/>
    </row>
    <row r="62" spans="1:25" s="55" customFormat="1" ht="12.75" customHeight="1">
      <c r="A62" s="74">
        <v>58</v>
      </c>
      <c r="B62" s="75" t="s">
        <v>402</v>
      </c>
      <c r="C62" s="83" t="s">
        <v>403</v>
      </c>
      <c r="D62" s="154">
        <v>0</v>
      </c>
      <c r="E62" s="154">
        <v>0</v>
      </c>
      <c r="F62" s="154">
        <v>0</v>
      </c>
      <c r="G62" s="154">
        <v>0</v>
      </c>
      <c r="H62" s="154">
        <v>0</v>
      </c>
      <c r="I62" s="154">
        <v>0</v>
      </c>
      <c r="J62" s="154">
        <v>0</v>
      </c>
      <c r="K62" s="154">
        <v>0</v>
      </c>
      <c r="L62" s="154">
        <v>0</v>
      </c>
      <c r="M62" s="154">
        <v>0</v>
      </c>
      <c r="N62" s="154">
        <v>0</v>
      </c>
      <c r="O62" s="154">
        <v>0</v>
      </c>
      <c r="P62" s="154">
        <v>0</v>
      </c>
      <c r="Q62" s="154">
        <v>0</v>
      </c>
      <c r="R62" s="154">
        <v>0</v>
      </c>
      <c r="S62" s="154">
        <v>0</v>
      </c>
      <c r="T62" s="154">
        <v>0</v>
      </c>
      <c r="U62" s="154">
        <v>0</v>
      </c>
      <c r="V62" s="154">
        <v>0</v>
      </c>
      <c r="W62" s="154">
        <v>0</v>
      </c>
      <c r="X62" s="154">
        <v>0</v>
      </c>
      <c r="Y62" s="87"/>
    </row>
    <row r="63" spans="1:25" s="55" customFormat="1" ht="12.75" customHeight="1">
      <c r="A63" s="74">
        <v>59</v>
      </c>
      <c r="B63" s="75" t="s">
        <v>404</v>
      </c>
      <c r="C63" s="83" t="s">
        <v>405</v>
      </c>
      <c r="D63" s="154">
        <v>0</v>
      </c>
      <c r="E63" s="154">
        <v>0</v>
      </c>
      <c r="F63" s="154">
        <v>0</v>
      </c>
      <c r="G63" s="154">
        <v>0</v>
      </c>
      <c r="H63" s="154">
        <v>0</v>
      </c>
      <c r="I63" s="154">
        <v>0</v>
      </c>
      <c r="J63" s="154">
        <v>0</v>
      </c>
      <c r="K63" s="154">
        <v>0</v>
      </c>
      <c r="L63" s="154">
        <v>0</v>
      </c>
      <c r="M63" s="154">
        <v>0</v>
      </c>
      <c r="N63" s="154">
        <v>0</v>
      </c>
      <c r="O63" s="154">
        <v>0</v>
      </c>
      <c r="P63" s="154">
        <v>0</v>
      </c>
      <c r="Q63" s="154">
        <v>0</v>
      </c>
      <c r="R63" s="154">
        <v>0</v>
      </c>
      <c r="S63" s="154">
        <v>0</v>
      </c>
      <c r="T63" s="154">
        <v>0</v>
      </c>
      <c r="U63" s="154">
        <v>0</v>
      </c>
      <c r="V63" s="154">
        <v>0</v>
      </c>
      <c r="W63" s="154">
        <v>0</v>
      </c>
      <c r="X63" s="154">
        <v>0</v>
      </c>
      <c r="Y63" s="87"/>
    </row>
    <row r="64" spans="1:25" s="55" customFormat="1" ht="12.75" customHeight="1">
      <c r="A64" s="74">
        <v>60</v>
      </c>
      <c r="B64" s="75" t="s">
        <v>406</v>
      </c>
      <c r="C64" s="83" t="s">
        <v>407</v>
      </c>
      <c r="D64" s="154">
        <v>0</v>
      </c>
      <c r="E64" s="154">
        <v>0</v>
      </c>
      <c r="F64" s="154">
        <v>0</v>
      </c>
      <c r="G64" s="154">
        <v>0</v>
      </c>
      <c r="H64" s="154">
        <v>0</v>
      </c>
      <c r="I64" s="154">
        <v>0</v>
      </c>
      <c r="J64" s="154">
        <v>0</v>
      </c>
      <c r="K64" s="154">
        <v>0</v>
      </c>
      <c r="L64" s="154">
        <v>0</v>
      </c>
      <c r="M64" s="154">
        <v>0</v>
      </c>
      <c r="N64" s="154">
        <v>0</v>
      </c>
      <c r="O64" s="154">
        <v>0</v>
      </c>
      <c r="P64" s="154">
        <v>0</v>
      </c>
      <c r="Q64" s="154">
        <v>0</v>
      </c>
      <c r="R64" s="154">
        <v>0</v>
      </c>
      <c r="S64" s="154">
        <v>0</v>
      </c>
      <c r="T64" s="154">
        <v>0</v>
      </c>
      <c r="U64" s="154">
        <v>0</v>
      </c>
      <c r="V64" s="154">
        <v>0</v>
      </c>
      <c r="W64" s="154">
        <v>0</v>
      </c>
      <c r="X64" s="154">
        <v>0</v>
      </c>
      <c r="Y64" s="87"/>
    </row>
    <row r="65" spans="1:26" s="55" customFormat="1" ht="12.75" customHeight="1">
      <c r="A65" s="74">
        <v>61</v>
      </c>
      <c r="B65" s="75" t="s">
        <v>408</v>
      </c>
      <c r="C65" s="83" t="s">
        <v>409</v>
      </c>
      <c r="D65" s="154">
        <v>0</v>
      </c>
      <c r="E65" s="154">
        <v>0</v>
      </c>
      <c r="F65" s="154">
        <v>0</v>
      </c>
      <c r="G65" s="154">
        <v>0</v>
      </c>
      <c r="H65" s="154">
        <v>0</v>
      </c>
      <c r="I65" s="154">
        <v>0</v>
      </c>
      <c r="J65" s="154">
        <v>0</v>
      </c>
      <c r="K65" s="154">
        <v>0</v>
      </c>
      <c r="L65" s="154">
        <v>0</v>
      </c>
      <c r="M65" s="154">
        <v>0</v>
      </c>
      <c r="N65" s="154">
        <v>0</v>
      </c>
      <c r="O65" s="154">
        <v>0</v>
      </c>
      <c r="P65" s="154">
        <v>0</v>
      </c>
      <c r="Q65" s="154">
        <v>0</v>
      </c>
      <c r="R65" s="154">
        <v>0</v>
      </c>
      <c r="S65" s="154">
        <v>0</v>
      </c>
      <c r="T65" s="154">
        <v>0</v>
      </c>
      <c r="U65" s="154">
        <v>0</v>
      </c>
      <c r="V65" s="154">
        <v>0</v>
      </c>
      <c r="W65" s="154">
        <v>0</v>
      </c>
      <c r="X65" s="154">
        <v>0</v>
      </c>
      <c r="Y65" s="87"/>
    </row>
    <row r="66" spans="1:26" s="55" customFormat="1" ht="12.75" customHeight="1">
      <c r="A66" s="74">
        <v>62</v>
      </c>
      <c r="B66" s="89" t="s">
        <v>410</v>
      </c>
      <c r="C66" s="83" t="s">
        <v>411</v>
      </c>
      <c r="D66" s="154">
        <v>0</v>
      </c>
      <c r="E66" s="154">
        <v>0</v>
      </c>
      <c r="F66" s="154">
        <v>0</v>
      </c>
      <c r="G66" s="154">
        <v>0</v>
      </c>
      <c r="H66" s="154">
        <v>0</v>
      </c>
      <c r="I66" s="154">
        <v>0</v>
      </c>
      <c r="J66" s="154">
        <v>0</v>
      </c>
      <c r="K66" s="154">
        <v>0</v>
      </c>
      <c r="L66" s="154">
        <v>0</v>
      </c>
      <c r="M66" s="154">
        <v>0</v>
      </c>
      <c r="N66" s="154">
        <v>0</v>
      </c>
      <c r="O66" s="154">
        <v>0</v>
      </c>
      <c r="P66" s="154">
        <v>0</v>
      </c>
      <c r="Q66" s="154">
        <v>0</v>
      </c>
      <c r="R66" s="154">
        <v>0</v>
      </c>
      <c r="S66" s="154">
        <v>0</v>
      </c>
      <c r="T66" s="154">
        <v>0</v>
      </c>
      <c r="U66" s="154">
        <v>0</v>
      </c>
      <c r="V66" s="154">
        <v>0</v>
      </c>
      <c r="W66" s="154">
        <v>0</v>
      </c>
      <c r="X66" s="154">
        <v>0</v>
      </c>
      <c r="Y66" s="87"/>
    </row>
    <row r="67" spans="1:26" s="55" customFormat="1" ht="12.75" customHeight="1">
      <c r="A67" s="74">
        <v>63</v>
      </c>
      <c r="B67" s="89" t="s">
        <v>412</v>
      </c>
      <c r="C67" s="83" t="s">
        <v>413</v>
      </c>
      <c r="D67" s="154">
        <v>0</v>
      </c>
      <c r="E67" s="154">
        <v>0</v>
      </c>
      <c r="F67" s="154">
        <v>0</v>
      </c>
      <c r="G67" s="154">
        <v>0</v>
      </c>
      <c r="H67" s="154">
        <v>0</v>
      </c>
      <c r="I67" s="154">
        <v>0</v>
      </c>
      <c r="J67" s="154">
        <v>0</v>
      </c>
      <c r="K67" s="154">
        <v>0</v>
      </c>
      <c r="L67" s="154">
        <v>0</v>
      </c>
      <c r="M67" s="154">
        <v>0</v>
      </c>
      <c r="N67" s="154">
        <v>0</v>
      </c>
      <c r="O67" s="154">
        <v>0</v>
      </c>
      <c r="P67" s="154">
        <v>0</v>
      </c>
      <c r="Q67" s="154">
        <v>0</v>
      </c>
      <c r="R67" s="154">
        <v>0</v>
      </c>
      <c r="S67" s="154">
        <v>0</v>
      </c>
      <c r="T67" s="154">
        <v>0</v>
      </c>
      <c r="U67" s="154">
        <v>0</v>
      </c>
      <c r="V67" s="154">
        <v>0</v>
      </c>
      <c r="W67" s="154">
        <v>0</v>
      </c>
      <c r="X67" s="154">
        <v>0</v>
      </c>
      <c r="Y67" s="87"/>
    </row>
    <row r="68" spans="1:26" s="55" customFormat="1" ht="12.75" customHeight="1">
      <c r="A68" s="74">
        <v>64</v>
      </c>
      <c r="B68" s="89" t="s">
        <v>414</v>
      </c>
      <c r="C68" s="83" t="s">
        <v>415</v>
      </c>
      <c r="D68" s="154">
        <v>0</v>
      </c>
      <c r="E68" s="154">
        <v>0</v>
      </c>
      <c r="F68" s="154">
        <v>0</v>
      </c>
      <c r="G68" s="154">
        <v>0</v>
      </c>
      <c r="H68" s="154">
        <v>0</v>
      </c>
      <c r="I68" s="154">
        <v>0</v>
      </c>
      <c r="J68" s="154">
        <v>0</v>
      </c>
      <c r="K68" s="154">
        <v>0</v>
      </c>
      <c r="L68" s="154">
        <v>0</v>
      </c>
      <c r="M68" s="154">
        <v>0</v>
      </c>
      <c r="N68" s="154">
        <v>0</v>
      </c>
      <c r="O68" s="154">
        <v>0</v>
      </c>
      <c r="P68" s="154">
        <v>0</v>
      </c>
      <c r="Q68" s="154">
        <v>0</v>
      </c>
      <c r="R68" s="154">
        <v>0</v>
      </c>
      <c r="S68" s="154">
        <v>0</v>
      </c>
      <c r="T68" s="154">
        <v>0</v>
      </c>
      <c r="U68" s="154">
        <v>0</v>
      </c>
      <c r="V68" s="154">
        <v>0</v>
      </c>
      <c r="W68" s="154">
        <v>0</v>
      </c>
      <c r="X68" s="154">
        <v>0</v>
      </c>
      <c r="Y68" s="87"/>
    </row>
    <row r="69" spans="1:26" s="55" customFormat="1" ht="12.75" customHeight="1">
      <c r="A69" s="74">
        <v>65</v>
      </c>
      <c r="B69" s="75" t="s">
        <v>416</v>
      </c>
      <c r="C69" s="83" t="s">
        <v>417</v>
      </c>
      <c r="D69" s="154">
        <v>0</v>
      </c>
      <c r="E69" s="154">
        <v>0</v>
      </c>
      <c r="F69" s="154">
        <v>0</v>
      </c>
      <c r="G69" s="154">
        <v>0</v>
      </c>
      <c r="H69" s="154">
        <v>0</v>
      </c>
      <c r="I69" s="154">
        <v>0</v>
      </c>
      <c r="J69" s="154">
        <v>0</v>
      </c>
      <c r="K69" s="154">
        <v>0</v>
      </c>
      <c r="L69" s="154">
        <v>0</v>
      </c>
      <c r="M69" s="154">
        <v>0</v>
      </c>
      <c r="N69" s="154">
        <v>0</v>
      </c>
      <c r="O69" s="154">
        <v>0</v>
      </c>
      <c r="P69" s="154">
        <v>0</v>
      </c>
      <c r="Q69" s="154">
        <v>0</v>
      </c>
      <c r="R69" s="154">
        <v>0</v>
      </c>
      <c r="S69" s="154">
        <v>0</v>
      </c>
      <c r="T69" s="154">
        <v>0</v>
      </c>
      <c r="U69" s="154">
        <v>0</v>
      </c>
      <c r="V69" s="154">
        <v>0</v>
      </c>
      <c r="W69" s="154">
        <v>0</v>
      </c>
      <c r="X69" s="154">
        <v>0</v>
      </c>
      <c r="Y69" s="87"/>
    </row>
    <row r="70" spans="1:26" s="55" customFormat="1" ht="12.75" customHeight="1">
      <c r="A70" s="74">
        <v>66</v>
      </c>
      <c r="B70" s="75" t="s">
        <v>418</v>
      </c>
      <c r="C70" s="83" t="s">
        <v>419</v>
      </c>
      <c r="D70" s="154">
        <v>0</v>
      </c>
      <c r="E70" s="154">
        <v>0</v>
      </c>
      <c r="F70" s="154">
        <v>0</v>
      </c>
      <c r="G70" s="154">
        <v>0</v>
      </c>
      <c r="H70" s="154">
        <v>0</v>
      </c>
      <c r="I70" s="154">
        <v>0</v>
      </c>
      <c r="J70" s="154">
        <v>0</v>
      </c>
      <c r="K70" s="154">
        <v>0</v>
      </c>
      <c r="L70" s="154">
        <v>0</v>
      </c>
      <c r="M70" s="154">
        <v>0</v>
      </c>
      <c r="N70" s="154">
        <v>0</v>
      </c>
      <c r="O70" s="154">
        <v>0</v>
      </c>
      <c r="P70" s="154">
        <v>0</v>
      </c>
      <c r="Q70" s="154">
        <v>0</v>
      </c>
      <c r="R70" s="154">
        <v>0</v>
      </c>
      <c r="S70" s="154">
        <v>0</v>
      </c>
      <c r="T70" s="154">
        <v>0</v>
      </c>
      <c r="U70" s="154">
        <v>0</v>
      </c>
      <c r="V70" s="154">
        <v>0</v>
      </c>
      <c r="W70" s="154">
        <v>0</v>
      </c>
      <c r="X70" s="154">
        <v>0</v>
      </c>
      <c r="Y70" s="87"/>
    </row>
    <row r="71" spans="1:26" s="55" customFormat="1" ht="12.75" customHeight="1">
      <c r="A71" s="74">
        <v>67</v>
      </c>
      <c r="B71" s="89" t="s">
        <v>420</v>
      </c>
      <c r="C71" s="81" t="s">
        <v>421</v>
      </c>
      <c r="D71" s="154">
        <v>4.1148119999999997</v>
      </c>
      <c r="E71" s="154">
        <v>4.3338489999999998</v>
      </c>
      <c r="F71" s="154">
        <v>4.2448249999999996</v>
      </c>
      <c r="G71" s="154">
        <v>4.3993819999999992</v>
      </c>
      <c r="H71" s="154">
        <v>4.4000969999999997</v>
      </c>
      <c r="I71" s="154">
        <v>4.2639999999999993</v>
      </c>
      <c r="J71" s="154">
        <v>4.3172999999999995</v>
      </c>
      <c r="K71" s="154">
        <v>4.4771999999999998</v>
      </c>
      <c r="L71" s="154">
        <v>4.8671999999999995</v>
      </c>
      <c r="M71" s="154">
        <v>4.9110750000000003</v>
      </c>
      <c r="N71" s="154">
        <v>1040.8988999999999</v>
      </c>
      <c r="O71" s="154">
        <v>1230.563112</v>
      </c>
      <c r="P71" s="154">
        <v>1217.10475</v>
      </c>
      <c r="Q71" s="154">
        <v>1198.7091800000001</v>
      </c>
      <c r="R71" s="154">
        <v>1198.8823400000001</v>
      </c>
      <c r="S71" s="154">
        <v>1178.7945360000001</v>
      </c>
      <c r="T71" s="154">
        <v>1188.2079999999999</v>
      </c>
      <c r="U71" s="154">
        <v>1188.3031599999999</v>
      </c>
      <c r="V71" s="154">
        <v>1188.5408</v>
      </c>
      <c r="W71" s="154">
        <v>1189.1127999999999</v>
      </c>
      <c r="X71" s="154">
        <v>1189.7355</v>
      </c>
      <c r="Y71" s="159"/>
    </row>
    <row r="72" spans="1:26" s="55" customFormat="1" ht="6.95" customHeight="1">
      <c r="A72" s="90"/>
      <c r="B72" s="91"/>
      <c r="C72" s="92"/>
      <c r="D72" s="154"/>
      <c r="E72" s="154"/>
      <c r="F72" s="154"/>
      <c r="G72" s="154"/>
      <c r="H72" s="154"/>
      <c r="I72" s="154"/>
      <c r="J72" s="154"/>
      <c r="K72" s="154"/>
      <c r="L72" s="154"/>
      <c r="M72" s="154"/>
      <c r="N72" s="154"/>
      <c r="O72" s="154"/>
      <c r="P72" s="154"/>
      <c r="Q72" s="154"/>
      <c r="R72" s="154"/>
      <c r="S72" s="154"/>
      <c r="T72" s="154"/>
      <c r="U72" s="154"/>
      <c r="V72" s="154"/>
      <c r="W72" s="154"/>
      <c r="X72" s="154"/>
      <c r="Y72" s="87"/>
    </row>
    <row r="73" spans="1:26" s="55" customFormat="1" ht="15" customHeight="1">
      <c r="A73" s="74">
        <v>68</v>
      </c>
      <c r="B73" s="91"/>
      <c r="C73" s="95" t="s">
        <v>422</v>
      </c>
      <c r="D73" s="154">
        <v>911496.77768593549</v>
      </c>
      <c r="E73" s="154">
        <v>894075.85302647646</v>
      </c>
      <c r="F73" s="154">
        <v>907959.42831512308</v>
      </c>
      <c r="G73" s="154">
        <v>918014.64363038528</v>
      </c>
      <c r="H73" s="154">
        <v>840613.82981145685</v>
      </c>
      <c r="I73" s="154">
        <v>761534.01289791602</v>
      </c>
      <c r="J73" s="154">
        <v>725598.3386892936</v>
      </c>
      <c r="K73" s="154">
        <v>738150.70203085802</v>
      </c>
      <c r="L73" s="154">
        <v>716805.60751409607</v>
      </c>
      <c r="M73" s="154">
        <v>757117.50935857184</v>
      </c>
      <c r="N73" s="154">
        <v>891477.52178930258</v>
      </c>
      <c r="O73" s="154">
        <v>900743.69091328885</v>
      </c>
      <c r="P73" s="154">
        <v>856181.90106466017</v>
      </c>
      <c r="Q73" s="154">
        <v>831312.63509246416</v>
      </c>
      <c r="R73" s="154">
        <v>748386.51410642255</v>
      </c>
      <c r="S73" s="154">
        <v>818864.45213168778</v>
      </c>
      <c r="T73" s="154">
        <v>775679.14560441009</v>
      </c>
      <c r="U73" s="154">
        <v>778014.39984228206</v>
      </c>
      <c r="V73" s="154">
        <v>758341.41515983397</v>
      </c>
      <c r="W73" s="154">
        <v>703143.05184266984</v>
      </c>
      <c r="X73" s="154">
        <v>709653.79262962029</v>
      </c>
      <c r="Y73" s="159"/>
      <c r="Z73" s="80"/>
    </row>
    <row r="74" spans="1:26" s="55" customFormat="1" ht="15" customHeight="1">
      <c r="A74" s="74">
        <v>69</v>
      </c>
      <c r="B74" s="91"/>
      <c r="C74" s="162" t="s">
        <v>423</v>
      </c>
      <c r="D74" s="154">
        <v>426986.88055599999</v>
      </c>
      <c r="E74" s="154">
        <v>434721.60676883196</v>
      </c>
      <c r="F74" s="154">
        <v>438395.62833360402</v>
      </c>
      <c r="G74" s="154">
        <v>442162.65581463202</v>
      </c>
      <c r="H74" s="154">
        <v>431360.54005582398</v>
      </c>
      <c r="I74" s="154">
        <v>419907.19556603994</v>
      </c>
      <c r="J74" s="154">
        <v>383680.30781567999</v>
      </c>
      <c r="K74" s="154">
        <v>336528.17207292002</v>
      </c>
      <c r="L74" s="154">
        <v>317298.67337631999</v>
      </c>
      <c r="M74" s="154">
        <v>308839.48316116002</v>
      </c>
      <c r="N74" s="154">
        <v>143721.55908431998</v>
      </c>
      <c r="O74" s="154">
        <v>153764.74134517333</v>
      </c>
      <c r="P74" s="154">
        <v>151508.35726566662</v>
      </c>
      <c r="Q74" s="154">
        <v>137523.86838900001</v>
      </c>
      <c r="R74" s="154">
        <v>135077.71638520001</v>
      </c>
      <c r="S74" s="154">
        <v>176888.59886576</v>
      </c>
      <c r="T74" s="154">
        <v>146649.05471539998</v>
      </c>
      <c r="U74" s="154">
        <v>142331.66743515999</v>
      </c>
      <c r="V74" s="154">
        <v>151681.00645256002</v>
      </c>
      <c r="W74" s="154">
        <v>140358.1469272</v>
      </c>
      <c r="X74" s="154">
        <v>142424.76500000001</v>
      </c>
      <c r="Y74" s="159"/>
    </row>
    <row r="75" spans="1:26" s="55" customFormat="1" ht="15" customHeight="1">
      <c r="A75" s="74">
        <v>70</v>
      </c>
      <c r="B75" s="91"/>
      <c r="C75" s="95" t="s">
        <v>425</v>
      </c>
      <c r="D75" s="154">
        <v>1338483.6582419355</v>
      </c>
      <c r="E75" s="154">
        <v>1328797.4597953083</v>
      </c>
      <c r="F75" s="154">
        <v>1346355.056648727</v>
      </c>
      <c r="G75" s="154">
        <v>1360177.2994450172</v>
      </c>
      <c r="H75" s="154">
        <v>1271974.3698672808</v>
      </c>
      <c r="I75" s="154">
        <v>1181441.2084639559</v>
      </c>
      <c r="J75" s="154">
        <v>1109278.6465049735</v>
      </c>
      <c r="K75" s="154">
        <v>1074678.874103778</v>
      </c>
      <c r="L75" s="154">
        <v>1034104.2808904161</v>
      </c>
      <c r="M75" s="154">
        <v>1065956.9925197319</v>
      </c>
      <c r="N75" s="154">
        <v>1035199.0808736226</v>
      </c>
      <c r="O75" s="154">
        <v>1054508.4322584621</v>
      </c>
      <c r="P75" s="154">
        <v>1007690.2583303268</v>
      </c>
      <c r="Q75" s="154">
        <v>968836.50348146423</v>
      </c>
      <c r="R75" s="154">
        <v>883464.23049162258</v>
      </c>
      <c r="S75" s="154">
        <v>995753.0509974478</v>
      </c>
      <c r="T75" s="154">
        <v>922328.20031981007</v>
      </c>
      <c r="U75" s="154">
        <v>920346.06727744208</v>
      </c>
      <c r="V75" s="154">
        <v>910022.42161239404</v>
      </c>
      <c r="W75" s="154">
        <v>843501.19876986986</v>
      </c>
      <c r="X75" s="154">
        <v>852078.55762962031</v>
      </c>
      <c r="Y75" s="159"/>
    </row>
    <row r="76" spans="1:26" ht="15" customHeight="1">
      <c r="A76" s="98" t="s">
        <v>569</v>
      </c>
    </row>
    <row r="77" spans="1:26" ht="15" customHeight="1">
      <c r="A77" s="99" t="s">
        <v>595</v>
      </c>
      <c r="C77" s="99"/>
    </row>
    <row r="78" spans="1:26" ht="12" customHeight="1">
      <c r="B78" s="99"/>
      <c r="C78" s="99"/>
    </row>
    <row r="79" spans="1:26" ht="12" customHeight="1">
      <c r="B79" s="102"/>
      <c r="C79" s="103"/>
    </row>
    <row r="80" spans="1:26" s="101" customFormat="1" ht="12" customHeight="1">
      <c r="B80" s="113"/>
      <c r="C80" s="114"/>
      <c r="D80" s="100"/>
      <c r="E80" s="100"/>
      <c r="F80" s="100"/>
      <c r="G80" s="100"/>
      <c r="H80" s="100"/>
      <c r="I80" s="100"/>
      <c r="J80" s="100"/>
      <c r="K80" s="100"/>
      <c r="L80" s="100"/>
      <c r="M80" s="100"/>
      <c r="N80" s="100"/>
      <c r="O80" s="100"/>
      <c r="P80" s="100"/>
      <c r="Q80" s="100"/>
      <c r="R80" s="100"/>
      <c r="S80" s="100"/>
      <c r="T80" s="100"/>
      <c r="U80" s="100"/>
      <c r="V80" s="100"/>
      <c r="W80" s="100"/>
      <c r="X80" s="100"/>
      <c r="Y80" s="213"/>
    </row>
    <row r="81" spans="2:24" ht="12" customHeight="1">
      <c r="B81" s="102"/>
      <c r="C81" s="103"/>
    </row>
    <row r="82" spans="2:24" ht="12" customHeight="1">
      <c r="B82" s="102"/>
      <c r="C82" s="103"/>
    </row>
    <row r="83" spans="2:24" ht="12" customHeight="1">
      <c r="B83" s="102"/>
      <c r="C83" s="103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ht="12" customHeight="1">
      <c r="B84" s="102"/>
      <c r="C84" s="103"/>
      <c r="D84" s="109"/>
      <c r="E84" s="109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09"/>
      <c r="T84" s="109"/>
      <c r="U84" s="109"/>
      <c r="V84" s="109"/>
      <c r="W84" s="109"/>
      <c r="X84" s="109"/>
    </row>
    <row r="85" spans="2:24" ht="12" customHeight="1">
      <c r="B85" s="102"/>
      <c r="C85" s="103"/>
    </row>
    <row r="86" spans="2:24" ht="12" customHeight="1">
      <c r="B86" s="102"/>
    </row>
    <row r="87" spans="2:24" ht="12" customHeight="1">
      <c r="B87" s="102"/>
    </row>
    <row r="88" spans="2:24" ht="12" customHeight="1">
      <c r="B88" s="102"/>
    </row>
    <row r="89" spans="2:24" ht="15" customHeight="1">
      <c r="B89" s="102"/>
    </row>
    <row r="90" spans="2:24" ht="15" customHeight="1">
      <c r="B90" s="102"/>
    </row>
    <row r="91" spans="2:24" ht="15" customHeight="1">
      <c r="B91" s="102"/>
    </row>
    <row r="92" spans="2:24" ht="15" customHeight="1">
      <c r="B92" s="102"/>
    </row>
    <row r="93" spans="2:24" ht="15" customHeight="1">
      <c r="B93" s="102"/>
      <c r="C93" s="103"/>
    </row>
    <row r="94" spans="2:24" ht="15" customHeight="1">
      <c r="B94" s="102"/>
      <c r="C94" s="103"/>
    </row>
    <row r="95" spans="2:24" ht="15" customHeight="1">
      <c r="B95" s="102"/>
      <c r="C95" s="103"/>
    </row>
    <row r="96" spans="2:24" ht="15" customHeight="1">
      <c r="B96" s="102"/>
      <c r="C96" s="103"/>
    </row>
    <row r="97" spans="2:3" ht="15" customHeight="1">
      <c r="B97" s="102"/>
      <c r="C97" s="103"/>
    </row>
    <row r="98" spans="2:3" ht="15" customHeight="1">
      <c r="B98" s="102"/>
      <c r="C98" s="103"/>
    </row>
    <row r="99" spans="2:3" ht="15" customHeight="1">
      <c r="B99" s="102"/>
      <c r="C99" s="103"/>
    </row>
    <row r="100" spans="2:3" ht="15" customHeight="1">
      <c r="B100" s="102"/>
      <c r="C100" s="103"/>
    </row>
    <row r="101" spans="2:3" ht="15" customHeight="1">
      <c r="B101" s="102"/>
      <c r="C101" s="103"/>
    </row>
    <row r="102" spans="2:3" ht="15" customHeight="1">
      <c r="B102" s="102"/>
      <c r="C102" s="103"/>
    </row>
    <row r="103" spans="2:3" ht="15" customHeight="1">
      <c r="B103" s="102"/>
      <c r="C103" s="103"/>
    </row>
    <row r="104" spans="2:3" ht="15" customHeight="1">
      <c r="B104" s="102"/>
      <c r="C104" s="103"/>
    </row>
    <row r="105" spans="2:3" ht="15" customHeight="1">
      <c r="B105" s="102"/>
      <c r="C105" s="103"/>
    </row>
    <row r="106" spans="2:3" ht="15" customHeight="1">
      <c r="B106" s="102"/>
      <c r="C106" s="103"/>
    </row>
    <row r="107" spans="2:3" ht="15" customHeight="1">
      <c r="B107" s="102"/>
      <c r="C107" s="103"/>
    </row>
    <row r="108" spans="2:3" ht="15" customHeight="1">
      <c r="B108" s="102"/>
      <c r="C108" s="103"/>
    </row>
    <row r="109" spans="2:3" ht="15" customHeight="1">
      <c r="B109" s="102"/>
      <c r="C109" s="103"/>
    </row>
    <row r="110" spans="2:3" ht="15" customHeight="1">
      <c r="B110" s="102"/>
      <c r="C110" s="103"/>
    </row>
    <row r="111" spans="2:3" ht="15" customHeight="1">
      <c r="B111" s="102"/>
      <c r="C111" s="103"/>
    </row>
    <row r="112" spans="2:3" ht="15" customHeight="1">
      <c r="B112" s="102"/>
      <c r="C112" s="103"/>
    </row>
    <row r="113" spans="2:3" ht="15" customHeight="1">
      <c r="B113" s="102"/>
      <c r="C113" s="103"/>
    </row>
    <row r="114" spans="2:3" ht="15" customHeight="1">
      <c r="B114" s="102"/>
      <c r="C114" s="103"/>
    </row>
    <row r="115" spans="2:3" ht="15" customHeight="1">
      <c r="B115" s="102"/>
      <c r="C115" s="103"/>
    </row>
    <row r="116" spans="2:3" ht="15" customHeight="1">
      <c r="B116" s="102"/>
      <c r="C116" s="103"/>
    </row>
    <row r="117" spans="2:3" ht="15" customHeight="1">
      <c r="B117" s="102"/>
      <c r="C117" s="103"/>
    </row>
    <row r="118" spans="2:3" ht="15" customHeight="1">
      <c r="B118" s="102"/>
      <c r="C118" s="103"/>
    </row>
    <row r="119" spans="2:3" ht="15" customHeight="1">
      <c r="B119" s="102"/>
      <c r="C119" s="103"/>
    </row>
    <row r="120" spans="2:3" ht="15" customHeight="1">
      <c r="B120" s="102"/>
      <c r="C120" s="103"/>
    </row>
    <row r="121" spans="2:3" ht="15" customHeight="1">
      <c r="B121" s="102"/>
      <c r="C121" s="103"/>
    </row>
    <row r="122" spans="2:3" ht="15" customHeight="1">
      <c r="B122" s="102"/>
      <c r="C122" s="103"/>
    </row>
    <row r="123" spans="2:3" ht="15" customHeight="1">
      <c r="B123" s="102"/>
      <c r="C123" s="103"/>
    </row>
    <row r="124" spans="2:3" ht="15" customHeight="1">
      <c r="B124" s="102"/>
      <c r="C124" s="103"/>
    </row>
    <row r="125" spans="2:3" ht="15" customHeight="1">
      <c r="B125" s="102"/>
      <c r="C125" s="103"/>
    </row>
    <row r="126" spans="2:3" ht="15" customHeight="1">
      <c r="B126" s="102"/>
      <c r="C126" s="103"/>
    </row>
    <row r="127" spans="2:3" ht="15" customHeight="1">
      <c r="B127" s="102"/>
      <c r="C127" s="103"/>
    </row>
    <row r="128" spans="2:3" ht="15" customHeight="1">
      <c r="B128" s="102"/>
      <c r="C128" s="103"/>
    </row>
    <row r="129" spans="2:3" ht="15" customHeight="1">
      <c r="B129" s="102"/>
      <c r="C129" s="103"/>
    </row>
    <row r="130" spans="2:3" ht="15" customHeight="1">
      <c r="B130" s="102"/>
      <c r="C130" s="103"/>
    </row>
    <row r="131" spans="2:3" ht="15" customHeight="1">
      <c r="B131" s="102"/>
      <c r="C131" s="103"/>
    </row>
    <row r="132" spans="2:3" ht="15" customHeight="1">
      <c r="B132" s="102"/>
      <c r="C132" s="103"/>
    </row>
    <row r="133" spans="2:3" ht="15" customHeight="1">
      <c r="B133" s="102"/>
      <c r="C133" s="103"/>
    </row>
    <row r="134" spans="2:3" ht="15" customHeight="1">
      <c r="B134" s="102"/>
      <c r="C134" s="103"/>
    </row>
    <row r="135" spans="2:3" ht="15" customHeight="1">
      <c r="B135" s="102"/>
      <c r="C135" s="103"/>
    </row>
    <row r="136" spans="2:3" ht="15" customHeight="1">
      <c r="B136" s="102"/>
      <c r="C136" s="103"/>
    </row>
    <row r="137" spans="2:3" ht="15" customHeight="1">
      <c r="B137" s="102"/>
      <c r="C137" s="103"/>
    </row>
    <row r="138" spans="2:3" ht="15" customHeight="1">
      <c r="B138" s="102"/>
      <c r="C138" s="103"/>
    </row>
    <row r="139" spans="2:3" ht="15" customHeight="1">
      <c r="B139" s="102"/>
      <c r="C139" s="103"/>
    </row>
    <row r="140" spans="2:3" ht="15" customHeight="1">
      <c r="B140" s="102"/>
      <c r="C140" s="103"/>
    </row>
    <row r="141" spans="2:3" ht="15" customHeight="1">
      <c r="B141" s="102"/>
      <c r="C141" s="103"/>
    </row>
    <row r="142" spans="2:3" ht="15" customHeight="1">
      <c r="B142" s="102"/>
      <c r="C142" s="103"/>
    </row>
    <row r="143" spans="2:3" ht="15" customHeight="1">
      <c r="B143" s="102"/>
      <c r="C143" s="103"/>
    </row>
    <row r="144" spans="2:3" ht="15" customHeight="1">
      <c r="B144" s="102"/>
      <c r="C144" s="103"/>
    </row>
    <row r="145" spans="2:3" ht="15" customHeight="1">
      <c r="B145" s="102"/>
      <c r="C145" s="103"/>
    </row>
    <row r="146" spans="2:3" ht="15" customHeight="1">
      <c r="B146" s="102"/>
      <c r="C146" s="103"/>
    </row>
    <row r="147" spans="2:3" ht="15" customHeight="1">
      <c r="B147" s="102"/>
      <c r="C147" s="103"/>
    </row>
    <row r="148" spans="2:3" ht="15" customHeight="1">
      <c r="B148" s="102"/>
      <c r="C148" s="103"/>
    </row>
    <row r="149" spans="2:3" ht="15" customHeight="1">
      <c r="B149" s="102"/>
      <c r="C149" s="103"/>
    </row>
    <row r="150" spans="2:3" ht="15" customHeight="1">
      <c r="B150" s="102"/>
      <c r="C150" s="103"/>
    </row>
    <row r="151" spans="2:3" ht="15" customHeight="1">
      <c r="B151" s="102"/>
      <c r="C151" s="103"/>
    </row>
    <row r="152" spans="2:3" ht="15" customHeight="1">
      <c r="B152" s="102"/>
      <c r="C152" s="103"/>
    </row>
    <row r="153" spans="2:3" ht="15" customHeight="1">
      <c r="B153" s="102"/>
      <c r="C153" s="103"/>
    </row>
    <row r="154" spans="2:3" ht="15" customHeight="1">
      <c r="B154" s="102"/>
      <c r="C154" s="103"/>
    </row>
    <row r="155" spans="2:3" ht="15" customHeight="1">
      <c r="B155" s="102"/>
      <c r="C155" s="103"/>
    </row>
    <row r="156" spans="2:3" ht="15" customHeight="1">
      <c r="B156" s="102"/>
      <c r="C156" s="103"/>
    </row>
    <row r="157" spans="2:3" ht="15" customHeight="1">
      <c r="B157" s="102"/>
      <c r="C157" s="103"/>
    </row>
    <row r="158" spans="2:3" ht="15" customHeight="1">
      <c r="B158" s="102"/>
      <c r="C158" s="103"/>
    </row>
    <row r="159" spans="2:3" ht="15" customHeight="1">
      <c r="B159" s="102"/>
      <c r="C159" s="103"/>
    </row>
    <row r="160" spans="2:3" ht="15" customHeight="1">
      <c r="B160" s="102"/>
      <c r="C160" s="103"/>
    </row>
    <row r="161" spans="2:3" ht="15" customHeight="1">
      <c r="B161" s="102"/>
      <c r="C161" s="103"/>
    </row>
    <row r="162" spans="2:3" ht="15" customHeight="1">
      <c r="B162" s="102"/>
      <c r="C162" s="103"/>
    </row>
    <row r="163" spans="2:3" ht="15" customHeight="1">
      <c r="B163" s="102"/>
      <c r="C163" s="103"/>
    </row>
    <row r="164" spans="2:3" ht="15" customHeight="1">
      <c r="B164" s="102"/>
      <c r="C164" s="103"/>
    </row>
    <row r="165" spans="2:3" ht="15" customHeight="1">
      <c r="B165" s="102"/>
      <c r="C165" s="103"/>
    </row>
    <row r="166" spans="2:3" ht="15" customHeight="1">
      <c r="B166" s="102"/>
      <c r="C166" s="103"/>
    </row>
    <row r="167" spans="2:3" ht="15" customHeight="1">
      <c r="B167" s="102"/>
      <c r="C167" s="103"/>
    </row>
    <row r="168" spans="2:3" ht="15" customHeight="1">
      <c r="B168" s="102"/>
      <c r="C168" s="103"/>
    </row>
    <row r="169" spans="2:3" ht="15" customHeight="1">
      <c r="B169" s="102"/>
      <c r="C169" s="103"/>
    </row>
    <row r="170" spans="2:3" ht="15" customHeight="1">
      <c r="B170" s="102"/>
      <c r="C170" s="103"/>
    </row>
    <row r="171" spans="2:3" ht="15" customHeight="1">
      <c r="B171" s="102"/>
      <c r="C171" s="103"/>
    </row>
    <row r="172" spans="2:3" ht="15" customHeight="1">
      <c r="B172" s="102"/>
      <c r="C172" s="103"/>
    </row>
    <row r="173" spans="2:3" ht="15" customHeight="1">
      <c r="B173" s="102"/>
      <c r="C173" s="103"/>
    </row>
    <row r="174" spans="2:3" ht="15" customHeight="1">
      <c r="B174" s="102"/>
      <c r="C174" s="103"/>
    </row>
    <row r="175" spans="2:3" ht="15" customHeight="1">
      <c r="B175" s="102"/>
      <c r="C175" s="103"/>
    </row>
    <row r="176" spans="2:3" ht="15" customHeight="1">
      <c r="B176" s="102"/>
      <c r="C176" s="103"/>
    </row>
    <row r="177" spans="2:3" ht="15" customHeight="1">
      <c r="B177" s="102"/>
      <c r="C177" s="103"/>
    </row>
    <row r="178" spans="2:3" ht="15" customHeight="1">
      <c r="B178" s="102"/>
      <c r="C178" s="103"/>
    </row>
    <row r="179" spans="2:3" ht="15" customHeight="1">
      <c r="B179" s="102"/>
      <c r="C179" s="103"/>
    </row>
    <row r="180" spans="2:3" ht="15" customHeight="1">
      <c r="B180" s="102"/>
      <c r="C180" s="103"/>
    </row>
    <row r="181" spans="2:3" ht="15" customHeight="1">
      <c r="B181" s="102"/>
      <c r="C181" s="103"/>
    </row>
    <row r="182" spans="2:3" ht="15" customHeight="1">
      <c r="B182" s="102"/>
      <c r="C182" s="103"/>
    </row>
    <row r="183" spans="2:3" ht="15" customHeight="1">
      <c r="B183" s="102"/>
      <c r="C183" s="103"/>
    </row>
    <row r="184" spans="2:3" ht="15" customHeight="1">
      <c r="B184" s="102"/>
      <c r="C184" s="103"/>
    </row>
    <row r="185" spans="2:3" ht="15" customHeight="1">
      <c r="C185" s="103"/>
    </row>
    <row r="186" spans="2:3" ht="15" customHeight="1">
      <c r="C186" s="103"/>
    </row>
    <row r="187" spans="2:3" ht="15" customHeight="1">
      <c r="C187" s="103"/>
    </row>
    <row r="188" spans="2:3" ht="15" customHeight="1">
      <c r="C188" s="103"/>
    </row>
    <row r="189" spans="2:3" ht="15" customHeight="1">
      <c r="C189" s="103"/>
    </row>
    <row r="190" spans="2:3" ht="15" customHeight="1">
      <c r="C190" s="103"/>
    </row>
    <row r="191" spans="2:3" ht="15" customHeight="1">
      <c r="C191" s="103"/>
    </row>
    <row r="192" spans="2:3" ht="15" customHeight="1">
      <c r="C192" s="103"/>
    </row>
    <row r="193" spans="3:3" ht="15" customHeight="1">
      <c r="C193" s="103"/>
    </row>
    <row r="194" spans="3:3" ht="15" customHeight="1">
      <c r="C194" s="103"/>
    </row>
    <row r="195" spans="3:3" ht="15" customHeight="1">
      <c r="C195" s="103"/>
    </row>
    <row r="196" spans="3:3" ht="15" customHeight="1">
      <c r="C196" s="103"/>
    </row>
    <row r="197" spans="3:3" ht="15" customHeight="1">
      <c r="C197" s="103"/>
    </row>
    <row r="198" spans="3:3" ht="15" customHeight="1">
      <c r="C198" s="103"/>
    </row>
    <row r="199" spans="3:3" ht="15" customHeight="1">
      <c r="C199" s="103"/>
    </row>
    <row r="200" spans="3:3" ht="15" customHeight="1">
      <c r="C200" s="103"/>
    </row>
    <row r="201" spans="3:3" ht="15" customHeight="1">
      <c r="C201" s="103"/>
    </row>
    <row r="202" spans="3:3" ht="15" customHeight="1">
      <c r="C202" s="103"/>
    </row>
    <row r="203" spans="3:3" ht="15" customHeight="1">
      <c r="C203" s="103"/>
    </row>
    <row r="204" spans="3:3" ht="15" customHeight="1">
      <c r="C204" s="103"/>
    </row>
    <row r="205" spans="3:3" ht="15" customHeight="1">
      <c r="C205" s="103"/>
    </row>
    <row r="206" spans="3:3" ht="15" customHeight="1">
      <c r="C206" s="103"/>
    </row>
    <row r="207" spans="3:3" ht="15" customHeight="1">
      <c r="C207" s="103"/>
    </row>
    <row r="208" spans="3:3" ht="15" customHeight="1">
      <c r="C208" s="103"/>
    </row>
    <row r="209" spans="3:3" ht="15" customHeight="1">
      <c r="C209" s="103"/>
    </row>
    <row r="210" spans="3:3" ht="15" customHeight="1">
      <c r="C210" s="103"/>
    </row>
    <row r="211" spans="3:3" ht="15" customHeight="1">
      <c r="C211" s="103"/>
    </row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ageMargins left="0.59055118110236227" right="0.19685039370078741" top="0.78740157480314965" bottom="0.39370078740157483" header="0.11811023622047245" footer="0.11811023622047245"/>
  <pageSetup paperSize="9" scale="65" orientation="portrait" r:id="rId1"/>
  <headerFooter alignWithMargins="0">
    <oddFooter>&amp;L&amp;"MetaNormalLF-Roman,Standard"&amp;10Statistisches Bundesamt, Tabellen zu den UGR, Teil 3, 2017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6"/>
  <sheetViews>
    <sheetView workbookViewId="0"/>
  </sheetViews>
  <sheetFormatPr baseColWidth="10" defaultRowHeight="11.25"/>
  <cols>
    <col min="1" max="1" width="3.85546875" style="71" customWidth="1"/>
    <col min="2" max="2" width="8.7109375" style="71" customWidth="1"/>
    <col min="3" max="3" width="53.7109375" style="71" customWidth="1"/>
    <col min="4" max="8" width="10.28515625" style="71" hidden="1" customWidth="1"/>
    <col min="9" max="9" width="10.28515625" style="71" customWidth="1"/>
    <col min="10" max="13" width="10.28515625" style="71" hidden="1" customWidth="1"/>
    <col min="14" max="14" width="10.28515625" style="71" customWidth="1"/>
    <col min="15" max="18" width="10.28515625" style="71" hidden="1" customWidth="1"/>
    <col min="19" max="24" width="10.28515625" style="71" customWidth="1"/>
    <col min="25" max="25" width="11.42578125" style="156"/>
    <col min="26" max="16384" width="11.42578125" style="71"/>
  </cols>
  <sheetData>
    <row r="1" spans="1:25" s="68" customFormat="1" ht="20.100000000000001" customHeight="1">
      <c r="A1" s="200" t="s">
        <v>732</v>
      </c>
      <c r="B1" s="67"/>
      <c r="C1" s="67"/>
      <c r="E1" s="69"/>
      <c r="F1" s="69"/>
      <c r="G1" s="69"/>
      <c r="J1" s="66"/>
      <c r="K1" s="67"/>
      <c r="Y1" s="212"/>
    </row>
    <row r="2" spans="1:25" s="68" customFormat="1" ht="18" customHeight="1">
      <c r="A2" s="158" t="s">
        <v>697</v>
      </c>
      <c r="B2" s="67"/>
      <c r="C2" s="67"/>
      <c r="E2" s="69"/>
      <c r="F2" s="69"/>
      <c r="G2" s="69"/>
      <c r="J2" s="70"/>
      <c r="K2" s="67"/>
      <c r="Y2" s="212"/>
    </row>
    <row r="3" spans="1:25" ht="15" customHeight="1">
      <c r="C3" s="72"/>
      <c r="D3" s="104"/>
      <c r="G3" s="105"/>
    </row>
    <row r="4" spans="1:25" s="58" customFormat="1" ht="27" customHeight="1">
      <c r="A4" s="174" t="s">
        <v>282</v>
      </c>
      <c r="B4" s="175" t="s">
        <v>587</v>
      </c>
      <c r="C4" s="194" t="s">
        <v>284</v>
      </c>
      <c r="D4" s="216">
        <v>1995</v>
      </c>
      <c r="E4" s="216">
        <v>1996</v>
      </c>
      <c r="F4" s="216">
        <v>1997</v>
      </c>
      <c r="G4" s="216">
        <v>1998</v>
      </c>
      <c r="H4" s="216">
        <v>1999</v>
      </c>
      <c r="I4" s="216">
        <v>2000</v>
      </c>
      <c r="J4" s="216">
        <v>2001</v>
      </c>
      <c r="K4" s="216">
        <v>2002</v>
      </c>
      <c r="L4" s="216">
        <v>2003</v>
      </c>
      <c r="M4" s="216">
        <v>2004</v>
      </c>
      <c r="N4" s="216">
        <v>2005</v>
      </c>
      <c r="O4" s="216">
        <v>2006</v>
      </c>
      <c r="P4" s="216">
        <v>2007</v>
      </c>
      <c r="Q4" s="216">
        <v>2008</v>
      </c>
      <c r="R4" s="216">
        <v>2009</v>
      </c>
      <c r="S4" s="73">
        <v>2010</v>
      </c>
      <c r="T4" s="73">
        <v>2011</v>
      </c>
      <c r="U4" s="73">
        <v>2012</v>
      </c>
      <c r="V4" s="73">
        <v>2013</v>
      </c>
      <c r="W4" s="73">
        <v>2014</v>
      </c>
      <c r="X4" s="215">
        <v>2015</v>
      </c>
      <c r="Y4" s="177"/>
    </row>
    <row r="5" spans="1:25" s="55" customFormat="1" ht="15" customHeight="1">
      <c r="A5" s="74">
        <v>1</v>
      </c>
      <c r="B5" s="75" t="s">
        <v>289</v>
      </c>
      <c r="C5" s="76" t="s">
        <v>290</v>
      </c>
      <c r="D5" s="111">
        <v>611.45537702199954</v>
      </c>
      <c r="E5" s="111">
        <v>575.02605904583459</v>
      </c>
      <c r="F5" s="111">
        <v>536.13174264029851</v>
      </c>
      <c r="G5" s="111">
        <v>504.0281489564569</v>
      </c>
      <c r="H5" s="111">
        <v>484.05399285306191</v>
      </c>
      <c r="I5" s="111">
        <v>443.64211292066722</v>
      </c>
      <c r="J5" s="111">
        <v>426.91616283928386</v>
      </c>
      <c r="K5" s="111">
        <v>397.85994631044537</v>
      </c>
      <c r="L5" s="111">
        <v>368.25456818701588</v>
      </c>
      <c r="M5" s="111">
        <v>351.42993919552998</v>
      </c>
      <c r="N5" s="111">
        <v>325.5600859660928</v>
      </c>
      <c r="O5" s="111">
        <v>304.44350076215073</v>
      </c>
      <c r="P5" s="111">
        <v>273.18692048157925</v>
      </c>
      <c r="Q5" s="111">
        <v>229.31858399062293</v>
      </c>
      <c r="R5" s="111">
        <v>202.78620699727324</v>
      </c>
      <c r="S5" s="111">
        <v>183.54594019298219</v>
      </c>
      <c r="T5" s="111">
        <v>172.06584800825314</v>
      </c>
      <c r="U5" s="111">
        <v>158.99054779132919</v>
      </c>
      <c r="V5" s="111">
        <v>151.33001493463678</v>
      </c>
      <c r="W5" s="111">
        <v>136.48970643545621</v>
      </c>
      <c r="X5" s="111">
        <v>118.19950908370409</v>
      </c>
      <c r="Y5" s="87"/>
    </row>
    <row r="6" spans="1:25" s="55" customFormat="1" ht="12.75" customHeight="1">
      <c r="A6" s="74">
        <v>2</v>
      </c>
      <c r="B6" s="75" t="s">
        <v>291</v>
      </c>
      <c r="C6" s="79" t="s">
        <v>292</v>
      </c>
      <c r="D6" s="111">
        <v>555.52998368541409</v>
      </c>
      <c r="E6" s="111">
        <v>522.43447007924942</v>
      </c>
      <c r="F6" s="111">
        <v>487.09937918380518</v>
      </c>
      <c r="G6" s="111">
        <v>457.93369279691655</v>
      </c>
      <c r="H6" s="111">
        <v>439.78934172395407</v>
      </c>
      <c r="I6" s="111">
        <v>403.07518714663195</v>
      </c>
      <c r="J6" s="111">
        <v>387.87979369165117</v>
      </c>
      <c r="K6" s="111">
        <v>361.48106476351927</v>
      </c>
      <c r="L6" s="111">
        <v>334.58326661729416</v>
      </c>
      <c r="M6" s="111">
        <v>319.29746255571939</v>
      </c>
      <c r="N6" s="111">
        <v>295.7934741951841</v>
      </c>
      <c r="O6" s="111">
        <v>276.60787687303662</v>
      </c>
      <c r="P6" s="111">
        <v>248.20909913480509</v>
      </c>
      <c r="Q6" s="111">
        <v>208.35091131400145</v>
      </c>
      <c r="R6" s="111">
        <v>184.24382618275789</v>
      </c>
      <c r="S6" s="111">
        <v>167.31084388448971</v>
      </c>
      <c r="T6" s="111">
        <v>154.89617454051341</v>
      </c>
      <c r="U6" s="111">
        <v>144.51800570715119</v>
      </c>
      <c r="V6" s="111">
        <v>137.96533179219094</v>
      </c>
      <c r="W6" s="111">
        <v>125.15542448011476</v>
      </c>
      <c r="X6" s="111">
        <v>108.38406879941297</v>
      </c>
      <c r="Y6" s="87"/>
    </row>
    <row r="7" spans="1:25" s="55" customFormat="1" ht="12.75" customHeight="1">
      <c r="A7" s="74">
        <v>3</v>
      </c>
      <c r="B7" s="75" t="s">
        <v>293</v>
      </c>
      <c r="C7" s="79" t="s">
        <v>294</v>
      </c>
      <c r="D7" s="111">
        <v>49.758300611527204</v>
      </c>
      <c r="E7" s="111">
        <v>46.790675033543089</v>
      </c>
      <c r="F7" s="111">
        <v>43.622512898064521</v>
      </c>
      <c r="G7" s="111">
        <v>41.007324011808343</v>
      </c>
      <c r="H7" s="111">
        <v>39.377046504783266</v>
      </c>
      <c r="I7" s="111">
        <v>36.085889765436654</v>
      </c>
      <c r="J7" s="111">
        <v>34.723529522006032</v>
      </c>
      <c r="K7" s="111">
        <v>32.359149758544817</v>
      </c>
      <c r="L7" s="111">
        <v>29.950306159963262</v>
      </c>
      <c r="M7" s="111">
        <v>28.58117448456591</v>
      </c>
      <c r="N7" s="111">
        <v>26.47640535528787</v>
      </c>
      <c r="O7" s="111">
        <v>24.758658234413446</v>
      </c>
      <c r="P7" s="111">
        <v>22.216776586251395</v>
      </c>
      <c r="Q7" s="111">
        <v>18.650518420500983</v>
      </c>
      <c r="R7" s="111">
        <v>16.493779090209468</v>
      </c>
      <c r="S7" s="111">
        <v>14.442949463230356</v>
      </c>
      <c r="T7" s="111">
        <v>15.683200450821332</v>
      </c>
      <c r="U7" s="111">
        <v>13.308839255897389</v>
      </c>
      <c r="V7" s="111">
        <v>12.286602903024599</v>
      </c>
      <c r="W7" s="111">
        <v>10.412154165196204</v>
      </c>
      <c r="X7" s="111">
        <v>9.0168815141530132</v>
      </c>
      <c r="Y7" s="159"/>
    </row>
    <row r="8" spans="1:25" s="55" customFormat="1" ht="12.75" customHeight="1">
      <c r="A8" s="74">
        <v>4</v>
      </c>
      <c r="B8" s="75" t="s">
        <v>295</v>
      </c>
      <c r="C8" s="79" t="s">
        <v>296</v>
      </c>
      <c r="D8" s="111">
        <v>6.1670927250583514</v>
      </c>
      <c r="E8" s="111">
        <v>5.8009139330421489</v>
      </c>
      <c r="F8" s="111">
        <v>5.4098505584288317</v>
      </c>
      <c r="G8" s="111">
        <v>5.0871321477320661</v>
      </c>
      <c r="H8" s="111">
        <v>4.8876046243245614</v>
      </c>
      <c r="I8" s="111">
        <v>4.4810360085986085</v>
      </c>
      <c r="J8" s="111">
        <v>4.3128396256266717</v>
      </c>
      <c r="K8" s="111">
        <v>4.0197317883812698</v>
      </c>
      <c r="L8" s="111">
        <v>3.7209954097583315</v>
      </c>
      <c r="M8" s="111">
        <v>3.5513021552446586</v>
      </c>
      <c r="N8" s="111">
        <v>3.2902064156208315</v>
      </c>
      <c r="O8" s="111">
        <v>3.0769656547007314</v>
      </c>
      <c r="P8" s="111">
        <v>2.7610447605227693</v>
      </c>
      <c r="Q8" s="111">
        <v>2.3171542561205021</v>
      </c>
      <c r="R8" s="111">
        <v>2.04860172430593</v>
      </c>
      <c r="S8" s="111">
        <v>1.7921468452620886</v>
      </c>
      <c r="T8" s="111">
        <v>1.4864730169183422</v>
      </c>
      <c r="U8" s="111">
        <v>1.1637028282805926</v>
      </c>
      <c r="V8" s="111">
        <v>1.0780802394212017</v>
      </c>
      <c r="W8" s="111">
        <v>0.92212779014524771</v>
      </c>
      <c r="X8" s="111">
        <v>0.79855877013810705</v>
      </c>
      <c r="Y8" s="87"/>
    </row>
    <row r="9" spans="1:25" s="55" customFormat="1" ht="12.75" customHeight="1">
      <c r="A9" s="74">
        <v>5</v>
      </c>
      <c r="B9" s="75" t="s">
        <v>297</v>
      </c>
      <c r="C9" s="81" t="s">
        <v>298</v>
      </c>
      <c r="D9" s="111">
        <v>158.49609854449767</v>
      </c>
      <c r="E9" s="111">
        <v>150.59061902767047</v>
      </c>
      <c r="F9" s="111">
        <v>142.01802577245584</v>
      </c>
      <c r="G9" s="111">
        <v>135.02561529817922</v>
      </c>
      <c r="H9" s="111">
        <v>132.2326094915968</v>
      </c>
      <c r="I9" s="111">
        <v>123.02056118088055</v>
      </c>
      <c r="J9" s="111">
        <v>119.30301332188766</v>
      </c>
      <c r="K9" s="111">
        <v>111.71074484814844</v>
      </c>
      <c r="L9" s="111">
        <v>103.86527228113819</v>
      </c>
      <c r="M9" s="111">
        <v>99.502511495747257</v>
      </c>
      <c r="N9" s="111">
        <v>92.581373258098083</v>
      </c>
      <c r="O9" s="111">
        <v>86.785946636061354</v>
      </c>
      <c r="P9" s="111">
        <v>77.856991128569604</v>
      </c>
      <c r="Q9" s="111">
        <v>64.709729210789192</v>
      </c>
      <c r="R9" s="111">
        <v>56.659954639722457</v>
      </c>
      <c r="S9" s="111">
        <v>51.460740729538699</v>
      </c>
      <c r="T9" s="111">
        <v>42.028165795559516</v>
      </c>
      <c r="U9" s="111">
        <v>40.277656992723188</v>
      </c>
      <c r="V9" s="111">
        <v>37.166743560503775</v>
      </c>
      <c r="W9" s="111">
        <v>32.132511648941744</v>
      </c>
      <c r="X9" s="111">
        <v>27.821082041656442</v>
      </c>
      <c r="Y9" s="87"/>
    </row>
    <row r="10" spans="1:25" s="55" customFormat="1" ht="12.75" customHeight="1">
      <c r="A10" s="74">
        <v>6</v>
      </c>
      <c r="B10" s="75" t="s">
        <v>299</v>
      </c>
      <c r="C10" s="82" t="s">
        <v>300</v>
      </c>
      <c r="D10" s="111">
        <v>44.747266303970342</v>
      </c>
      <c r="E10" s="111">
        <v>42.539054398418571</v>
      </c>
      <c r="F10" s="111">
        <v>40.14206622209435</v>
      </c>
      <c r="G10" s="111">
        <v>38.188426696524459</v>
      </c>
      <c r="H10" s="111">
        <v>37.436645399810239</v>
      </c>
      <c r="I10" s="111">
        <v>34.855330854152143</v>
      </c>
      <c r="J10" s="111">
        <v>33.815302597406045</v>
      </c>
      <c r="K10" s="111">
        <v>31.670888780547255</v>
      </c>
      <c r="L10" s="111">
        <v>29.453280787827033</v>
      </c>
      <c r="M10" s="111">
        <v>28.221543240031632</v>
      </c>
      <c r="N10" s="111">
        <v>26.264219624247811</v>
      </c>
      <c r="O10" s="111">
        <v>24.623071789983406</v>
      </c>
      <c r="P10" s="111">
        <v>22.089467961263708</v>
      </c>
      <c r="Q10" s="111">
        <v>18.350305075943545</v>
      </c>
      <c r="R10" s="111">
        <v>16.05959193131034</v>
      </c>
      <c r="S10" s="111">
        <v>14.600096448478649</v>
      </c>
      <c r="T10" s="111">
        <v>9.0413164911712389</v>
      </c>
      <c r="U10" s="111">
        <v>8.2412197602490593</v>
      </c>
      <c r="V10" s="111">
        <v>7.0330950241961272</v>
      </c>
      <c r="W10" s="111">
        <v>6.0647149635674067</v>
      </c>
      <c r="X10" s="111">
        <v>5.2509724233221338</v>
      </c>
      <c r="Y10" s="87"/>
    </row>
    <row r="11" spans="1:25" s="55" customFormat="1" ht="12.75" customHeight="1">
      <c r="A11" s="74">
        <v>7</v>
      </c>
      <c r="B11" s="75" t="s">
        <v>301</v>
      </c>
      <c r="C11" s="79" t="s">
        <v>302</v>
      </c>
      <c r="D11" s="111">
        <v>35.471190131933916</v>
      </c>
      <c r="E11" s="111">
        <v>33.693629809769455</v>
      </c>
      <c r="F11" s="111">
        <v>31.766922921097258</v>
      </c>
      <c r="G11" s="111">
        <v>30.194833630202734</v>
      </c>
      <c r="H11" s="111">
        <v>29.556849771767499</v>
      </c>
      <c r="I11" s="111">
        <v>27.488366469319367</v>
      </c>
      <c r="J11" s="111">
        <v>26.653038007679648</v>
      </c>
      <c r="K11" s="111">
        <v>24.95422768369415</v>
      </c>
      <c r="L11" s="111">
        <v>23.199350996698556</v>
      </c>
      <c r="M11" s="111">
        <v>22.222980465678983</v>
      </c>
      <c r="N11" s="111">
        <v>20.675206462275082</v>
      </c>
      <c r="O11" s="111">
        <v>19.37994118419072</v>
      </c>
      <c r="P11" s="111">
        <v>17.386132336413372</v>
      </c>
      <c r="Q11" s="111">
        <v>14.453413179577645</v>
      </c>
      <c r="R11" s="111">
        <v>12.658234142734592</v>
      </c>
      <c r="S11" s="111">
        <v>11.479995925367062</v>
      </c>
      <c r="T11" s="111">
        <v>10.315211163943648</v>
      </c>
      <c r="U11" s="111">
        <v>10.394128798818572</v>
      </c>
      <c r="V11" s="111">
        <v>9.7263206377126394</v>
      </c>
      <c r="W11" s="111">
        <v>8.4006163570552594</v>
      </c>
      <c r="X11" s="111">
        <v>7.2734506229553535</v>
      </c>
      <c r="Y11" s="87"/>
    </row>
    <row r="12" spans="1:25" s="55" customFormat="1" ht="12.75" customHeight="1">
      <c r="A12" s="74">
        <v>8</v>
      </c>
      <c r="B12" s="75" t="s">
        <v>303</v>
      </c>
      <c r="C12" s="79" t="s">
        <v>304</v>
      </c>
      <c r="D12" s="111">
        <v>78.277642108593426</v>
      </c>
      <c r="E12" s="111">
        <v>74.357934819482452</v>
      </c>
      <c r="F12" s="111">
        <v>70.109036629264239</v>
      </c>
      <c r="G12" s="111">
        <v>66.642354971452036</v>
      </c>
      <c r="H12" s="111">
        <v>65.239114320019056</v>
      </c>
      <c r="I12" s="111">
        <v>60.676863857409032</v>
      </c>
      <c r="J12" s="111">
        <v>58.834672716801968</v>
      </c>
      <c r="K12" s="111">
        <v>55.085628383907036</v>
      </c>
      <c r="L12" s="111">
        <v>51.2126404966126</v>
      </c>
      <c r="M12" s="111">
        <v>49.057987790036641</v>
      </c>
      <c r="N12" s="111">
        <v>45.64194717157519</v>
      </c>
      <c r="O12" s="111">
        <v>42.782933661887228</v>
      </c>
      <c r="P12" s="111">
        <v>38.381390830892528</v>
      </c>
      <c r="Q12" s="111">
        <v>31.906010955267995</v>
      </c>
      <c r="R12" s="111">
        <v>27.942128565677521</v>
      </c>
      <c r="S12" s="111">
        <v>25.38064835569299</v>
      </c>
      <c r="T12" s="111">
        <v>22.671638140444632</v>
      </c>
      <c r="U12" s="111">
        <v>21.642308433655558</v>
      </c>
      <c r="V12" s="111">
        <v>20.40732789859501</v>
      </c>
      <c r="W12" s="111">
        <v>17.667180328319077</v>
      </c>
      <c r="X12" s="111">
        <v>15.296658995378955</v>
      </c>
      <c r="Y12" s="87"/>
    </row>
    <row r="13" spans="1:25" s="55" customFormat="1" ht="12.75" customHeight="1">
      <c r="A13" s="74">
        <v>9</v>
      </c>
      <c r="B13" s="75" t="s">
        <v>305</v>
      </c>
      <c r="C13" s="83" t="s">
        <v>306</v>
      </c>
      <c r="D13" s="111">
        <v>3621.6537467474068</v>
      </c>
      <c r="E13" s="111">
        <v>3390.3518474208217</v>
      </c>
      <c r="F13" s="111">
        <v>3144.7342037718968</v>
      </c>
      <c r="G13" s="111">
        <v>2941.1568954467884</v>
      </c>
      <c r="H13" s="111">
        <v>2798.7615358381981</v>
      </c>
      <c r="I13" s="111">
        <v>2546.6413004336032</v>
      </c>
      <c r="J13" s="111">
        <v>2441.3303287249637</v>
      </c>
      <c r="K13" s="111">
        <v>2269.8420746121433</v>
      </c>
      <c r="L13" s="111">
        <v>2096.2209881527174</v>
      </c>
      <c r="M13" s="111">
        <v>1996.5850595897307</v>
      </c>
      <c r="N13" s="111">
        <v>1845.533546992674</v>
      </c>
      <c r="O13" s="111">
        <v>1723.7104038673547</v>
      </c>
      <c r="P13" s="111">
        <v>1546.9307959488222</v>
      </c>
      <c r="Q13" s="111">
        <v>1305.0404368431755</v>
      </c>
      <c r="R13" s="111">
        <v>1159.7313830598025</v>
      </c>
      <c r="S13" s="111">
        <v>1104.1746610161063</v>
      </c>
      <c r="T13" s="111">
        <v>1038.2786981524991</v>
      </c>
      <c r="U13" s="111">
        <v>983.32915723064241</v>
      </c>
      <c r="V13" s="111">
        <v>910.70119023495943</v>
      </c>
      <c r="W13" s="111">
        <v>850.87918503362425</v>
      </c>
      <c r="X13" s="111">
        <v>789.75035520990991</v>
      </c>
      <c r="Y13" s="87"/>
    </row>
    <row r="14" spans="1:25" s="55" customFormat="1" ht="12.75" customHeight="1">
      <c r="A14" s="74">
        <v>10</v>
      </c>
      <c r="B14" s="75" t="s">
        <v>307</v>
      </c>
      <c r="C14" s="79" t="s">
        <v>308</v>
      </c>
      <c r="D14" s="111">
        <v>384.46100568756447</v>
      </c>
      <c r="E14" s="111">
        <v>359.67760714791541</v>
      </c>
      <c r="F14" s="111">
        <v>333.37870272361369</v>
      </c>
      <c r="G14" s="111">
        <v>311.56949055397894</v>
      </c>
      <c r="H14" s="111">
        <v>296.09774638565597</v>
      </c>
      <c r="I14" s="111">
        <v>269.14524924893431</v>
      </c>
      <c r="J14" s="111">
        <v>257.8736757639806</v>
      </c>
      <c r="K14" s="111">
        <v>239.678166763588</v>
      </c>
      <c r="L14" s="111">
        <v>221.2727757703307</v>
      </c>
      <c r="M14" s="111">
        <v>210.69604682554584</v>
      </c>
      <c r="N14" s="111">
        <v>194.69311099558774</v>
      </c>
      <c r="O14" s="111">
        <v>181.80881318002929</v>
      </c>
      <c r="P14" s="111">
        <v>163.16587351817952</v>
      </c>
      <c r="Q14" s="111">
        <v>137.75257376818701</v>
      </c>
      <c r="R14" s="111">
        <v>122.50193453728548</v>
      </c>
      <c r="S14" s="111">
        <v>116.55677410314144</v>
      </c>
      <c r="T14" s="111">
        <v>103.07943020347871</v>
      </c>
      <c r="U14" s="111">
        <v>103.31360985300634</v>
      </c>
      <c r="V14" s="111">
        <v>96.169003702524137</v>
      </c>
      <c r="W14" s="111">
        <v>90.462678646044608</v>
      </c>
      <c r="X14" s="111">
        <v>83.963658373274214</v>
      </c>
      <c r="Y14" s="87"/>
    </row>
    <row r="15" spans="1:25" s="55" customFormat="1" ht="12.75" customHeight="1">
      <c r="A15" s="74">
        <v>11</v>
      </c>
      <c r="B15" s="75" t="s">
        <v>309</v>
      </c>
      <c r="C15" s="79" t="s">
        <v>310</v>
      </c>
      <c r="D15" s="111">
        <v>47.705256386300206</v>
      </c>
      <c r="E15" s="111">
        <v>44.643269015611303</v>
      </c>
      <c r="F15" s="111">
        <v>41.392990231022814</v>
      </c>
      <c r="G15" s="111">
        <v>38.698259506476113</v>
      </c>
      <c r="H15" s="111">
        <v>36.798980272429056</v>
      </c>
      <c r="I15" s="111">
        <v>33.465484931047463</v>
      </c>
      <c r="J15" s="111">
        <v>32.072184234884013</v>
      </c>
      <c r="K15" s="111">
        <v>29.81390135416591</v>
      </c>
      <c r="L15" s="111">
        <v>27.528622156278896</v>
      </c>
      <c r="M15" s="111">
        <v>26.216210905296805</v>
      </c>
      <c r="N15" s="111">
        <v>24.228658636377382</v>
      </c>
      <c r="O15" s="111">
        <v>22.627162783266694</v>
      </c>
      <c r="P15" s="111">
        <v>20.306770207983153</v>
      </c>
      <c r="Q15" s="111">
        <v>17.138124099296252</v>
      </c>
      <c r="R15" s="111">
        <v>15.235689387085674</v>
      </c>
      <c r="S15" s="111">
        <v>14.504450457813569</v>
      </c>
      <c r="T15" s="111">
        <v>13.294182462281983</v>
      </c>
      <c r="U15" s="111">
        <v>11.787815400023002</v>
      </c>
      <c r="V15" s="111">
        <v>10.909710085296425</v>
      </c>
      <c r="W15" s="111">
        <v>10.263328680113226</v>
      </c>
      <c r="X15" s="111">
        <v>9.5259905628201658</v>
      </c>
      <c r="Y15" s="87"/>
    </row>
    <row r="16" spans="1:25" s="55" customFormat="1" ht="12.75" customHeight="1">
      <c r="A16" s="74">
        <v>12</v>
      </c>
      <c r="B16" s="75" t="s">
        <v>311</v>
      </c>
      <c r="C16" s="79" t="s">
        <v>312</v>
      </c>
      <c r="D16" s="111">
        <v>51.529364869037565</v>
      </c>
      <c r="E16" s="111">
        <v>48.20842106320935</v>
      </c>
      <c r="F16" s="111">
        <v>44.684339518996453</v>
      </c>
      <c r="G16" s="111">
        <v>41.761920886564837</v>
      </c>
      <c r="H16" s="111">
        <v>39.689448557784857</v>
      </c>
      <c r="I16" s="111">
        <v>36.077641239410632</v>
      </c>
      <c r="J16" s="111">
        <v>34.567223627777246</v>
      </c>
      <c r="K16" s="111">
        <v>32.128446212640171</v>
      </c>
      <c r="L16" s="111">
        <v>29.661482132884196</v>
      </c>
      <c r="M16" s="111">
        <v>28.243880779566414</v>
      </c>
      <c r="N16" s="111">
        <v>26.098895852594463</v>
      </c>
      <c r="O16" s="111">
        <v>24.371848547131581</v>
      </c>
      <c r="P16" s="111">
        <v>21.872713774493715</v>
      </c>
      <c r="Q16" s="111">
        <v>18.465665860673457</v>
      </c>
      <c r="R16" s="111">
        <v>16.421026666656974</v>
      </c>
      <c r="S16" s="111">
        <v>15.651052810433731</v>
      </c>
      <c r="T16" s="111">
        <v>13.569565926659408</v>
      </c>
      <c r="U16" s="111">
        <v>13.317973322499538</v>
      </c>
      <c r="V16" s="111">
        <v>12.421744323332964</v>
      </c>
      <c r="W16" s="111">
        <v>11.687904849521043</v>
      </c>
      <c r="X16" s="111">
        <v>10.848222322979256</v>
      </c>
      <c r="Y16" s="87"/>
    </row>
    <row r="17" spans="1:25" s="55" customFormat="1" ht="12.75" customHeight="1">
      <c r="A17" s="74">
        <v>13</v>
      </c>
      <c r="B17" s="75" t="s">
        <v>313</v>
      </c>
      <c r="C17" s="79" t="s">
        <v>314</v>
      </c>
      <c r="D17" s="111">
        <v>84.099180105548314</v>
      </c>
      <c r="E17" s="111">
        <v>78.70229037418558</v>
      </c>
      <c r="F17" s="111">
        <v>72.973443918456894</v>
      </c>
      <c r="G17" s="111">
        <v>68.223844023946668</v>
      </c>
      <c r="H17" s="111">
        <v>64.8772669721059</v>
      </c>
      <c r="I17" s="111">
        <v>59.001548932965584</v>
      </c>
      <c r="J17" s="111">
        <v>56.545737828205546</v>
      </c>
      <c r="K17" s="111">
        <v>52.564588843918855</v>
      </c>
      <c r="L17" s="111">
        <v>48.535771778353862</v>
      </c>
      <c r="M17" s="111">
        <v>46.222132315254122</v>
      </c>
      <c r="N17" s="111">
        <v>42.718145117125431</v>
      </c>
      <c r="O17" s="111">
        <v>39.894659978111278</v>
      </c>
      <c r="P17" s="111">
        <v>35.803489455943165</v>
      </c>
      <c r="Q17" s="111">
        <v>30.216285072219364</v>
      </c>
      <c r="R17" s="111">
        <v>26.861690442829961</v>
      </c>
      <c r="S17" s="111">
        <v>25.593000673291751</v>
      </c>
      <c r="T17" s="111">
        <v>22.437315294515592</v>
      </c>
      <c r="U17" s="111">
        <v>21.084299181068889</v>
      </c>
      <c r="V17" s="111">
        <v>19.486804857397139</v>
      </c>
      <c r="W17" s="111">
        <v>18.326513474507404</v>
      </c>
      <c r="X17" s="111">
        <v>17.00989998944749</v>
      </c>
      <c r="Y17" s="87"/>
    </row>
    <row r="18" spans="1:25" s="55" customFormat="1" ht="12.75" customHeight="1">
      <c r="A18" s="74">
        <v>14</v>
      </c>
      <c r="B18" s="75" t="s">
        <v>315</v>
      </c>
      <c r="C18" s="79" t="s">
        <v>316</v>
      </c>
      <c r="D18" s="111">
        <v>49.442579028809277</v>
      </c>
      <c r="E18" s="111">
        <v>46.272432101095163</v>
      </c>
      <c r="F18" s="111">
        <v>42.907075208756034</v>
      </c>
      <c r="G18" s="111">
        <v>40.117105748098894</v>
      </c>
      <c r="H18" s="111">
        <v>38.153856914598016</v>
      </c>
      <c r="I18" s="111">
        <v>34.701716451431309</v>
      </c>
      <c r="J18" s="111">
        <v>33.259021949066288</v>
      </c>
      <c r="K18" s="111">
        <v>30.918365232292846</v>
      </c>
      <c r="L18" s="111">
        <v>28.549487395299959</v>
      </c>
      <c r="M18" s="111">
        <v>27.189277405496853</v>
      </c>
      <c r="N18" s="111">
        <v>25.128873250940259</v>
      </c>
      <c r="O18" s="111">
        <v>23.468352936064445</v>
      </c>
      <c r="P18" s="111">
        <v>21.061654091097495</v>
      </c>
      <c r="Q18" s="111">
        <v>17.773740973797103</v>
      </c>
      <c r="R18" s="111">
        <v>15.799468204350189</v>
      </c>
      <c r="S18" s="111">
        <v>15.01368185493112</v>
      </c>
      <c r="T18" s="111">
        <v>12.570223437001438</v>
      </c>
      <c r="U18" s="111">
        <v>11.829258702780763</v>
      </c>
      <c r="V18" s="111">
        <v>10.863274294231342</v>
      </c>
      <c r="W18" s="111">
        <v>10.215215241205181</v>
      </c>
      <c r="X18" s="111">
        <v>9.4813336898632485</v>
      </c>
      <c r="Y18" s="87"/>
    </row>
    <row r="19" spans="1:25" s="55" customFormat="1" ht="12.75" customHeight="1">
      <c r="A19" s="74">
        <v>15</v>
      </c>
      <c r="B19" s="75" t="s">
        <v>317</v>
      </c>
      <c r="C19" s="79" t="s">
        <v>318</v>
      </c>
      <c r="D19" s="111">
        <v>123.68722196340828</v>
      </c>
      <c r="E19" s="111">
        <v>115.7654328289935</v>
      </c>
      <c r="F19" s="111">
        <v>107.35513947440394</v>
      </c>
      <c r="G19" s="111">
        <v>100.38322913140111</v>
      </c>
      <c r="H19" s="111">
        <v>95.485482185101858</v>
      </c>
      <c r="I19" s="111">
        <v>86.85668639337247</v>
      </c>
      <c r="J19" s="111">
        <v>83.251113440444485</v>
      </c>
      <c r="K19" s="111">
        <v>77.395302696239028</v>
      </c>
      <c r="L19" s="111">
        <v>71.468261602374881</v>
      </c>
      <c r="M19" s="111">
        <v>68.065505177810934</v>
      </c>
      <c r="N19" s="111">
        <v>62.90990186728822</v>
      </c>
      <c r="O19" s="111">
        <v>58.754055443611684</v>
      </c>
      <c r="P19" s="111">
        <v>52.728666392962843</v>
      </c>
      <c r="Q19" s="111">
        <v>44.493395281861247</v>
      </c>
      <c r="R19" s="111">
        <v>39.547810518778633</v>
      </c>
      <c r="S19" s="111">
        <v>37.76751224774393</v>
      </c>
      <c r="T19" s="111">
        <v>38.772735238771986</v>
      </c>
      <c r="U19" s="111">
        <v>41.739954901327835</v>
      </c>
      <c r="V19" s="111">
        <v>38.327684829786783</v>
      </c>
      <c r="W19" s="111">
        <v>36.045856268881742</v>
      </c>
      <c r="X19" s="111">
        <v>33.456249658210432</v>
      </c>
      <c r="Y19" s="87"/>
    </row>
    <row r="20" spans="1:25" s="55" customFormat="1" ht="12.75" customHeight="1">
      <c r="A20" s="74">
        <v>16</v>
      </c>
      <c r="B20" s="75" t="s">
        <v>319</v>
      </c>
      <c r="C20" s="84" t="s">
        <v>320</v>
      </c>
      <c r="D20" s="111">
        <v>0.74424662311921508</v>
      </c>
      <c r="E20" s="111">
        <v>0.69618767156237049</v>
      </c>
      <c r="F20" s="111">
        <v>0.64519649255773892</v>
      </c>
      <c r="G20" s="111">
        <v>0.60290623815942668</v>
      </c>
      <c r="H20" s="111">
        <v>0.57282733585364798</v>
      </c>
      <c r="I20" s="111">
        <v>0.52058417305841476</v>
      </c>
      <c r="J20" s="111">
        <v>0.49873117301749265</v>
      </c>
      <c r="K20" s="111">
        <v>0.46351123704764424</v>
      </c>
      <c r="L20" s="111">
        <v>0.42789097778070517</v>
      </c>
      <c r="M20" s="111">
        <v>0.40741644076595734</v>
      </c>
      <c r="N20" s="111">
        <v>0.37644926522315098</v>
      </c>
      <c r="O20" s="111">
        <v>0.35152493555029118</v>
      </c>
      <c r="P20" s="111">
        <v>0.31548012561906863</v>
      </c>
      <c r="Q20" s="111">
        <v>0.2663802480919335</v>
      </c>
      <c r="R20" s="111">
        <v>0.23692091585656591</v>
      </c>
      <c r="S20" s="111">
        <v>0.22561343043290463</v>
      </c>
      <c r="T20" s="111">
        <v>0.26726286639693442</v>
      </c>
      <c r="U20" s="111">
        <v>0.21963514168205628</v>
      </c>
      <c r="V20" s="111">
        <v>0.2045992748431365</v>
      </c>
      <c r="W20" s="111">
        <v>0.19245375563218683</v>
      </c>
      <c r="X20" s="111">
        <v>0.17862749182765961</v>
      </c>
      <c r="Y20" s="87"/>
    </row>
    <row r="21" spans="1:25" s="55" customFormat="1" ht="12.75" customHeight="1">
      <c r="A21" s="74">
        <v>17</v>
      </c>
      <c r="B21" s="75" t="s">
        <v>321</v>
      </c>
      <c r="C21" s="85" t="s">
        <v>322</v>
      </c>
      <c r="D21" s="111">
        <v>122.94297534028907</v>
      </c>
      <c r="E21" s="111">
        <v>115.06924515743113</v>
      </c>
      <c r="F21" s="111">
        <v>106.70994298184621</v>
      </c>
      <c r="G21" s="111">
        <v>99.780322893241674</v>
      </c>
      <c r="H21" s="111">
        <v>94.912654849248213</v>
      </c>
      <c r="I21" s="111">
        <v>86.336102220314046</v>
      </c>
      <c r="J21" s="111">
        <v>82.752382267426995</v>
      </c>
      <c r="K21" s="111">
        <v>76.931791459191388</v>
      </c>
      <c r="L21" s="111">
        <v>71.040370624594175</v>
      </c>
      <c r="M21" s="111">
        <v>67.658088737044963</v>
      </c>
      <c r="N21" s="111">
        <v>62.533452602065069</v>
      </c>
      <c r="O21" s="111">
        <v>58.402530508061396</v>
      </c>
      <c r="P21" s="111">
        <v>52.413186267343782</v>
      </c>
      <c r="Q21" s="111">
        <v>44.227015033769312</v>
      </c>
      <c r="R21" s="111">
        <v>39.310889602922067</v>
      </c>
      <c r="S21" s="111">
        <v>37.541898817311029</v>
      </c>
      <c r="T21" s="111">
        <v>38.505472372375046</v>
      </c>
      <c r="U21" s="111">
        <v>41.520319759645787</v>
      </c>
      <c r="V21" s="111">
        <v>38.12308555494365</v>
      </c>
      <c r="W21" s="111">
        <v>35.853402513249563</v>
      </c>
      <c r="X21" s="111">
        <v>33.277622166382763</v>
      </c>
      <c r="Y21" s="87"/>
    </row>
    <row r="22" spans="1:25" s="55" customFormat="1" ht="12.75" customHeight="1">
      <c r="A22" s="74">
        <v>18</v>
      </c>
      <c r="B22" s="75" t="s">
        <v>323</v>
      </c>
      <c r="C22" s="79" t="s">
        <v>324</v>
      </c>
      <c r="D22" s="111">
        <v>267.45398209793223</v>
      </c>
      <c r="E22" s="111">
        <v>250.25580776557445</v>
      </c>
      <c r="F22" s="111">
        <v>232.00257637419708</v>
      </c>
      <c r="G22" s="111">
        <v>216.86764943198494</v>
      </c>
      <c r="H22" s="111">
        <v>206.17070814912833</v>
      </c>
      <c r="I22" s="111">
        <v>187.45597445822457</v>
      </c>
      <c r="J22" s="111">
        <v>179.63193447331619</v>
      </c>
      <c r="K22" s="111">
        <v>166.97237459792115</v>
      </c>
      <c r="L22" s="111">
        <v>154.16373414565899</v>
      </c>
      <c r="M22" s="111">
        <v>146.80588617219442</v>
      </c>
      <c r="N22" s="111">
        <v>135.66731772529056</v>
      </c>
      <c r="O22" s="111">
        <v>126.69530939443177</v>
      </c>
      <c r="P22" s="111">
        <v>113.70323883569027</v>
      </c>
      <c r="Q22" s="111">
        <v>95.9749799515577</v>
      </c>
      <c r="R22" s="111">
        <v>85.333217704668186</v>
      </c>
      <c r="S22" s="111">
        <v>81.416483575703253</v>
      </c>
      <c r="T22" s="111">
        <v>73.802821839107153</v>
      </c>
      <c r="U22" s="111">
        <v>69.646411648979949</v>
      </c>
      <c r="V22" s="111">
        <v>64.840940253980989</v>
      </c>
      <c r="W22" s="111">
        <v>61.031897254857263</v>
      </c>
      <c r="X22" s="111">
        <v>56.647243345846576</v>
      </c>
      <c r="Y22" s="87"/>
    </row>
    <row r="23" spans="1:25" s="55" customFormat="1" ht="12.75" customHeight="1">
      <c r="A23" s="74">
        <v>19</v>
      </c>
      <c r="B23" s="75" t="s">
        <v>325</v>
      </c>
      <c r="C23" s="79" t="s">
        <v>326</v>
      </c>
      <c r="D23" s="111">
        <v>69.925711952846342</v>
      </c>
      <c r="E23" s="111">
        <v>65.403966640493238</v>
      </c>
      <c r="F23" s="111">
        <v>60.606840399617219</v>
      </c>
      <c r="G23" s="111">
        <v>56.627955209517054</v>
      </c>
      <c r="H23" s="111">
        <v>53.792018700876362</v>
      </c>
      <c r="I23" s="111">
        <v>48.878281134632438</v>
      </c>
      <c r="J23" s="111">
        <v>46.822523238460754</v>
      </c>
      <c r="K23" s="111">
        <v>43.513683961804688</v>
      </c>
      <c r="L23" s="111">
        <v>40.167691262858348</v>
      </c>
      <c r="M23" s="111">
        <v>38.244012314801772</v>
      </c>
      <c r="N23" s="111">
        <v>35.335382210902679</v>
      </c>
      <c r="O23" s="111">
        <v>32.994948329158589</v>
      </c>
      <c r="P23" s="111">
        <v>29.611780756626825</v>
      </c>
      <c r="Q23" s="111">
        <v>25.005953827364056</v>
      </c>
      <c r="R23" s="111">
        <v>22.242954962205843</v>
      </c>
      <c r="S23" s="111">
        <v>21.118517855056187</v>
      </c>
      <c r="T23" s="111">
        <v>18.27650118343804</v>
      </c>
      <c r="U23" s="111">
        <v>18.827346635665371</v>
      </c>
      <c r="V23" s="111">
        <v>17.588782296432178</v>
      </c>
      <c r="W23" s="111">
        <v>16.558867566798728</v>
      </c>
      <c r="X23" s="111">
        <v>15.369245309073881</v>
      </c>
      <c r="Y23" s="87"/>
    </row>
    <row r="24" spans="1:25" s="55" customFormat="1" ht="12.75" customHeight="1">
      <c r="A24" s="74">
        <v>20</v>
      </c>
      <c r="B24" s="75" t="s">
        <v>327</v>
      </c>
      <c r="C24" s="79" t="s">
        <v>328</v>
      </c>
      <c r="D24" s="111">
        <v>144.85454292291527</v>
      </c>
      <c r="E24" s="111">
        <v>135.53840685594753</v>
      </c>
      <c r="F24" s="111">
        <v>125.65087376868009</v>
      </c>
      <c r="G24" s="111">
        <v>117.45240837121831</v>
      </c>
      <c r="H24" s="111">
        <v>111.65654344386509</v>
      </c>
      <c r="I24" s="111">
        <v>101.51929997010564</v>
      </c>
      <c r="J24" s="111">
        <v>97.281149805915106</v>
      </c>
      <c r="K24" s="111">
        <v>90.424722289371374</v>
      </c>
      <c r="L24" s="111">
        <v>83.487660834849748</v>
      </c>
      <c r="M24" s="111">
        <v>79.50261163534465</v>
      </c>
      <c r="N24" s="111">
        <v>73.47011352268953</v>
      </c>
      <c r="O24" s="111">
        <v>68.611140777553146</v>
      </c>
      <c r="P24" s="111">
        <v>61.575376600158471</v>
      </c>
      <c r="Q24" s="111">
        <v>51.975399486126754</v>
      </c>
      <c r="R24" s="111">
        <v>46.212914530370995</v>
      </c>
      <c r="S24" s="111">
        <v>44.086985438083175</v>
      </c>
      <c r="T24" s="111">
        <v>40.129056177669646</v>
      </c>
      <c r="U24" s="111">
        <v>38.687679552822445</v>
      </c>
      <c r="V24" s="111">
        <v>35.973862701207374</v>
      </c>
      <c r="W24" s="111">
        <v>33.791846250472162</v>
      </c>
      <c r="X24" s="111">
        <v>31.364172240337577</v>
      </c>
      <c r="Y24" s="87"/>
    </row>
    <row r="25" spans="1:25" s="55" customFormat="1" ht="12.75" customHeight="1">
      <c r="A25" s="74">
        <v>21</v>
      </c>
      <c r="B25" s="75" t="s">
        <v>329</v>
      </c>
      <c r="C25" s="79" t="s">
        <v>330</v>
      </c>
      <c r="D25" s="111">
        <v>87.937203441308725</v>
      </c>
      <c r="E25" s="111">
        <v>82.274294597868789</v>
      </c>
      <c r="F25" s="111">
        <v>76.264640782556455</v>
      </c>
      <c r="G25" s="111">
        <v>71.281232951436607</v>
      </c>
      <c r="H25" s="111">
        <v>67.751339856744181</v>
      </c>
      <c r="I25" s="111">
        <v>61.591268496810564</v>
      </c>
      <c r="J25" s="111">
        <v>59.015454045169371</v>
      </c>
      <c r="K25" s="111">
        <v>54.853394889960455</v>
      </c>
      <c r="L25" s="111">
        <v>50.64291428821047</v>
      </c>
      <c r="M25" s="111">
        <v>48.223708446929159</v>
      </c>
      <c r="N25" s="111">
        <v>44.562573170456105</v>
      </c>
      <c r="O25" s="111">
        <v>41.614360698273089</v>
      </c>
      <c r="P25" s="111">
        <v>37.347089462202177</v>
      </c>
      <c r="Q25" s="111">
        <v>31.527686417749255</v>
      </c>
      <c r="R25" s="111">
        <v>28.035036716784916</v>
      </c>
      <c r="S25" s="111">
        <v>26.662916754711212</v>
      </c>
      <c r="T25" s="111">
        <v>25.026810458565514</v>
      </c>
      <c r="U25" s="111">
        <v>23.228926913739393</v>
      </c>
      <c r="V25" s="111">
        <v>21.624268647957258</v>
      </c>
      <c r="W25" s="111">
        <v>20.396960264039549</v>
      </c>
      <c r="X25" s="111">
        <v>18.931601728973867</v>
      </c>
      <c r="Y25" s="87"/>
    </row>
    <row r="26" spans="1:25" s="55" customFormat="1" ht="12.75" customHeight="1">
      <c r="A26" s="74">
        <v>22</v>
      </c>
      <c r="B26" s="75" t="s">
        <v>331</v>
      </c>
      <c r="C26" s="85" t="s">
        <v>332</v>
      </c>
      <c r="D26" s="111">
        <v>20.937733311305365</v>
      </c>
      <c r="E26" s="111">
        <v>19.59189039829722</v>
      </c>
      <c r="F26" s="111">
        <v>18.163442385925237</v>
      </c>
      <c r="G26" s="111">
        <v>16.979050794290405</v>
      </c>
      <c r="H26" s="111">
        <v>16.14244719055765</v>
      </c>
      <c r="I26" s="111">
        <v>14.677786669035349</v>
      </c>
      <c r="J26" s="111">
        <v>14.065488851397156</v>
      </c>
      <c r="K26" s="111">
        <v>13.074409967598902</v>
      </c>
      <c r="L26" s="111">
        <v>12.071622581971964</v>
      </c>
      <c r="M26" s="111">
        <v>11.495610195145487</v>
      </c>
      <c r="N26" s="111">
        <v>10.623550072122709</v>
      </c>
      <c r="O26" s="111">
        <v>9.9210637481127417</v>
      </c>
      <c r="P26" s="111">
        <v>8.9036937072740692</v>
      </c>
      <c r="Q26" s="111">
        <v>7.5152268382153427</v>
      </c>
      <c r="R26" s="111">
        <v>6.6817341685922242</v>
      </c>
      <c r="S26" s="111">
        <v>6.3563476355190209</v>
      </c>
      <c r="T26" s="111">
        <v>5.6034505684803015</v>
      </c>
      <c r="U26" s="111">
        <v>5.1625407757996919</v>
      </c>
      <c r="V26" s="111">
        <v>4.7846556466687096</v>
      </c>
      <c r="W26" s="111">
        <v>4.510111925467335</v>
      </c>
      <c r="X26" s="111">
        <v>4.1860964389177626</v>
      </c>
      <c r="Y26" s="87"/>
    </row>
    <row r="27" spans="1:25" s="55" customFormat="1" ht="12.75" customHeight="1">
      <c r="A27" s="74">
        <v>23</v>
      </c>
      <c r="B27" s="75" t="s">
        <v>333</v>
      </c>
      <c r="C27" s="85" t="s">
        <v>334</v>
      </c>
      <c r="D27" s="111">
        <v>66.999470130003374</v>
      </c>
      <c r="E27" s="111">
        <v>62.682404199571558</v>
      </c>
      <c r="F27" s="111">
        <v>58.101198396631226</v>
      </c>
      <c r="G27" s="111">
        <v>54.302182157146213</v>
      </c>
      <c r="H27" s="111">
        <v>51.60889266618652</v>
      </c>
      <c r="I27" s="111">
        <v>46.913481827775215</v>
      </c>
      <c r="J27" s="111">
        <v>44.949965193772215</v>
      </c>
      <c r="K27" s="111">
        <v>41.778984922361552</v>
      </c>
      <c r="L27" s="111">
        <v>38.571291706238505</v>
      </c>
      <c r="M27" s="111">
        <v>36.72809825178367</v>
      </c>
      <c r="N27" s="111">
        <v>33.939023098333401</v>
      </c>
      <c r="O27" s="111">
        <v>31.693296950160345</v>
      </c>
      <c r="P27" s="111">
        <v>28.443395754928105</v>
      </c>
      <c r="Q27" s="111">
        <v>24.012459579533918</v>
      </c>
      <c r="R27" s="111">
        <v>21.353302548192691</v>
      </c>
      <c r="S27" s="111">
        <v>20.30656911919219</v>
      </c>
      <c r="T27" s="111">
        <v>19.423359890085219</v>
      </c>
      <c r="U27" s="111">
        <v>18.066386137939698</v>
      </c>
      <c r="V27" s="111">
        <v>16.839613001288551</v>
      </c>
      <c r="W27" s="111">
        <v>15.886848338572211</v>
      </c>
      <c r="X27" s="111">
        <v>14.745505290056103</v>
      </c>
      <c r="Y27" s="87"/>
    </row>
    <row r="28" spans="1:25" s="55" customFormat="1" ht="12.75" customHeight="1">
      <c r="A28" s="74">
        <v>24</v>
      </c>
      <c r="B28" s="75" t="s">
        <v>335</v>
      </c>
      <c r="C28" s="79" t="s">
        <v>336</v>
      </c>
      <c r="D28" s="111">
        <v>192.15394649621197</v>
      </c>
      <c r="E28" s="111">
        <v>179.89127842727461</v>
      </c>
      <c r="F28" s="111">
        <v>166.8688863048626</v>
      </c>
      <c r="G28" s="111">
        <v>156.07591316026938</v>
      </c>
      <c r="H28" s="111">
        <v>148.53559497554141</v>
      </c>
      <c r="I28" s="111">
        <v>135.16667317238756</v>
      </c>
      <c r="J28" s="111">
        <v>129.58301496701299</v>
      </c>
      <c r="K28" s="111">
        <v>120.48399452397491</v>
      </c>
      <c r="L28" s="111">
        <v>111.27112689176933</v>
      </c>
      <c r="M28" s="111">
        <v>105.98473711228168</v>
      </c>
      <c r="N28" s="111">
        <v>97.969070667257512</v>
      </c>
      <c r="O28" s="111">
        <v>91.503514759837387</v>
      </c>
      <c r="P28" s="111">
        <v>82.119011805472624</v>
      </c>
      <c r="Q28" s="111">
        <v>69.274059869125296</v>
      </c>
      <c r="R28" s="111">
        <v>61.557152885389499</v>
      </c>
      <c r="S28" s="111">
        <v>58.839102561524477</v>
      </c>
      <c r="T28" s="111">
        <v>59.85167172886473</v>
      </c>
      <c r="U28" s="111">
        <v>56.102687078880685</v>
      </c>
      <c r="V28" s="111">
        <v>51.366534904214362</v>
      </c>
      <c r="W28" s="111">
        <v>48.31635210691978</v>
      </c>
      <c r="X28" s="111">
        <v>44.845208464602777</v>
      </c>
      <c r="Y28" s="87"/>
    </row>
    <row r="29" spans="1:25" s="55" customFormat="1" ht="12.75" customHeight="1">
      <c r="A29" s="74">
        <v>25</v>
      </c>
      <c r="B29" s="75" t="s">
        <v>337</v>
      </c>
      <c r="C29" s="85" t="s">
        <v>338</v>
      </c>
      <c r="D29" s="111">
        <v>104.03111163363529</v>
      </c>
      <c r="E29" s="111">
        <v>97.390636557479226</v>
      </c>
      <c r="F29" s="111">
        <v>90.3388790418974</v>
      </c>
      <c r="G29" s="111">
        <v>84.494296442204288</v>
      </c>
      <c r="H29" s="111">
        <v>80.409631677149079</v>
      </c>
      <c r="I29" s="111">
        <v>73.170510180229826</v>
      </c>
      <c r="J29" s="111">
        <v>70.146931616226382</v>
      </c>
      <c r="K29" s="111">
        <v>65.220831341272628</v>
      </c>
      <c r="L29" s="111">
        <v>60.233205322286786</v>
      </c>
      <c r="M29" s="111">
        <v>57.371183992774519</v>
      </c>
      <c r="N29" s="111">
        <v>53.031760067192337</v>
      </c>
      <c r="O29" s="111">
        <v>49.531663695721576</v>
      </c>
      <c r="P29" s="111">
        <v>44.451768674949683</v>
      </c>
      <c r="Q29" s="111">
        <v>37.499351464116792</v>
      </c>
      <c r="R29" s="111">
        <v>33.322628232622392</v>
      </c>
      <c r="S29" s="111">
        <v>31.813845678772093</v>
      </c>
      <c r="T29" s="111">
        <v>32.151795121530839</v>
      </c>
      <c r="U29" s="111">
        <v>29.153287641229493</v>
      </c>
      <c r="V29" s="111">
        <v>26.696519712877421</v>
      </c>
      <c r="W29" s="111">
        <v>25.110508360541985</v>
      </c>
      <c r="X29" s="111">
        <v>23.306519076372492</v>
      </c>
      <c r="Y29" s="87"/>
    </row>
    <row r="30" spans="1:25" s="55" customFormat="1" ht="12.75" customHeight="1">
      <c r="A30" s="74">
        <v>26</v>
      </c>
      <c r="B30" s="75" t="s">
        <v>339</v>
      </c>
      <c r="C30" s="85" t="s">
        <v>340</v>
      </c>
      <c r="D30" s="111">
        <v>60.688894961797544</v>
      </c>
      <c r="E30" s="111">
        <v>56.821055703190545</v>
      </c>
      <c r="F30" s="111">
        <v>52.713175086295735</v>
      </c>
      <c r="G30" s="111">
        <v>49.30882080454878</v>
      </c>
      <c r="H30" s="111">
        <v>46.935294547614561</v>
      </c>
      <c r="I30" s="111">
        <v>42.717145473964095</v>
      </c>
      <c r="J30" s="111">
        <v>40.95569732182765</v>
      </c>
      <c r="K30" s="111">
        <v>38.081708004270453</v>
      </c>
      <c r="L30" s="111">
        <v>35.171391344596969</v>
      </c>
      <c r="M30" s="111">
        <v>33.501760273729509</v>
      </c>
      <c r="N30" s="111">
        <v>30.969414474080285</v>
      </c>
      <c r="O30" s="111">
        <v>28.926291941644546</v>
      </c>
      <c r="P30" s="111">
        <v>25.959576500993993</v>
      </c>
      <c r="Q30" s="111">
        <v>21.896759082442433</v>
      </c>
      <c r="R30" s="111">
        <v>19.455574241297477</v>
      </c>
      <c r="S30" s="111">
        <v>18.627911264621396</v>
      </c>
      <c r="T30" s="111">
        <v>19.475075201247655</v>
      </c>
      <c r="U30" s="111">
        <v>19.020741335271968</v>
      </c>
      <c r="V30" s="111">
        <v>17.368803894911405</v>
      </c>
      <c r="W30" s="111">
        <v>16.337650342254125</v>
      </c>
      <c r="X30" s="111">
        <v>15.163920773630672</v>
      </c>
      <c r="Y30" s="87"/>
    </row>
    <row r="31" spans="1:25" s="55" customFormat="1" ht="12.75" customHeight="1">
      <c r="A31" s="74">
        <v>27</v>
      </c>
      <c r="B31" s="75" t="s">
        <v>341</v>
      </c>
      <c r="C31" s="85" t="s">
        <v>342</v>
      </c>
      <c r="D31" s="111">
        <v>27.433939900779151</v>
      </c>
      <c r="E31" s="111">
        <v>25.679586166604818</v>
      </c>
      <c r="F31" s="111">
        <v>23.816832176669497</v>
      </c>
      <c r="G31" s="111">
        <v>22.272795913516333</v>
      </c>
      <c r="H31" s="111">
        <v>21.190668750777796</v>
      </c>
      <c r="I31" s="111">
        <v>19.279017518193609</v>
      </c>
      <c r="J31" s="111">
        <v>18.480386028958929</v>
      </c>
      <c r="K31" s="111">
        <v>17.181455178431854</v>
      </c>
      <c r="L31" s="111">
        <v>15.866530224885574</v>
      </c>
      <c r="M31" s="111">
        <v>15.111792845777671</v>
      </c>
      <c r="N31" s="111">
        <v>13.967896125984877</v>
      </c>
      <c r="O31" s="111">
        <v>13.045559122471259</v>
      </c>
      <c r="P31" s="111">
        <v>11.707666629528957</v>
      </c>
      <c r="Q31" s="111">
        <v>9.8779493225660548</v>
      </c>
      <c r="R31" s="111">
        <v>8.7789504114696335</v>
      </c>
      <c r="S31" s="111">
        <v>8.3973456181309913</v>
      </c>
      <c r="T31" s="111">
        <v>8.2248014060862218</v>
      </c>
      <c r="U31" s="111">
        <v>7.9286581023792335</v>
      </c>
      <c r="V31" s="111">
        <v>7.3012112964255458</v>
      </c>
      <c r="W31" s="111">
        <v>6.8681934041236703</v>
      </c>
      <c r="X31" s="111">
        <v>6.3747686145996054</v>
      </c>
      <c r="Y31" s="87"/>
    </row>
    <row r="32" spans="1:25" s="55" customFormat="1" ht="12.75" customHeight="1">
      <c r="A32" s="74">
        <v>28</v>
      </c>
      <c r="B32" s="75" t="s">
        <v>343</v>
      </c>
      <c r="C32" s="79" t="s">
        <v>344</v>
      </c>
      <c r="D32" s="111">
        <v>248.70261692269634</v>
      </c>
      <c r="E32" s="111">
        <v>232.71130668159273</v>
      </c>
      <c r="F32" s="111">
        <v>215.73889013601442</v>
      </c>
      <c r="G32" s="111">
        <v>201.66602419386399</v>
      </c>
      <c r="H32" s="111">
        <v>191.72074175529715</v>
      </c>
      <c r="I32" s="111">
        <v>174.31900475145639</v>
      </c>
      <c r="J32" s="111">
        <v>167.04395098954802</v>
      </c>
      <c r="K32" s="111">
        <v>155.27191781801992</v>
      </c>
      <c r="L32" s="111">
        <v>143.36117765143993</v>
      </c>
      <c r="M32" s="111">
        <v>136.51919182604485</v>
      </c>
      <c r="N32" s="111">
        <v>126.16140273063513</v>
      </c>
      <c r="O32" s="111">
        <v>117.81819948745077</v>
      </c>
      <c r="P32" s="111">
        <v>105.73642515591624</v>
      </c>
      <c r="Q32" s="111">
        <v>89.249847024693963</v>
      </c>
      <c r="R32" s="111">
        <v>79.353354691553037</v>
      </c>
      <c r="S32" s="111">
        <v>75.65864129519548</v>
      </c>
      <c r="T32" s="111">
        <v>96.095237814066351</v>
      </c>
      <c r="U32" s="111">
        <v>67.811283591402471</v>
      </c>
      <c r="V32" s="111">
        <v>63.026799074019209</v>
      </c>
      <c r="W32" s="111">
        <v>59.275233762551515</v>
      </c>
      <c r="X32" s="111">
        <v>55.016782082126163</v>
      </c>
      <c r="Y32" s="87"/>
    </row>
    <row r="33" spans="1:26" s="55" customFormat="1" ht="12.75" customHeight="1">
      <c r="A33" s="74">
        <v>29</v>
      </c>
      <c r="B33" s="75" t="s">
        <v>345</v>
      </c>
      <c r="C33" s="82" t="s">
        <v>346</v>
      </c>
      <c r="D33" s="111">
        <v>207.61849134001577</v>
      </c>
      <c r="E33" s="111">
        <v>194.28006645494847</v>
      </c>
      <c r="F33" s="111">
        <v>180.12240241829349</v>
      </c>
      <c r="G33" s="111">
        <v>168.38398722137904</v>
      </c>
      <c r="H33" s="111">
        <v>160.09900635571341</v>
      </c>
      <c r="I33" s="111">
        <v>145.58114694228024</v>
      </c>
      <c r="J33" s="111">
        <v>139.51239716612687</v>
      </c>
      <c r="K33" s="111">
        <v>129.68458860140453</v>
      </c>
      <c r="L33" s="111">
        <v>119.74017752785458</v>
      </c>
      <c r="M33" s="111">
        <v>114.02843332713748</v>
      </c>
      <c r="N33" s="111">
        <v>105.38011466753018</v>
      </c>
      <c r="O33" s="111">
        <v>98.41280835672832</v>
      </c>
      <c r="P33" s="111">
        <v>88.320833109344335</v>
      </c>
      <c r="Q33" s="111">
        <v>74.544772796096311</v>
      </c>
      <c r="R33" s="111">
        <v>66.274563849262293</v>
      </c>
      <c r="S33" s="111">
        <v>63.214357136267807</v>
      </c>
      <c r="T33" s="111">
        <v>57.694057257526154</v>
      </c>
      <c r="U33" s="111">
        <v>52.767287963823236</v>
      </c>
      <c r="V33" s="111">
        <v>49.035019661352898</v>
      </c>
      <c r="W33" s="111">
        <v>45.988289230364792</v>
      </c>
      <c r="X33" s="111">
        <v>42.68439829443971</v>
      </c>
      <c r="Y33" s="87"/>
    </row>
    <row r="34" spans="1:26" s="55" customFormat="1" ht="12.75" customHeight="1">
      <c r="A34" s="74">
        <v>30</v>
      </c>
      <c r="B34" s="75" t="s">
        <v>347</v>
      </c>
      <c r="C34" s="82" t="s">
        <v>348</v>
      </c>
      <c r="D34" s="111">
        <v>181.22027644912296</v>
      </c>
      <c r="E34" s="111">
        <v>169.62818329366075</v>
      </c>
      <c r="F34" s="111">
        <v>157.32009259907409</v>
      </c>
      <c r="G34" s="111">
        <v>147.11774852082863</v>
      </c>
      <c r="H34" s="111">
        <v>139.96432579568315</v>
      </c>
      <c r="I34" s="111">
        <v>127.33377340119965</v>
      </c>
      <c r="J34" s="111">
        <v>122.05690358979814</v>
      </c>
      <c r="K34" s="111">
        <v>113.47669340084509</v>
      </c>
      <c r="L34" s="111">
        <v>104.79107366626795</v>
      </c>
      <c r="M34" s="111">
        <v>99.80551128545828</v>
      </c>
      <c r="N34" s="111">
        <v>92.24974834000119</v>
      </c>
      <c r="O34" s="111">
        <v>86.15777446789474</v>
      </c>
      <c r="P34" s="111">
        <v>77.321872854393646</v>
      </c>
      <c r="Q34" s="111">
        <v>65.239203488820522</v>
      </c>
      <c r="R34" s="111">
        <v>57.982116321977493</v>
      </c>
      <c r="S34" s="111">
        <v>55.248502413342415</v>
      </c>
      <c r="T34" s="111">
        <v>50.748746449161324</v>
      </c>
      <c r="U34" s="111">
        <v>47.514823365798598</v>
      </c>
      <c r="V34" s="111">
        <v>43.559519865761075</v>
      </c>
      <c r="W34" s="111">
        <v>40.999448587762373</v>
      </c>
      <c r="X34" s="111">
        <v>38.053965969600632</v>
      </c>
      <c r="Y34" s="87"/>
    </row>
    <row r="35" spans="1:26" s="55" customFormat="1" ht="12.75" customHeight="1">
      <c r="A35" s="74">
        <v>31</v>
      </c>
      <c r="B35" s="75" t="s">
        <v>349</v>
      </c>
      <c r="C35" s="79" t="s">
        <v>350</v>
      </c>
      <c r="D35" s="111">
        <v>418.76447104352786</v>
      </c>
      <c r="E35" s="111">
        <v>391.83683295652662</v>
      </c>
      <c r="F35" s="111">
        <v>363.25724009476806</v>
      </c>
      <c r="G35" s="111">
        <v>339.56007857287301</v>
      </c>
      <c r="H35" s="111">
        <v>322.81187272434124</v>
      </c>
      <c r="I35" s="111">
        <v>293.50963731735038</v>
      </c>
      <c r="J35" s="111">
        <v>281.25931431202787</v>
      </c>
      <c r="K35" s="111">
        <v>261.4376724033433</v>
      </c>
      <c r="L35" s="111">
        <v>241.38258681388098</v>
      </c>
      <c r="M35" s="111">
        <v>229.86208008768835</v>
      </c>
      <c r="N35" s="111">
        <v>212.42189115220384</v>
      </c>
      <c r="O35" s="111">
        <v>198.37395995827691</v>
      </c>
      <c r="P35" s="111">
        <v>178.03154170397303</v>
      </c>
      <c r="Q35" s="111">
        <v>150.27327947259568</v>
      </c>
      <c r="R35" s="111">
        <v>133.6107748992265</v>
      </c>
      <c r="S35" s="111">
        <v>127.27759241066082</v>
      </c>
      <c r="T35" s="111">
        <v>121.1583516152825</v>
      </c>
      <c r="U35" s="111">
        <v>119.68954757558463</v>
      </c>
      <c r="V35" s="111">
        <v>110.93818385138495</v>
      </c>
      <c r="W35" s="111">
        <v>104.38681246046576</v>
      </c>
      <c r="X35" s="111">
        <v>96.887454487163993</v>
      </c>
      <c r="Y35" s="87"/>
    </row>
    <row r="36" spans="1:26" s="55" customFormat="1" ht="12.75" customHeight="1">
      <c r="A36" s="74">
        <v>32</v>
      </c>
      <c r="B36" s="75" t="s">
        <v>351</v>
      </c>
      <c r="C36" s="79" t="s">
        <v>352</v>
      </c>
      <c r="D36" s="111">
        <v>743.23316375835861</v>
      </c>
      <c r="E36" s="111">
        <v>696.91624380202711</v>
      </c>
      <c r="F36" s="111">
        <v>647.64038166129637</v>
      </c>
      <c r="G36" s="111">
        <v>606.85724746334142</v>
      </c>
      <c r="H36" s="111">
        <v>579.41969185746996</v>
      </c>
      <c r="I36" s="111">
        <v>528.6251873935496</v>
      </c>
      <c r="J36" s="111">
        <v>507.47589869869142</v>
      </c>
      <c r="K36" s="111">
        <v>472.23786825111722</v>
      </c>
      <c r="L36" s="111">
        <v>436.47916879807218</v>
      </c>
      <c r="M36" s="111">
        <v>416.03073702895915</v>
      </c>
      <c r="N36" s="111">
        <v>384.87085016188672</v>
      </c>
      <c r="O36" s="111">
        <v>359.62956039151254</v>
      </c>
      <c r="P36" s="111">
        <v>322.73207640163872</v>
      </c>
      <c r="Q36" s="111">
        <v>271.76217486627951</v>
      </c>
      <c r="R36" s="111">
        <v>241.0645480109871</v>
      </c>
      <c r="S36" s="111">
        <v>228.75576907923269</v>
      </c>
      <c r="T36" s="111">
        <v>203.88862877955896</v>
      </c>
      <c r="U36" s="111">
        <v>200.73149884461586</v>
      </c>
      <c r="V36" s="111">
        <v>185.46091712347024</v>
      </c>
      <c r="W36" s="111">
        <v>168.85225691979588</v>
      </c>
      <c r="X36" s="111">
        <v>156.72160953693424</v>
      </c>
      <c r="Y36" s="87"/>
    </row>
    <row r="37" spans="1:26" s="55" customFormat="1" ht="12.75" customHeight="1">
      <c r="A37" s="74">
        <v>33</v>
      </c>
      <c r="B37" s="75" t="s">
        <v>353</v>
      </c>
      <c r="C37" s="79" t="s">
        <v>354</v>
      </c>
      <c r="D37" s="111">
        <v>147.76964628857917</v>
      </c>
      <c r="E37" s="111">
        <v>138.24841223944847</v>
      </c>
      <c r="F37" s="111">
        <v>128.14460483838528</v>
      </c>
      <c r="G37" s="111">
        <v>119.76591965194065</v>
      </c>
      <c r="H37" s="111">
        <v>113.8260930587733</v>
      </c>
      <c r="I37" s="111">
        <v>103.47036984946966</v>
      </c>
      <c r="J37" s="111">
        <v>99.139848083181178</v>
      </c>
      <c r="K37" s="111">
        <v>92.146133495170005</v>
      </c>
      <c r="L37" s="111">
        <v>85.071432528163285</v>
      </c>
      <c r="M37" s="111">
        <v>81.006205463635965</v>
      </c>
      <c r="N37" s="111">
        <v>74.854775264540422</v>
      </c>
      <c r="O37" s="111">
        <v>69.901705951741761</v>
      </c>
      <c r="P37" s="111">
        <v>62.733826844493002</v>
      </c>
      <c r="Q37" s="111">
        <v>52.961008319752054</v>
      </c>
      <c r="R37" s="111">
        <v>47.095990042816453</v>
      </c>
      <c r="S37" s="111">
        <v>44.862974901603842</v>
      </c>
      <c r="T37" s="111">
        <v>40.272546977574144</v>
      </c>
      <c r="U37" s="111">
        <v>39.746662542651421</v>
      </c>
      <c r="V37" s="111">
        <v>37.071480930163816</v>
      </c>
      <c r="W37" s="111">
        <v>34.874607814768027</v>
      </c>
      <c r="X37" s="111">
        <v>32.369146042185371</v>
      </c>
      <c r="Y37" s="87"/>
    </row>
    <row r="38" spans="1:26" s="87" customFormat="1" ht="12.75" customHeight="1">
      <c r="A38" s="74">
        <v>34</v>
      </c>
      <c r="B38" s="75" t="s">
        <v>355</v>
      </c>
      <c r="C38" s="79" t="s">
        <v>356</v>
      </c>
      <c r="D38" s="111">
        <v>78.642672045194232</v>
      </c>
      <c r="E38" s="111">
        <v>73.597936690361706</v>
      </c>
      <c r="F38" s="111">
        <v>68.242746041029321</v>
      </c>
      <c r="G38" s="111">
        <v>63.803033091143298</v>
      </c>
      <c r="H38" s="111">
        <v>60.676681270439111</v>
      </c>
      <c r="I38" s="111">
        <v>55.183829109995131</v>
      </c>
      <c r="J38" s="111">
        <v>52.888157186361035</v>
      </c>
      <c r="K38" s="111">
        <v>49.165233830092149</v>
      </c>
      <c r="L38" s="111">
        <v>45.397591382428125</v>
      </c>
      <c r="M38" s="111">
        <v>43.234062951941816</v>
      </c>
      <c r="N38" s="111">
        <v>39.957141433957361</v>
      </c>
      <c r="O38" s="111">
        <v>37.316431753175742</v>
      </c>
      <c r="P38" s="111">
        <v>33.489631171484106</v>
      </c>
      <c r="Q38" s="111">
        <v>28.26263082649383</v>
      </c>
      <c r="R38" s="111">
        <v>25.124167715086326</v>
      </c>
      <c r="S38" s="111">
        <v>23.943094156216102</v>
      </c>
      <c r="T38" s="111">
        <v>21.261647401566126</v>
      </c>
      <c r="U38" s="111">
        <v>20.86570196003278</v>
      </c>
      <c r="V38" s="111">
        <v>19.222894088258144</v>
      </c>
      <c r="W38" s="111">
        <v>18.024601645359414</v>
      </c>
      <c r="X38" s="111">
        <v>16.729678111642855</v>
      </c>
      <c r="Y38" s="160"/>
      <c r="Z38" s="86"/>
    </row>
    <row r="39" spans="1:26" s="87" customFormat="1" ht="12.75" customHeight="1">
      <c r="A39" s="74">
        <v>35</v>
      </c>
      <c r="B39" s="75" t="s">
        <v>357</v>
      </c>
      <c r="C39" s="79" t="s">
        <v>358</v>
      </c>
      <c r="D39" s="111">
        <v>92.452413948028834</v>
      </c>
      <c r="E39" s="111">
        <v>86.499658484086027</v>
      </c>
      <c r="F39" s="111">
        <v>80.182337277872946</v>
      </c>
      <c r="G39" s="111">
        <v>74.943847756525415</v>
      </c>
      <c r="H39" s="111">
        <v>71.23413660664994</v>
      </c>
      <c r="I39" s="111">
        <v>64.758527238979468</v>
      </c>
      <c r="J39" s="111">
        <v>62.050825324997177</v>
      </c>
      <c r="K39" s="111">
        <v>57.675025446273693</v>
      </c>
      <c r="L39" s="111">
        <v>53.2482515257405</v>
      </c>
      <c r="M39" s="111">
        <v>50.704828528342176</v>
      </c>
      <c r="N39" s="111">
        <v>46.855580225409625</v>
      </c>
      <c r="O39" s="111">
        <v>43.755796673104868</v>
      </c>
      <c r="P39" s="111">
        <v>39.268923806768541</v>
      </c>
      <c r="Q39" s="111">
        <v>33.149655440486107</v>
      </c>
      <c r="R39" s="111">
        <v>29.476970972487234</v>
      </c>
      <c r="S39" s="111">
        <v>28.00325129115333</v>
      </c>
      <c r="T39" s="111">
        <v>26.349167907409306</v>
      </c>
      <c r="U39" s="111">
        <v>24.636388195939155</v>
      </c>
      <c r="V39" s="111">
        <v>22.813764744188308</v>
      </c>
      <c r="W39" s="111">
        <v>21.380514009195672</v>
      </c>
      <c r="X39" s="111">
        <v>19.844495000387663</v>
      </c>
    </row>
    <row r="40" spans="1:26" s="87" customFormat="1" ht="12.75" customHeight="1">
      <c r="A40" s="74">
        <v>36</v>
      </c>
      <c r="B40" s="75" t="s">
        <v>359</v>
      </c>
      <c r="C40" s="83" t="s">
        <v>360</v>
      </c>
      <c r="D40" s="111">
        <v>299.50442957556294</v>
      </c>
      <c r="E40" s="111">
        <v>279.30925384302327</v>
      </c>
      <c r="F40" s="111">
        <v>257.94973219023342</v>
      </c>
      <c r="G40" s="111">
        <v>240.1918209233142</v>
      </c>
      <c r="H40" s="111">
        <v>226.76119211091762</v>
      </c>
      <c r="I40" s="111">
        <v>205.03469312608175</v>
      </c>
      <c r="J40" s="111">
        <v>195.89678313349077</v>
      </c>
      <c r="K40" s="111">
        <v>181.75703882232185</v>
      </c>
      <c r="L40" s="111">
        <v>167.51784305794681</v>
      </c>
      <c r="M40" s="111">
        <v>159.27925587945265</v>
      </c>
      <c r="N40" s="111">
        <v>146.93702823964676</v>
      </c>
      <c r="O40" s="111">
        <v>137.08576612195387</v>
      </c>
      <c r="P40" s="111">
        <v>123.04024366321366</v>
      </c>
      <c r="Q40" s="111">
        <v>104.26888925768453</v>
      </c>
      <c r="R40" s="111">
        <v>93.06561331226203</v>
      </c>
      <c r="S40" s="111">
        <v>94.465704238766918</v>
      </c>
      <c r="T40" s="111">
        <v>75.245189646787765</v>
      </c>
      <c r="U40" s="111">
        <v>74.10226442707291</v>
      </c>
      <c r="V40" s="111">
        <v>72.442998578457974</v>
      </c>
      <c r="W40" s="111">
        <v>69.642684549311042</v>
      </c>
      <c r="X40" s="111">
        <v>68.321181841980163</v>
      </c>
    </row>
    <row r="41" spans="1:26" s="87" customFormat="1" ht="12.75" customHeight="1">
      <c r="A41" s="74">
        <v>37</v>
      </c>
      <c r="B41" s="75" t="s">
        <v>361</v>
      </c>
      <c r="C41" s="79" t="s">
        <v>362</v>
      </c>
      <c r="D41" s="111">
        <v>273.53640268319026</v>
      </c>
      <c r="E41" s="111">
        <v>255.08933914105398</v>
      </c>
      <c r="F41" s="111">
        <v>235.57893501423013</v>
      </c>
      <c r="G41" s="111">
        <v>219.35820658491409</v>
      </c>
      <c r="H41" s="111">
        <v>207.08759637578763</v>
      </c>
      <c r="I41" s="111">
        <v>187.2424934942463</v>
      </c>
      <c r="J41" s="111">
        <v>178.89571430020189</v>
      </c>
      <c r="K41" s="111">
        <v>165.98204602187059</v>
      </c>
      <c r="L41" s="111">
        <v>152.97775647118783</v>
      </c>
      <c r="M41" s="111">
        <v>145.45348515783905</v>
      </c>
      <c r="N41" s="111">
        <v>134.18177254798638</v>
      </c>
      <c r="O41" s="111">
        <v>125.18524954551239</v>
      </c>
      <c r="P41" s="111">
        <v>112.35906757260427</v>
      </c>
      <c r="Q41" s="111">
        <v>95.218574897618623</v>
      </c>
      <c r="R41" s="111">
        <v>84.988853459885064</v>
      </c>
      <c r="S41" s="111">
        <v>86.119441635845945</v>
      </c>
      <c r="T41" s="111">
        <v>66.732648507432799</v>
      </c>
      <c r="U41" s="111">
        <v>65.853973046178552</v>
      </c>
      <c r="V41" s="111">
        <v>64.425170840405244</v>
      </c>
      <c r="W41" s="111">
        <v>58.090649619834196</v>
      </c>
      <c r="X41" s="111">
        <v>56.988352210709103</v>
      </c>
    </row>
    <row r="42" spans="1:26" s="87" customFormat="1" ht="12.75" customHeight="1">
      <c r="A42" s="74">
        <v>38</v>
      </c>
      <c r="B42" s="75" t="s">
        <v>363</v>
      </c>
      <c r="C42" s="79" t="s">
        <v>364</v>
      </c>
      <c r="D42" s="111">
        <v>25.968026892372659</v>
      </c>
      <c r="E42" s="111">
        <v>24.219914701969326</v>
      </c>
      <c r="F42" s="111">
        <v>22.370797176003332</v>
      </c>
      <c r="G42" s="111">
        <v>20.833614338400157</v>
      </c>
      <c r="H42" s="111">
        <v>19.673595735129997</v>
      </c>
      <c r="I42" s="111">
        <v>17.792199631835448</v>
      </c>
      <c r="J42" s="111">
        <v>17.001068833288894</v>
      </c>
      <c r="K42" s="111">
        <v>15.774992800451273</v>
      </c>
      <c r="L42" s="111">
        <v>14.540086586758939</v>
      </c>
      <c r="M42" s="111">
        <v>13.825770721613567</v>
      </c>
      <c r="N42" s="111">
        <v>12.755255691660397</v>
      </c>
      <c r="O42" s="111">
        <v>11.900516576441458</v>
      </c>
      <c r="P42" s="111">
        <v>10.681176090609393</v>
      </c>
      <c r="Q42" s="111">
        <v>9.0503143600658973</v>
      </c>
      <c r="R42" s="111">
        <v>8.0767598523769788</v>
      </c>
      <c r="S42" s="111">
        <v>8.3462626029209606</v>
      </c>
      <c r="T42" s="111">
        <v>8.5125411393549744</v>
      </c>
      <c r="U42" s="111">
        <v>8.2482913808943579</v>
      </c>
      <c r="V42" s="111">
        <v>8.0178277380527447</v>
      </c>
      <c r="W42" s="111">
        <v>11.552034929476863</v>
      </c>
      <c r="X42" s="111">
        <v>11.332829631271055</v>
      </c>
    </row>
    <row r="43" spans="1:26" s="88" customFormat="1" ht="12.75" customHeight="1">
      <c r="A43" s="74">
        <v>39</v>
      </c>
      <c r="B43" s="75" t="s">
        <v>365</v>
      </c>
      <c r="C43" s="83" t="s">
        <v>366</v>
      </c>
      <c r="D43" s="111">
        <v>4515.2718124354678</v>
      </c>
      <c r="E43" s="111">
        <v>4310.8396659804785</v>
      </c>
      <c r="F43" s="111">
        <v>4087.0220228433814</v>
      </c>
      <c r="G43" s="111">
        <v>3905.7872857660082</v>
      </c>
      <c r="H43" s="111">
        <v>3858.4506765763599</v>
      </c>
      <c r="I43" s="111">
        <v>3613.0897993136509</v>
      </c>
      <c r="J43" s="111">
        <v>3515.5369627867935</v>
      </c>
      <c r="K43" s="111">
        <v>3298.4280167436018</v>
      </c>
      <c r="L43" s="111">
        <v>3072.6073247716804</v>
      </c>
      <c r="M43" s="111">
        <v>2948.2980270674793</v>
      </c>
      <c r="N43" s="111">
        <v>2748.2158339653392</v>
      </c>
      <c r="O43" s="111">
        <v>2578.7651216440358</v>
      </c>
      <c r="P43" s="111">
        <v>2313.2180118402362</v>
      </c>
      <c r="Q43" s="111">
        <v>1914.6687124641649</v>
      </c>
      <c r="R43" s="111">
        <v>1669.4993834548918</v>
      </c>
      <c r="S43" s="111">
        <v>1389.0782611103068</v>
      </c>
      <c r="T43" s="111">
        <v>1188.2368150284167</v>
      </c>
      <c r="U43" s="111">
        <v>994.77288025162318</v>
      </c>
      <c r="V43" s="111">
        <v>892.77261594630841</v>
      </c>
      <c r="W43" s="111">
        <v>770.39697706173615</v>
      </c>
      <c r="X43" s="111">
        <v>676.98467451323575</v>
      </c>
    </row>
    <row r="44" spans="1:26" s="87" customFormat="1" ht="12.75" customHeight="1">
      <c r="A44" s="74">
        <v>40</v>
      </c>
      <c r="B44" s="75" t="s">
        <v>367</v>
      </c>
      <c r="C44" s="79" t="s">
        <v>368</v>
      </c>
      <c r="D44" s="111">
        <v>88.991768286027735</v>
      </c>
      <c r="E44" s="111">
        <v>84.799172904662399</v>
      </c>
      <c r="F44" s="111">
        <v>80.227500886997547</v>
      </c>
      <c r="G44" s="111">
        <v>76.514237525345266</v>
      </c>
      <c r="H44" s="111">
        <v>75.32779805345487</v>
      </c>
      <c r="I44" s="111">
        <v>70.357688516922067</v>
      </c>
      <c r="J44" s="111">
        <v>68.369318368062252</v>
      </c>
      <c r="K44" s="111">
        <v>64.096743687924118</v>
      </c>
      <c r="L44" s="111">
        <v>59.66425281466244</v>
      </c>
      <c r="M44" s="111">
        <v>57.21440633015073</v>
      </c>
      <c r="N44" s="111">
        <v>53.293869682395069</v>
      </c>
      <c r="O44" s="111">
        <v>49.988360113076816</v>
      </c>
      <c r="P44" s="111">
        <v>44.842576947685139</v>
      </c>
      <c r="Q44" s="111">
        <v>37.176347151140092</v>
      </c>
      <c r="R44" s="111">
        <v>32.46890611231877</v>
      </c>
      <c r="S44" s="111">
        <v>28.127120878292658</v>
      </c>
      <c r="T44" s="111">
        <v>23.028846337433954</v>
      </c>
      <c r="U44" s="111">
        <v>19.158742861402366</v>
      </c>
      <c r="V44" s="111">
        <v>17.952565723279061</v>
      </c>
      <c r="W44" s="111">
        <v>15.673530750945666</v>
      </c>
      <c r="X44" s="111">
        <v>13.70812238986686</v>
      </c>
    </row>
    <row r="45" spans="1:26" s="55" customFormat="1" ht="12.75" customHeight="1">
      <c r="A45" s="74">
        <v>41</v>
      </c>
      <c r="B45" s="75" t="s">
        <v>369</v>
      </c>
      <c r="C45" s="79" t="s">
        <v>370</v>
      </c>
      <c r="D45" s="111">
        <v>4426.2800441494401</v>
      </c>
      <c r="E45" s="111">
        <v>4226.0404930758159</v>
      </c>
      <c r="F45" s="111">
        <v>4006.7945219563844</v>
      </c>
      <c r="G45" s="111">
        <v>3829.2730482406632</v>
      </c>
      <c r="H45" s="111">
        <v>3783.122878522905</v>
      </c>
      <c r="I45" s="111">
        <v>3542.7321107967296</v>
      </c>
      <c r="J45" s="111">
        <v>3447.167644418731</v>
      </c>
      <c r="K45" s="111">
        <v>3234.3312730556772</v>
      </c>
      <c r="L45" s="111">
        <v>3012.9430719570178</v>
      </c>
      <c r="M45" s="111">
        <v>2891.0836207373286</v>
      </c>
      <c r="N45" s="111">
        <v>2694.9219642829439</v>
      </c>
      <c r="O45" s="111">
        <v>2528.7767615309594</v>
      </c>
      <c r="P45" s="111">
        <v>2268.3754348925513</v>
      </c>
      <c r="Q45" s="111">
        <v>1877.4923653130247</v>
      </c>
      <c r="R45" s="111">
        <v>1637.0304773425735</v>
      </c>
      <c r="S45" s="111">
        <v>1360.9511402320138</v>
      </c>
      <c r="T45" s="111">
        <v>1165.2079686909829</v>
      </c>
      <c r="U45" s="111">
        <v>975.61413739022066</v>
      </c>
      <c r="V45" s="111">
        <v>874.8200502230294</v>
      </c>
      <c r="W45" s="111">
        <v>754.72344631079045</v>
      </c>
      <c r="X45" s="111">
        <v>663.2765521233689</v>
      </c>
      <c r="Y45" s="87"/>
    </row>
    <row r="46" spans="1:26" s="55" customFormat="1" ht="12.75" customHeight="1">
      <c r="A46" s="74">
        <v>42</v>
      </c>
      <c r="B46" s="75">
        <v>37</v>
      </c>
      <c r="C46" s="85" t="s">
        <v>371</v>
      </c>
      <c r="D46" s="111">
        <v>448.39909766416685</v>
      </c>
      <c r="E46" s="111">
        <v>421.39684660949268</v>
      </c>
      <c r="F46" s="111">
        <v>392.59220199966637</v>
      </c>
      <c r="G46" s="111">
        <v>368.80107451700115</v>
      </c>
      <c r="H46" s="111">
        <v>353.70748480785034</v>
      </c>
      <c r="I46" s="111">
        <v>323.83598403624427</v>
      </c>
      <c r="J46" s="111">
        <v>311.45475647756922</v>
      </c>
      <c r="K46" s="111">
        <v>290.15826347227926</v>
      </c>
      <c r="L46" s="111">
        <v>268.4797841567339</v>
      </c>
      <c r="M46" s="111">
        <v>256.14206896481551</v>
      </c>
      <c r="N46" s="111">
        <v>237.21118540067479</v>
      </c>
      <c r="O46" s="111">
        <v>221.78591554410741</v>
      </c>
      <c r="P46" s="111">
        <v>199.01913748958478</v>
      </c>
      <c r="Q46" s="111">
        <v>167.1812770966684</v>
      </c>
      <c r="R46" s="111">
        <v>147.94349302565854</v>
      </c>
      <c r="S46" s="111">
        <v>128.5096247470633</v>
      </c>
      <c r="T46" s="111">
        <v>109.6371366514678</v>
      </c>
      <c r="U46" s="111">
        <v>96.431149290394842</v>
      </c>
      <c r="V46" s="111">
        <v>89.469556972603726</v>
      </c>
      <c r="W46" s="111">
        <v>80.691692539218934</v>
      </c>
      <c r="X46" s="111">
        <v>72.963430384576242</v>
      </c>
      <c r="Y46" s="87"/>
    </row>
    <row r="47" spans="1:26" s="55" customFormat="1" ht="12.75" customHeight="1">
      <c r="A47" s="74">
        <v>43</v>
      </c>
      <c r="B47" s="75" t="s">
        <v>372</v>
      </c>
      <c r="C47" s="85" t="s">
        <v>373</v>
      </c>
      <c r="D47" s="111">
        <v>3977.8809464852743</v>
      </c>
      <c r="E47" s="111">
        <v>3804.6436464663238</v>
      </c>
      <c r="F47" s="111">
        <v>3614.2023199567179</v>
      </c>
      <c r="G47" s="111">
        <v>3460.4719737236624</v>
      </c>
      <c r="H47" s="111">
        <v>3429.4153937150541</v>
      </c>
      <c r="I47" s="111">
        <v>3218.8961267604845</v>
      </c>
      <c r="J47" s="111">
        <v>3135.7128879411616</v>
      </c>
      <c r="K47" s="111">
        <v>2944.1730095833987</v>
      </c>
      <c r="L47" s="111">
        <v>2744.4632878002844</v>
      </c>
      <c r="M47" s="111">
        <v>2634.9415517725133</v>
      </c>
      <c r="N47" s="111">
        <v>2457.7107788822686</v>
      </c>
      <c r="O47" s="111">
        <v>2306.9908459868516</v>
      </c>
      <c r="P47" s="111">
        <v>2069.3562974029664</v>
      </c>
      <c r="Q47" s="111">
        <v>1710.3110882163564</v>
      </c>
      <c r="R47" s="111">
        <v>1489.086984316915</v>
      </c>
      <c r="S47" s="111">
        <v>1232.4415154849505</v>
      </c>
      <c r="T47" s="111">
        <v>1055.5708320395152</v>
      </c>
      <c r="U47" s="111">
        <v>879.18298809982571</v>
      </c>
      <c r="V47" s="111">
        <v>785.35049325042553</v>
      </c>
      <c r="W47" s="111">
        <v>674.03175377157152</v>
      </c>
      <c r="X47" s="111">
        <v>590.31312173879269</v>
      </c>
      <c r="Y47" s="87"/>
    </row>
    <row r="48" spans="1:26" s="55" customFormat="1" ht="12.75" customHeight="1">
      <c r="A48" s="74">
        <v>44</v>
      </c>
      <c r="B48" s="75" t="s">
        <v>374</v>
      </c>
      <c r="C48" s="83" t="s">
        <v>375</v>
      </c>
      <c r="D48" s="111">
        <v>2925.8920900202861</v>
      </c>
      <c r="E48" s="111">
        <v>2761.8639347475864</v>
      </c>
      <c r="F48" s="111">
        <v>2585.8519658103696</v>
      </c>
      <c r="G48" s="111">
        <v>2441.1292996438979</v>
      </c>
      <c r="H48" s="111">
        <v>2361.511410613919</v>
      </c>
      <c r="I48" s="111">
        <v>2176.590510314531</v>
      </c>
      <c r="J48" s="111">
        <v>2100.6913831122224</v>
      </c>
      <c r="K48" s="111">
        <v>1961.248238145118</v>
      </c>
      <c r="L48" s="111">
        <v>1818.4352651457141</v>
      </c>
      <c r="M48" s="111">
        <v>1737.9163685723361</v>
      </c>
      <c r="N48" s="111">
        <v>1612.6841381674644</v>
      </c>
      <c r="O48" s="111">
        <v>1509.4847792209632</v>
      </c>
      <c r="P48" s="111">
        <v>1354.3831261353441</v>
      </c>
      <c r="Q48" s="111">
        <v>1132.579067953649</v>
      </c>
      <c r="R48" s="111">
        <v>997.7714612037812</v>
      </c>
      <c r="S48" s="111">
        <v>933.67017850450691</v>
      </c>
      <c r="T48" s="111">
        <v>908.97989730641552</v>
      </c>
      <c r="U48" s="111">
        <v>842.5236959050643</v>
      </c>
      <c r="V48" s="111">
        <v>798.34600495514564</v>
      </c>
      <c r="W48" s="111">
        <v>729.47979125948166</v>
      </c>
      <c r="X48" s="111">
        <v>669.64163115619635</v>
      </c>
      <c r="Y48" s="87"/>
    </row>
    <row r="49" spans="1:25" s="55" customFormat="1" ht="12.75" customHeight="1">
      <c r="A49" s="74">
        <v>45</v>
      </c>
      <c r="B49" s="75" t="s">
        <v>376</v>
      </c>
      <c r="C49" s="79" t="s">
        <v>377</v>
      </c>
      <c r="D49" s="111">
        <v>913.51527850497564</v>
      </c>
      <c r="E49" s="111">
        <v>860.49558545020989</v>
      </c>
      <c r="F49" s="111">
        <v>803.76743359838656</v>
      </c>
      <c r="G49" s="111">
        <v>757.02000031998409</v>
      </c>
      <c r="H49" s="111">
        <v>729.35891959981564</v>
      </c>
      <c r="I49" s="111">
        <v>670.13851161829109</v>
      </c>
      <c r="J49" s="111">
        <v>645.715004234567</v>
      </c>
      <c r="K49" s="111">
        <v>602.24958742275783</v>
      </c>
      <c r="L49" s="111">
        <v>557.86235934835975</v>
      </c>
      <c r="M49" s="111">
        <v>532.72484897255447</v>
      </c>
      <c r="N49" s="111">
        <v>493.87830901349656</v>
      </c>
      <c r="O49" s="111">
        <v>462.03587981383345</v>
      </c>
      <c r="P49" s="111">
        <v>414.58240682219616</v>
      </c>
      <c r="Q49" s="111">
        <v>347.41903031379854</v>
      </c>
      <c r="R49" s="111">
        <v>306.70771322792069</v>
      </c>
      <c r="S49" s="111">
        <v>283.59337936215667</v>
      </c>
      <c r="T49" s="111">
        <v>277.62371309133795</v>
      </c>
      <c r="U49" s="111">
        <v>271.73002347366412</v>
      </c>
      <c r="V49" s="111">
        <v>257.39118465115496</v>
      </c>
      <c r="W49" s="111">
        <v>234.95584217714782</v>
      </c>
      <c r="X49" s="111">
        <v>215.68275816597276</v>
      </c>
      <c r="Y49" s="87"/>
    </row>
    <row r="50" spans="1:25" s="55" customFormat="1" ht="12.75" customHeight="1">
      <c r="A50" s="74">
        <v>46</v>
      </c>
      <c r="B50" s="75" t="s">
        <v>378</v>
      </c>
      <c r="C50" s="79" t="s">
        <v>379</v>
      </c>
      <c r="D50" s="111">
        <v>2012.3768115153102</v>
      </c>
      <c r="E50" s="111">
        <v>1901.3683492973764</v>
      </c>
      <c r="F50" s="111">
        <v>1782.0845322119828</v>
      </c>
      <c r="G50" s="111">
        <v>1684.109299323914</v>
      </c>
      <c r="H50" s="111">
        <v>1632.1524910141029</v>
      </c>
      <c r="I50" s="111">
        <v>1506.45199869624</v>
      </c>
      <c r="J50" s="111">
        <v>1454.9763788776552</v>
      </c>
      <c r="K50" s="111">
        <v>1358.99865072236</v>
      </c>
      <c r="L50" s="111">
        <v>1260.5729057973545</v>
      </c>
      <c r="M50" s="111">
        <v>1205.1915195997815</v>
      </c>
      <c r="N50" s="111">
        <v>1118.8058291539678</v>
      </c>
      <c r="O50" s="111">
        <v>1047.4488994071298</v>
      </c>
      <c r="P50" s="111">
        <v>939.80071931314797</v>
      </c>
      <c r="Q50" s="111">
        <v>785.16003763985032</v>
      </c>
      <c r="R50" s="111">
        <v>691.06374797586057</v>
      </c>
      <c r="S50" s="111">
        <v>650.07679914235018</v>
      </c>
      <c r="T50" s="111">
        <v>631.35618421507763</v>
      </c>
      <c r="U50" s="111">
        <v>570.79367243140007</v>
      </c>
      <c r="V50" s="111">
        <v>540.95482030399069</v>
      </c>
      <c r="W50" s="111">
        <v>494.52394908233407</v>
      </c>
      <c r="X50" s="111">
        <v>453.95887299022365</v>
      </c>
      <c r="Y50" s="87"/>
    </row>
    <row r="51" spans="1:25" s="55" customFormat="1" ht="12.75" customHeight="1">
      <c r="A51" s="74">
        <v>47</v>
      </c>
      <c r="B51" s="75" t="s">
        <v>380</v>
      </c>
      <c r="C51" s="83" t="s">
        <v>381</v>
      </c>
      <c r="D51" s="111">
        <v>6757.7975994137669</v>
      </c>
      <c r="E51" s="111">
        <v>6312.8261759940006</v>
      </c>
      <c r="F51" s="111">
        <v>5841.387374360007</v>
      </c>
      <c r="G51" s="111">
        <v>5449.9598364230787</v>
      </c>
      <c r="H51" s="111">
        <v>5163.5130775554044</v>
      </c>
      <c r="I51" s="111">
        <v>4682.0817462204795</v>
      </c>
      <c r="J51" s="111">
        <v>4480.2009055029312</v>
      </c>
      <c r="K51" s="111">
        <v>4160.7406503614502</v>
      </c>
      <c r="L51" s="111">
        <v>3838.2650880356391</v>
      </c>
      <c r="M51" s="111">
        <v>3652.364339741534</v>
      </c>
      <c r="N51" s="111">
        <v>3372.3847163572095</v>
      </c>
      <c r="O51" s="111">
        <v>3147.8691270579957</v>
      </c>
      <c r="P51" s="111">
        <v>2825.2025273905747</v>
      </c>
      <c r="Q51" s="111">
        <v>2389.3009845221018</v>
      </c>
      <c r="R51" s="111">
        <v>2128.3614670613879</v>
      </c>
      <c r="S51" s="111">
        <v>2015.8404646287249</v>
      </c>
      <c r="T51" s="111">
        <v>1799.6210496906097</v>
      </c>
      <c r="U51" s="111">
        <v>1649.5444122620886</v>
      </c>
      <c r="V51" s="111">
        <v>1529.6098631835782</v>
      </c>
      <c r="W51" s="111">
        <v>1427.6899701681323</v>
      </c>
      <c r="X51" s="111">
        <v>1311.2984238386898</v>
      </c>
      <c r="Y51" s="87"/>
    </row>
    <row r="52" spans="1:25" s="55" customFormat="1" ht="12.75" customHeight="1">
      <c r="A52" s="74">
        <v>48</v>
      </c>
      <c r="B52" s="75" t="s">
        <v>382</v>
      </c>
      <c r="C52" s="79" t="s">
        <v>383</v>
      </c>
      <c r="D52" s="111">
        <v>993.40366530757422</v>
      </c>
      <c r="E52" s="111">
        <v>928.90284112664528</v>
      </c>
      <c r="F52" s="111">
        <v>860.4946076631162</v>
      </c>
      <c r="G52" s="111">
        <v>803.74149171956276</v>
      </c>
      <c r="H52" s="111">
        <v>763.04563194296577</v>
      </c>
      <c r="I52" s="111">
        <v>693.02275216593671</v>
      </c>
      <c r="J52" s="111">
        <v>663.71203428885008</v>
      </c>
      <c r="K52" s="111">
        <v>616.71515559895545</v>
      </c>
      <c r="L52" s="111">
        <v>569.20937424097326</v>
      </c>
      <c r="M52" s="111">
        <v>541.88079602606035</v>
      </c>
      <c r="N52" s="111">
        <v>500.59593350982789</v>
      </c>
      <c r="O52" s="111">
        <v>467.40134073002321</v>
      </c>
      <c r="P52" s="111">
        <v>419.47930137796499</v>
      </c>
      <c r="Q52" s="111">
        <v>354.34948002273632</v>
      </c>
      <c r="R52" s="111">
        <v>315.29684989903404</v>
      </c>
      <c r="S52" s="111">
        <v>295.18892191559422</v>
      </c>
      <c r="T52" s="111">
        <v>188.02001535173369</v>
      </c>
      <c r="U52" s="111">
        <v>166.88604777792199</v>
      </c>
      <c r="V52" s="111">
        <v>156.83269728949836</v>
      </c>
      <c r="W52" s="111">
        <v>154.17227775865538</v>
      </c>
      <c r="X52" s="111">
        <v>144.09363849400088</v>
      </c>
      <c r="Y52" s="159"/>
    </row>
    <row r="53" spans="1:25" s="55" customFormat="1" ht="12.75" customHeight="1">
      <c r="A53" s="74">
        <v>49</v>
      </c>
      <c r="B53" s="75" t="s">
        <v>384</v>
      </c>
      <c r="C53" s="79" t="s">
        <v>385</v>
      </c>
      <c r="D53" s="111">
        <v>3247.9133475340982</v>
      </c>
      <c r="E53" s="111">
        <v>3075.6872131370792</v>
      </c>
      <c r="F53" s="111">
        <v>2889.9778400600071</v>
      </c>
      <c r="G53" s="111">
        <v>2737.8473277711573</v>
      </c>
      <c r="H53" s="111">
        <v>2664.7515837944975</v>
      </c>
      <c r="I53" s="111">
        <v>2467.5753559423838</v>
      </c>
      <c r="J53" s="111">
        <v>2387.2842670042319</v>
      </c>
      <c r="K53" s="111">
        <v>2232.1058640889819</v>
      </c>
      <c r="L53" s="111">
        <v>2072.4761681126433</v>
      </c>
      <c r="M53" s="111">
        <v>1983.0849926391752</v>
      </c>
      <c r="N53" s="111">
        <v>1842.6892044480771</v>
      </c>
      <c r="O53" s="111">
        <v>1726.0692525870236</v>
      </c>
      <c r="P53" s="111">
        <v>1548.5967994565344</v>
      </c>
      <c r="Q53" s="111">
        <v>1290.9963522251528</v>
      </c>
      <c r="R53" s="111">
        <v>1133.8375620662391</v>
      </c>
      <c r="S53" s="111">
        <v>1074.591682512671</v>
      </c>
      <c r="T53" s="111">
        <v>990.59685381274244</v>
      </c>
      <c r="U53" s="111">
        <v>891.51459113750786</v>
      </c>
      <c r="V53" s="111">
        <v>812.18968485535152</v>
      </c>
      <c r="W53" s="111">
        <v>732.33588523652361</v>
      </c>
      <c r="X53" s="111">
        <v>660.21761952747397</v>
      </c>
      <c r="Y53" s="87"/>
    </row>
    <row r="54" spans="1:25" s="55" customFormat="1" ht="12.75" customHeight="1">
      <c r="A54" s="74">
        <v>50</v>
      </c>
      <c r="B54" s="75" t="s">
        <v>386</v>
      </c>
      <c r="C54" s="79" t="s">
        <v>387</v>
      </c>
      <c r="D54" s="111">
        <v>2516.4805865720941</v>
      </c>
      <c r="E54" s="111">
        <v>2308.2361217302746</v>
      </c>
      <c r="F54" s="111">
        <v>2090.914926636884</v>
      </c>
      <c r="G54" s="111">
        <v>1908.3710169323599</v>
      </c>
      <c r="H54" s="111">
        <v>1735.7158618179405</v>
      </c>
      <c r="I54" s="111">
        <v>1521.4836381121588</v>
      </c>
      <c r="J54" s="111">
        <v>1429.2046042098491</v>
      </c>
      <c r="K54" s="111">
        <v>1311.9196306735128</v>
      </c>
      <c r="L54" s="111">
        <v>1196.5795456820222</v>
      </c>
      <c r="M54" s="111">
        <v>1127.3985510762982</v>
      </c>
      <c r="N54" s="111">
        <v>1029.0995783993044</v>
      </c>
      <c r="O54" s="111">
        <v>954.39853374094901</v>
      </c>
      <c r="P54" s="111">
        <v>857.12642655607556</v>
      </c>
      <c r="Q54" s="111">
        <v>743.95515227421367</v>
      </c>
      <c r="R54" s="111">
        <v>679.22705509611467</v>
      </c>
      <c r="S54" s="111">
        <v>646.05986020045953</v>
      </c>
      <c r="T54" s="111">
        <v>621.00418052613338</v>
      </c>
      <c r="U54" s="111">
        <v>591.14377334665858</v>
      </c>
      <c r="V54" s="111">
        <v>560.58748103872813</v>
      </c>
      <c r="W54" s="111">
        <v>541.18180717295331</v>
      </c>
      <c r="X54" s="111">
        <v>506.98716581721493</v>
      </c>
      <c r="Y54" s="87"/>
    </row>
    <row r="55" spans="1:25" s="55" customFormat="1" ht="12.75" customHeight="1">
      <c r="A55" s="74">
        <v>51</v>
      </c>
      <c r="B55" s="75" t="s">
        <v>388</v>
      </c>
      <c r="C55" s="83" t="s">
        <v>389</v>
      </c>
      <c r="D55" s="111">
        <v>7061.1001478825938</v>
      </c>
      <c r="E55" s="111">
        <v>6777.8443694205762</v>
      </c>
      <c r="F55" s="111">
        <v>6463.6056157387629</v>
      </c>
      <c r="G55" s="111">
        <v>6211.6915027060759</v>
      </c>
      <c r="H55" s="111">
        <v>6194.184553768634</v>
      </c>
      <c r="I55" s="111">
        <v>5840.423063695981</v>
      </c>
      <c r="J55" s="111">
        <v>5702.5157301160452</v>
      </c>
      <c r="K55" s="111">
        <v>5361.5593945910632</v>
      </c>
      <c r="L55" s="111">
        <v>5004.3518472531696</v>
      </c>
      <c r="M55" s="111">
        <v>4809.9151272127046</v>
      </c>
      <c r="N55" s="111">
        <v>4491.9162547767255</v>
      </c>
      <c r="O55" s="111">
        <v>4219.2980031129764</v>
      </c>
      <c r="P55" s="111">
        <v>3784.4288454603343</v>
      </c>
      <c r="Q55" s="111">
        <v>3119.0689493645777</v>
      </c>
      <c r="R55" s="111">
        <v>2707.8805672120188</v>
      </c>
      <c r="S55" s="111">
        <v>2495.5587599788632</v>
      </c>
      <c r="T55" s="111">
        <v>2204.1310697526333</v>
      </c>
      <c r="U55" s="111">
        <v>1935.4713640049495</v>
      </c>
      <c r="V55" s="111">
        <v>1807.763746201347</v>
      </c>
      <c r="W55" s="111">
        <v>1619.8222111561256</v>
      </c>
      <c r="X55" s="111">
        <v>1475.5976837249225</v>
      </c>
      <c r="Y55" s="87"/>
    </row>
    <row r="56" spans="1:25" s="55" customFormat="1" ht="12.75" customHeight="1">
      <c r="A56" s="74">
        <v>52</v>
      </c>
      <c r="B56" s="75" t="s">
        <v>390</v>
      </c>
      <c r="C56" s="79" t="s">
        <v>391</v>
      </c>
      <c r="D56" s="111">
        <v>35.258499554025875</v>
      </c>
      <c r="E56" s="111">
        <v>33.831615486857238</v>
      </c>
      <c r="F56" s="111">
        <v>32.250251549813314</v>
      </c>
      <c r="G56" s="111">
        <v>30.981558761495801</v>
      </c>
      <c r="H56" s="111">
        <v>30.874767598366535</v>
      </c>
      <c r="I56" s="111">
        <v>29.098052370575605</v>
      </c>
      <c r="J56" s="111">
        <v>28.404412692113389</v>
      </c>
      <c r="K56" s="111">
        <v>26.702392647251187</v>
      </c>
      <c r="L56" s="111">
        <v>24.920125356874689</v>
      </c>
      <c r="M56" s="111">
        <v>23.949249223521321</v>
      </c>
      <c r="N56" s="111">
        <v>22.363121437127848</v>
      </c>
      <c r="O56" s="111">
        <v>21.004459037535074</v>
      </c>
      <c r="P56" s="111">
        <v>18.839726005740982</v>
      </c>
      <c r="Q56" s="111">
        <v>15.531785234125143</v>
      </c>
      <c r="R56" s="111">
        <v>13.488104525949526</v>
      </c>
      <c r="S56" s="111">
        <v>12.106874378577219</v>
      </c>
      <c r="T56" s="111">
        <v>10.464940133916905</v>
      </c>
      <c r="U56" s="111">
        <v>6.1135707177112399</v>
      </c>
      <c r="V56" s="111">
        <v>5.5136634465623597</v>
      </c>
      <c r="W56" s="111">
        <v>3.2063251138950721</v>
      </c>
      <c r="X56" s="111">
        <v>2.9213938144682485</v>
      </c>
      <c r="Y56" s="87"/>
    </row>
    <row r="57" spans="1:25" s="55" customFormat="1" ht="12.75" customHeight="1">
      <c r="A57" s="74">
        <v>53</v>
      </c>
      <c r="B57" s="75" t="s">
        <v>392</v>
      </c>
      <c r="C57" s="79" t="s">
        <v>393</v>
      </c>
      <c r="D57" s="111">
        <v>4132.7247629987505</v>
      </c>
      <c r="E57" s="111">
        <v>3966.7019777701776</v>
      </c>
      <c r="F57" s="111">
        <v>3782.5498305065189</v>
      </c>
      <c r="G57" s="111">
        <v>3634.9030370907417</v>
      </c>
      <c r="H57" s="111">
        <v>3624.2863674254395</v>
      </c>
      <c r="I57" s="111">
        <v>3417.0405345853296</v>
      </c>
      <c r="J57" s="111">
        <v>3336.2301065518195</v>
      </c>
      <c r="K57" s="111">
        <v>3136.6843895758816</v>
      </c>
      <c r="L57" s="111">
        <v>2927.6443640685652</v>
      </c>
      <c r="M57" s="111">
        <v>2813.8445812867676</v>
      </c>
      <c r="N57" s="111">
        <v>2627.7594556566564</v>
      </c>
      <c r="O57" s="111">
        <v>2468.2512425774544</v>
      </c>
      <c r="P57" s="111">
        <v>2213.8591460418866</v>
      </c>
      <c r="Q57" s="111">
        <v>1824.7126585714493</v>
      </c>
      <c r="R57" s="111">
        <v>1584.2340804729345</v>
      </c>
      <c r="S57" s="111">
        <v>1450.6121789900005</v>
      </c>
      <c r="T57" s="111">
        <v>1317.7851152196888</v>
      </c>
      <c r="U57" s="111">
        <v>1166.4954354492036</v>
      </c>
      <c r="V57" s="111">
        <v>1050.2249642805621</v>
      </c>
      <c r="W57" s="111">
        <v>982.57528734697667</v>
      </c>
      <c r="X57" s="111">
        <v>895.09065135302274</v>
      </c>
      <c r="Y57" s="87"/>
    </row>
    <row r="58" spans="1:25" s="55" customFormat="1" ht="12.75" customHeight="1">
      <c r="A58" s="74">
        <v>54</v>
      </c>
      <c r="B58" s="75" t="s">
        <v>394</v>
      </c>
      <c r="C58" s="79" t="s">
        <v>395</v>
      </c>
      <c r="D58" s="111">
        <v>23.812441107671773</v>
      </c>
      <c r="E58" s="111">
        <v>22.857538496801581</v>
      </c>
      <c r="F58" s="111">
        <v>21.798144620724621</v>
      </c>
      <c r="G58" s="111">
        <v>20.948891764859233</v>
      </c>
      <c r="H58" s="111">
        <v>20.890368228582737</v>
      </c>
      <c r="I58" s="111">
        <v>19.697636949239634</v>
      </c>
      <c r="J58" s="111">
        <v>19.232700025552003</v>
      </c>
      <c r="K58" s="111">
        <v>18.08286571938093</v>
      </c>
      <c r="L58" s="111">
        <v>16.878202794326693</v>
      </c>
      <c r="M58" s="111">
        <v>16.222495420798172</v>
      </c>
      <c r="N58" s="111">
        <v>15.150048028014091</v>
      </c>
      <c r="O58" s="111">
        <v>14.230616569751941</v>
      </c>
      <c r="P58" s="111">
        <v>12.763910365813244</v>
      </c>
      <c r="Q58" s="111">
        <v>10.519705325535764</v>
      </c>
      <c r="R58" s="111">
        <v>9.1327840619397787</v>
      </c>
      <c r="S58" s="111">
        <v>8.2086207749017444</v>
      </c>
      <c r="T58" s="111">
        <v>7.191116054003718</v>
      </c>
      <c r="U58" s="111">
        <v>6.2911573053043561</v>
      </c>
      <c r="V58" s="111">
        <v>5.6943993535270492</v>
      </c>
      <c r="W58" s="111">
        <v>31.93201398625175</v>
      </c>
      <c r="X58" s="111">
        <v>29.088788204773561</v>
      </c>
      <c r="Y58" s="87"/>
    </row>
    <row r="59" spans="1:25" s="55" customFormat="1" ht="12.75" customHeight="1">
      <c r="A59" s="74">
        <v>55</v>
      </c>
      <c r="B59" s="75" t="s">
        <v>396</v>
      </c>
      <c r="C59" s="79" t="s">
        <v>397</v>
      </c>
      <c r="D59" s="111">
        <v>24.511424840737856</v>
      </c>
      <c r="E59" s="111">
        <v>23.530084064746614</v>
      </c>
      <c r="F59" s="111">
        <v>22.441155661897596</v>
      </c>
      <c r="G59" s="111">
        <v>21.568350283779917</v>
      </c>
      <c r="H59" s="111">
        <v>21.510577711873729</v>
      </c>
      <c r="I59" s="111">
        <v>20.284143168604338</v>
      </c>
      <c r="J59" s="111">
        <v>19.806198478435924</v>
      </c>
      <c r="K59" s="111">
        <v>18.622549544772088</v>
      </c>
      <c r="L59" s="111">
        <v>17.382347792667467</v>
      </c>
      <c r="M59" s="111">
        <v>16.707391282740236</v>
      </c>
      <c r="N59" s="111">
        <v>15.603240570496228</v>
      </c>
      <c r="O59" s="111">
        <v>14.656487228453191</v>
      </c>
      <c r="P59" s="111">
        <v>13.14587159888271</v>
      </c>
      <c r="Q59" s="111">
        <v>10.833951883856155</v>
      </c>
      <c r="R59" s="111">
        <v>9.4051055793390113</v>
      </c>
      <c r="S59" s="111">
        <v>8.4371187600574853</v>
      </c>
      <c r="T59" s="111">
        <v>7.4422299153465152</v>
      </c>
      <c r="U59" s="111">
        <v>6.5536030454425847</v>
      </c>
      <c r="V59" s="111">
        <v>5.8517969509211003</v>
      </c>
      <c r="W59" s="111">
        <v>3.3836670638020396</v>
      </c>
      <c r="X59" s="111">
        <v>3.0823854272637785</v>
      </c>
      <c r="Y59" s="87"/>
    </row>
    <row r="60" spans="1:25" s="55" customFormat="1" ht="12.75" customHeight="1">
      <c r="A60" s="74">
        <v>56</v>
      </c>
      <c r="B60" s="75" t="s">
        <v>398</v>
      </c>
      <c r="C60" s="79" t="s">
        <v>399</v>
      </c>
      <c r="D60" s="111">
        <v>1987.0652136849208</v>
      </c>
      <c r="E60" s="111">
        <v>1907.9530716673087</v>
      </c>
      <c r="F60" s="111">
        <v>1820.1110367972631</v>
      </c>
      <c r="G60" s="111">
        <v>1749.7376488879418</v>
      </c>
      <c r="H60" s="111">
        <v>1745.7399210207959</v>
      </c>
      <c r="I60" s="111">
        <v>1646.6799229601638</v>
      </c>
      <c r="J60" s="111">
        <v>1608.1121486053196</v>
      </c>
      <c r="K60" s="111">
        <v>1512.1399811195713</v>
      </c>
      <c r="L60" s="111">
        <v>1411.5513733866094</v>
      </c>
      <c r="M60" s="111">
        <v>1356.8342736620143</v>
      </c>
      <c r="N60" s="111">
        <v>1267.2622615888706</v>
      </c>
      <c r="O60" s="111">
        <v>1190.4193721118743</v>
      </c>
      <c r="P60" s="111">
        <v>1067.7206556949957</v>
      </c>
      <c r="Q60" s="111">
        <v>879.78974113906145</v>
      </c>
      <c r="R60" s="111">
        <v>763.62048797467412</v>
      </c>
      <c r="S60" s="111">
        <v>716.03922072698754</v>
      </c>
      <c r="T60" s="111">
        <v>632.70410405051427</v>
      </c>
      <c r="U60" s="111">
        <v>553.64444249415737</v>
      </c>
      <c r="V60" s="111">
        <v>532.86211789497656</v>
      </c>
      <c r="W60" s="111">
        <v>306.81815995837684</v>
      </c>
      <c r="X60" s="111">
        <v>279.49907814302543</v>
      </c>
      <c r="Y60" s="87"/>
    </row>
    <row r="61" spans="1:25" s="55" customFormat="1" ht="12.75" customHeight="1">
      <c r="A61" s="74">
        <v>57</v>
      </c>
      <c r="B61" s="75" t="s">
        <v>400</v>
      </c>
      <c r="C61" s="79" t="s">
        <v>401</v>
      </c>
      <c r="D61" s="111">
        <v>857.72780569648626</v>
      </c>
      <c r="E61" s="111">
        <v>822.97008193468491</v>
      </c>
      <c r="F61" s="111">
        <v>784.45519660254558</v>
      </c>
      <c r="G61" s="111">
        <v>753.5520159172579</v>
      </c>
      <c r="H61" s="111">
        <v>750.88255178357781</v>
      </c>
      <c r="I61" s="111">
        <v>707.62277366206729</v>
      </c>
      <c r="J61" s="111">
        <v>690.73016376280509</v>
      </c>
      <c r="K61" s="111">
        <v>649.32721598420653</v>
      </c>
      <c r="L61" s="111">
        <v>605.97543385412678</v>
      </c>
      <c r="M61" s="111">
        <v>582.35713633686373</v>
      </c>
      <c r="N61" s="111">
        <v>543.77812749555881</v>
      </c>
      <c r="O61" s="111">
        <v>510.73582558790662</v>
      </c>
      <c r="P61" s="111">
        <v>458.09953575301665</v>
      </c>
      <c r="Q61" s="111">
        <v>377.68110721054984</v>
      </c>
      <c r="R61" s="111">
        <v>328.0000045971816</v>
      </c>
      <c r="S61" s="111">
        <v>300.15474634833959</v>
      </c>
      <c r="T61" s="111">
        <v>228.54356437916363</v>
      </c>
      <c r="U61" s="111">
        <v>196.37315499312979</v>
      </c>
      <c r="V61" s="111">
        <v>207.61680427479763</v>
      </c>
      <c r="W61" s="111">
        <v>291.90675768682303</v>
      </c>
      <c r="X61" s="111">
        <v>265.91538678236896</v>
      </c>
      <c r="Y61" s="87"/>
    </row>
    <row r="62" spans="1:25" s="55" customFormat="1" ht="12.75" customHeight="1">
      <c r="A62" s="74">
        <v>58</v>
      </c>
      <c r="B62" s="75" t="s">
        <v>402</v>
      </c>
      <c r="C62" s="83" t="s">
        <v>403</v>
      </c>
      <c r="D62" s="111">
        <v>288.71708139851182</v>
      </c>
      <c r="E62" s="111">
        <v>264.11244448061683</v>
      </c>
      <c r="F62" s="111">
        <v>238.47948221914442</v>
      </c>
      <c r="G62" s="111">
        <v>216.91999454156857</v>
      </c>
      <c r="H62" s="111">
        <v>196.00587021209606</v>
      </c>
      <c r="I62" s="111">
        <v>170.84137679989681</v>
      </c>
      <c r="J62" s="111">
        <v>159.96768853828692</v>
      </c>
      <c r="K62" s="111">
        <v>146.53960146055221</v>
      </c>
      <c r="L62" s="111">
        <v>133.38603786230573</v>
      </c>
      <c r="M62" s="111">
        <v>125.44962227582209</v>
      </c>
      <c r="N62" s="111">
        <v>114.27156910027702</v>
      </c>
      <c r="O62" s="111">
        <v>105.85023314789576</v>
      </c>
      <c r="P62" s="111">
        <v>95.073453220368606</v>
      </c>
      <c r="Q62" s="111">
        <v>82.912541510237446</v>
      </c>
      <c r="R62" s="111">
        <v>76.029650988551865</v>
      </c>
      <c r="S62" s="111">
        <v>73.815038752193985</v>
      </c>
      <c r="T62" s="111">
        <v>72.89446384105797</v>
      </c>
      <c r="U62" s="111">
        <v>72.012661338156875</v>
      </c>
      <c r="V62" s="111">
        <v>68.86030255697068</v>
      </c>
      <c r="W62" s="111">
        <v>68.842572897055135</v>
      </c>
      <c r="X62" s="111">
        <v>64.964270986588872</v>
      </c>
      <c r="Y62" s="87"/>
    </row>
    <row r="63" spans="1:25" s="55" customFormat="1" ht="12.75" customHeight="1">
      <c r="A63" s="74">
        <v>59</v>
      </c>
      <c r="B63" s="75" t="s">
        <v>404</v>
      </c>
      <c r="C63" s="83" t="s">
        <v>405</v>
      </c>
      <c r="D63" s="111">
        <v>1555.0735995477967</v>
      </c>
      <c r="E63" s="111">
        <v>1465.7561476209348</v>
      </c>
      <c r="F63" s="111">
        <v>1370.1086245471508</v>
      </c>
      <c r="G63" s="111">
        <v>1291.3414168283318</v>
      </c>
      <c r="H63" s="111">
        <v>1245.7085456480545</v>
      </c>
      <c r="I63" s="111">
        <v>1145.6683599790431</v>
      </c>
      <c r="J63" s="111">
        <v>1104.4692801149174</v>
      </c>
      <c r="K63" s="111">
        <v>1030.4413192999418</v>
      </c>
      <c r="L63" s="111">
        <v>954.77654446261556</v>
      </c>
      <c r="M63" s="111">
        <v>911.98406266829761</v>
      </c>
      <c r="N63" s="111">
        <v>845.72436866272039</v>
      </c>
      <c r="O63" s="111">
        <v>791.32285205691687</v>
      </c>
      <c r="P63" s="111">
        <v>710.03860237718891</v>
      </c>
      <c r="Q63" s="111">
        <v>594.62327797865112</v>
      </c>
      <c r="R63" s="111">
        <v>524.60550045210562</v>
      </c>
      <c r="S63" s="111">
        <v>443.50576680385234</v>
      </c>
      <c r="T63" s="111">
        <v>477.07059865904023</v>
      </c>
      <c r="U63" s="111">
        <v>419.6980702805152</v>
      </c>
      <c r="V63" s="111">
        <v>383.50056267109977</v>
      </c>
      <c r="W63" s="111">
        <v>345.1563238879869</v>
      </c>
      <c r="X63" s="111">
        <v>315.28276069006682</v>
      </c>
      <c r="Y63" s="87"/>
    </row>
    <row r="64" spans="1:25" s="55" customFormat="1" ht="12.75" customHeight="1">
      <c r="A64" s="74">
        <v>60</v>
      </c>
      <c r="B64" s="75" t="s">
        <v>406</v>
      </c>
      <c r="C64" s="83" t="s">
        <v>407</v>
      </c>
      <c r="D64" s="111">
        <v>208.63765337383654</v>
      </c>
      <c r="E64" s="111">
        <v>192.79279470239675</v>
      </c>
      <c r="F64" s="111">
        <v>176.16938284269798</v>
      </c>
      <c r="G64" s="111">
        <v>162.26296058988575</v>
      </c>
      <c r="H64" s="111">
        <v>150.15138649261769</v>
      </c>
      <c r="I64" s="111">
        <v>133.55672340219505</v>
      </c>
      <c r="J64" s="111">
        <v>126.47696914810346</v>
      </c>
      <c r="K64" s="111">
        <v>116.69708665629902</v>
      </c>
      <c r="L64" s="111">
        <v>106.9760351570871</v>
      </c>
      <c r="M64" s="111">
        <v>101.23883791221087</v>
      </c>
      <c r="N64" s="111">
        <v>92.89002991921808</v>
      </c>
      <c r="O64" s="111">
        <v>86.399400568933245</v>
      </c>
      <c r="P64" s="111">
        <v>77.570760693690019</v>
      </c>
      <c r="Q64" s="111">
        <v>66.547000960715195</v>
      </c>
      <c r="R64" s="111">
        <v>60.097441977517548</v>
      </c>
      <c r="S64" s="111">
        <v>59.400698453114209</v>
      </c>
      <c r="T64" s="111">
        <v>59.390160471391745</v>
      </c>
      <c r="U64" s="111">
        <v>58.913097577940171</v>
      </c>
      <c r="V64" s="111">
        <v>54.903117250677134</v>
      </c>
      <c r="W64" s="111">
        <v>54.59376653003109</v>
      </c>
      <c r="X64" s="111">
        <v>54.000262233814887</v>
      </c>
      <c r="Y64" s="87"/>
    </row>
    <row r="65" spans="1:26" s="55" customFormat="1" ht="12.75" customHeight="1">
      <c r="A65" s="74">
        <v>61</v>
      </c>
      <c r="B65" s="75" t="s">
        <v>408</v>
      </c>
      <c r="C65" s="83" t="s">
        <v>409</v>
      </c>
      <c r="D65" s="111">
        <v>622.33242924901367</v>
      </c>
      <c r="E65" s="111">
        <v>575.76114870065362</v>
      </c>
      <c r="F65" s="111">
        <v>526.85490681949636</v>
      </c>
      <c r="G65" s="111">
        <v>485.97203807478752</v>
      </c>
      <c r="H65" s="111">
        <v>450.91748923869909</v>
      </c>
      <c r="I65" s="111">
        <v>401.98633537266937</v>
      </c>
      <c r="J65" s="111">
        <v>381.14648967580064</v>
      </c>
      <c r="K65" s="111">
        <v>351.94744064555249</v>
      </c>
      <c r="L65" s="111">
        <v>322.87402325159832</v>
      </c>
      <c r="M65" s="111">
        <v>305.76015817115541</v>
      </c>
      <c r="N65" s="111">
        <v>280.76015466104423</v>
      </c>
      <c r="O65" s="111">
        <v>261.25495482322128</v>
      </c>
      <c r="P65" s="111">
        <v>234.54869041502221</v>
      </c>
      <c r="Q65" s="111">
        <v>200.8678828150025</v>
      </c>
      <c r="R65" s="111">
        <v>181.10271228344055</v>
      </c>
      <c r="S65" s="111">
        <v>167.94189532151492</v>
      </c>
      <c r="T65" s="111">
        <v>158.45636008871821</v>
      </c>
      <c r="U65" s="111">
        <v>155.23932330406194</v>
      </c>
      <c r="V65" s="111">
        <v>147.51004694737009</v>
      </c>
      <c r="W65" s="111">
        <v>145.12524918865907</v>
      </c>
      <c r="X65" s="111">
        <v>140.03019459599051</v>
      </c>
      <c r="Y65" s="87"/>
    </row>
    <row r="66" spans="1:26" s="55" customFormat="1" ht="12.75" customHeight="1">
      <c r="A66" s="74">
        <v>62</v>
      </c>
      <c r="B66" s="89" t="s">
        <v>410</v>
      </c>
      <c r="C66" s="83" t="s">
        <v>411</v>
      </c>
      <c r="D66" s="111">
        <v>5686.8239907342004</v>
      </c>
      <c r="E66" s="111">
        <v>5259.8909383130258</v>
      </c>
      <c r="F66" s="111">
        <v>4811.6462591176951</v>
      </c>
      <c r="G66" s="111">
        <v>4436.8787797287787</v>
      </c>
      <c r="H66" s="111">
        <v>4114.4307062511189</v>
      </c>
      <c r="I66" s="111">
        <v>3666.1774186504381</v>
      </c>
      <c r="J66" s="111">
        <v>3475.1945008869866</v>
      </c>
      <c r="K66" s="111">
        <v>3208.4298378025724</v>
      </c>
      <c r="L66" s="111">
        <v>2942.9118563738848</v>
      </c>
      <c r="M66" s="111">
        <v>2786.5281744102549</v>
      </c>
      <c r="N66" s="111">
        <v>2558.2718473983919</v>
      </c>
      <c r="O66" s="111">
        <v>2380.3212914458886</v>
      </c>
      <c r="P66" s="111">
        <v>2137.0175866594536</v>
      </c>
      <c r="Q66" s="111">
        <v>1830.82592356653</v>
      </c>
      <c r="R66" s="111">
        <v>1651.2567998691502</v>
      </c>
      <c r="S66" s="111">
        <v>1463.6626150783582</v>
      </c>
      <c r="T66" s="111">
        <v>1322.3251946514163</v>
      </c>
      <c r="U66" s="111">
        <v>1230.496657442967</v>
      </c>
      <c r="V66" s="111">
        <v>1147.9726778146842</v>
      </c>
      <c r="W66" s="111">
        <v>1094.2137199796202</v>
      </c>
      <c r="X66" s="111">
        <v>1033.3515150949347</v>
      </c>
      <c r="Y66" s="87"/>
    </row>
    <row r="67" spans="1:26" s="55" customFormat="1" ht="12.75" customHeight="1">
      <c r="A67" s="74">
        <v>63</v>
      </c>
      <c r="B67" s="89" t="s">
        <v>412</v>
      </c>
      <c r="C67" s="83" t="s">
        <v>413</v>
      </c>
      <c r="D67" s="111">
        <v>315.66910070149362</v>
      </c>
      <c r="E67" s="111">
        <v>291.17412654973094</v>
      </c>
      <c r="F67" s="111">
        <v>265.51075499979925</v>
      </c>
      <c r="G67" s="111">
        <v>244.0192876975303</v>
      </c>
      <c r="H67" s="111">
        <v>224.88533494646842</v>
      </c>
      <c r="I67" s="111">
        <v>199.34896277008812</v>
      </c>
      <c r="J67" s="111">
        <v>188.42757975377566</v>
      </c>
      <c r="K67" s="111">
        <v>173.65115512076517</v>
      </c>
      <c r="L67" s="111">
        <v>159.00135758492073</v>
      </c>
      <c r="M67" s="111">
        <v>150.32152148544083</v>
      </c>
      <c r="N67" s="111">
        <v>137.76284571109045</v>
      </c>
      <c r="O67" s="111">
        <v>128.05169732596156</v>
      </c>
      <c r="P67" s="111">
        <v>114.97453686476969</v>
      </c>
      <c r="Q67" s="111">
        <v>98.898240971044856</v>
      </c>
      <c r="R67" s="111">
        <v>89.537830884744054</v>
      </c>
      <c r="S67" s="111">
        <v>94.616858707969271</v>
      </c>
      <c r="T67" s="111">
        <v>95.335352558838565</v>
      </c>
      <c r="U67" s="111">
        <v>95.382151766033658</v>
      </c>
      <c r="V67" s="111">
        <v>91.175354584994054</v>
      </c>
      <c r="W67" s="111">
        <v>89.851462852472068</v>
      </c>
      <c r="X67" s="111">
        <v>84.52087536450621</v>
      </c>
      <c r="Y67" s="87"/>
    </row>
    <row r="68" spans="1:26" s="55" customFormat="1" ht="12.75" customHeight="1">
      <c r="A68" s="74">
        <v>64</v>
      </c>
      <c r="B68" s="89" t="s">
        <v>414</v>
      </c>
      <c r="C68" s="83" t="s">
        <v>415</v>
      </c>
      <c r="D68" s="111">
        <v>2869.4046347699486</v>
      </c>
      <c r="E68" s="111">
        <v>2681.2957833807536</v>
      </c>
      <c r="F68" s="111">
        <v>2481.9335300553275</v>
      </c>
      <c r="G68" s="111">
        <v>2316.4475038682035</v>
      </c>
      <c r="H68" s="111">
        <v>2196.1059736909629</v>
      </c>
      <c r="I68" s="111">
        <v>1992.3681499535471</v>
      </c>
      <c r="J68" s="111">
        <v>1906.9814367011479</v>
      </c>
      <c r="K68" s="111">
        <v>1771.3038860896606</v>
      </c>
      <c r="L68" s="111">
        <v>1634.2862486647491</v>
      </c>
      <c r="M68" s="111">
        <v>1555.3507089828981</v>
      </c>
      <c r="N68" s="111">
        <v>1436.3534237095232</v>
      </c>
      <c r="O68" s="111">
        <v>1340.8491668101158</v>
      </c>
      <c r="P68" s="111">
        <v>1203.3970140694325</v>
      </c>
      <c r="Q68" s="111">
        <v>1017.3528089527321</v>
      </c>
      <c r="R68" s="111">
        <v>905.92415974495043</v>
      </c>
      <c r="S68" s="111">
        <v>817.73653808302015</v>
      </c>
      <c r="T68" s="111">
        <v>727.86517965925816</v>
      </c>
      <c r="U68" s="111">
        <v>667.06355507644628</v>
      </c>
      <c r="V68" s="111">
        <v>620.97091455129964</v>
      </c>
      <c r="W68" s="111">
        <v>576.52262538107163</v>
      </c>
      <c r="X68" s="111">
        <v>528.85471857981554</v>
      </c>
      <c r="Y68" s="87"/>
    </row>
    <row r="69" spans="1:26" s="55" customFormat="1" ht="12.75" customHeight="1">
      <c r="A69" s="74">
        <v>65</v>
      </c>
      <c r="B69" s="75" t="s">
        <v>416</v>
      </c>
      <c r="C69" s="83" t="s">
        <v>417</v>
      </c>
      <c r="D69" s="111">
        <v>112.87847203019361</v>
      </c>
      <c r="E69" s="111">
        <v>105.38639008657107</v>
      </c>
      <c r="F69" s="111">
        <v>97.453302147965744</v>
      </c>
      <c r="G69" s="111">
        <v>90.863649063507907</v>
      </c>
      <c r="H69" s="111">
        <v>85.986674517437407</v>
      </c>
      <c r="I69" s="111">
        <v>77.896205328414183</v>
      </c>
      <c r="J69" s="111">
        <v>74.500171598367729</v>
      </c>
      <c r="K69" s="111">
        <v>69.166431436956941</v>
      </c>
      <c r="L69" s="111">
        <v>63.786617560834785</v>
      </c>
      <c r="M69" s="111">
        <v>60.681498458189843</v>
      </c>
      <c r="N69" s="111">
        <v>56.013214935161749</v>
      </c>
      <c r="O69" s="111">
        <v>52.275490972566161</v>
      </c>
      <c r="P69" s="111">
        <v>46.917865876398032</v>
      </c>
      <c r="Q69" s="111">
        <v>39.705580331690911</v>
      </c>
      <c r="R69" s="111">
        <v>35.392383151161425</v>
      </c>
      <c r="S69" s="111">
        <v>32.877248576189622</v>
      </c>
      <c r="T69" s="111">
        <v>30.78810412370655</v>
      </c>
      <c r="U69" s="111">
        <v>29.392869356555686</v>
      </c>
      <c r="V69" s="111">
        <v>27.244606643343353</v>
      </c>
      <c r="W69" s="111">
        <v>26.170535718534477</v>
      </c>
      <c r="X69" s="111">
        <v>25.376620457908661</v>
      </c>
      <c r="Y69" s="87"/>
    </row>
    <row r="70" spans="1:26" s="55" customFormat="1" ht="12.75" customHeight="1">
      <c r="A70" s="74">
        <v>66</v>
      </c>
      <c r="B70" s="75" t="s">
        <v>418</v>
      </c>
      <c r="C70" s="83" t="s">
        <v>419</v>
      </c>
      <c r="D70" s="111">
        <v>976.37050117118758</v>
      </c>
      <c r="E70" s="111">
        <v>892.63856259891372</v>
      </c>
      <c r="F70" s="111">
        <v>805.43869651736065</v>
      </c>
      <c r="G70" s="111">
        <v>732.075817395184</v>
      </c>
      <c r="H70" s="111">
        <v>660.53497101769085</v>
      </c>
      <c r="I70" s="111">
        <v>575.00339875045847</v>
      </c>
      <c r="J70" s="111">
        <v>538.02017581023017</v>
      </c>
      <c r="K70" s="111">
        <v>492.6303591470064</v>
      </c>
      <c r="L70" s="111">
        <v>448.20677464375245</v>
      </c>
      <c r="M70" s="111">
        <v>421.36831573440281</v>
      </c>
      <c r="N70" s="111">
        <v>383.64043634043105</v>
      </c>
      <c r="O70" s="111">
        <v>355.27143535186099</v>
      </c>
      <c r="P70" s="111">
        <v>319.10941837756548</v>
      </c>
      <c r="Q70" s="111">
        <v>278.59079071737892</v>
      </c>
      <c r="R70" s="111">
        <v>255.7149158943796</v>
      </c>
      <c r="S70" s="111">
        <v>254.51383803453976</v>
      </c>
      <c r="T70" s="111">
        <v>260.47305906760101</v>
      </c>
      <c r="U70" s="111">
        <v>265.05453995134366</v>
      </c>
      <c r="V70" s="111">
        <v>255.07872545639793</v>
      </c>
      <c r="W70" s="111">
        <v>261.36234393399064</v>
      </c>
      <c r="X70" s="111">
        <v>261.75336727723607</v>
      </c>
      <c r="Y70" s="87"/>
    </row>
    <row r="71" spans="1:26" s="55" customFormat="1" ht="12.75" customHeight="1">
      <c r="A71" s="74">
        <v>67</v>
      </c>
      <c r="B71" s="89" t="s">
        <v>420</v>
      </c>
      <c r="C71" s="81" t="s">
        <v>421</v>
      </c>
      <c r="D71" s="111">
        <v>2728.8991158949316</v>
      </c>
      <c r="E71" s="111">
        <v>2563.3692072907002</v>
      </c>
      <c r="F71" s="111">
        <v>2386.8921001330095</v>
      </c>
      <c r="G71" s="111">
        <v>2241.0668756100968</v>
      </c>
      <c r="H71" s="111">
        <v>2147.3516194247995</v>
      </c>
      <c r="I71" s="111">
        <v>1964.5734714224818</v>
      </c>
      <c r="J71" s="111">
        <v>1888.7414703461857</v>
      </c>
      <c r="K71" s="111">
        <v>1759.1809453724954</v>
      </c>
      <c r="L71" s="111">
        <v>1627.3820606085642</v>
      </c>
      <c r="M71" s="111">
        <v>1552.2975844220723</v>
      </c>
      <c r="N71" s="111">
        <v>1437.2544560934411</v>
      </c>
      <c r="O71" s="111">
        <v>1343.6289211448347</v>
      </c>
      <c r="P71" s="111">
        <v>1205.7174241010066</v>
      </c>
      <c r="Q71" s="111">
        <v>1013.3399433664423</v>
      </c>
      <c r="R71" s="111">
        <v>897.174514923527</v>
      </c>
      <c r="S71" s="111">
        <v>775.15792930277451</v>
      </c>
      <c r="T71" s="111">
        <v>677.00525317167717</v>
      </c>
      <c r="U71" s="111">
        <v>600.99539740310297</v>
      </c>
      <c r="V71" s="111">
        <v>549.65752451840399</v>
      </c>
      <c r="W71" s="111">
        <v>502.76041571629787</v>
      </c>
      <c r="X71" s="111">
        <v>465.58634663206345</v>
      </c>
      <c r="Y71" s="159"/>
    </row>
    <row r="72" spans="1:26" s="55" customFormat="1" ht="6.95" customHeight="1">
      <c r="A72" s="90"/>
      <c r="B72" s="91"/>
      <c r="C72" s="92"/>
      <c r="D72" s="111"/>
      <c r="E72" s="111"/>
      <c r="F72" s="111"/>
      <c r="G72" s="111"/>
      <c r="H72" s="111"/>
      <c r="I72" s="111"/>
      <c r="J72" s="111"/>
      <c r="K72" s="111"/>
      <c r="L72" s="111"/>
      <c r="M72" s="111"/>
      <c r="N72" s="111"/>
      <c r="O72" s="111"/>
      <c r="P72" s="111"/>
      <c r="Q72" s="111"/>
      <c r="R72" s="111"/>
      <c r="S72" s="111"/>
      <c r="T72" s="111"/>
      <c r="U72" s="111"/>
      <c r="V72" s="111"/>
      <c r="W72" s="111"/>
      <c r="X72" s="111"/>
      <c r="Y72" s="87"/>
    </row>
    <row r="73" spans="1:26" s="55" customFormat="1" ht="15" customHeight="1">
      <c r="A73" s="74">
        <v>68</v>
      </c>
      <c r="B73" s="91"/>
      <c r="C73" s="95" t="s">
        <v>422</v>
      </c>
      <c r="D73" s="111">
        <v>41315.977880512699</v>
      </c>
      <c r="E73" s="111">
        <v>38850.829469204291</v>
      </c>
      <c r="F73" s="111">
        <v>36219.187722527058</v>
      </c>
      <c r="G73" s="111">
        <v>34046.81872856168</v>
      </c>
      <c r="H73" s="111">
        <v>32691.547620248042</v>
      </c>
      <c r="I73" s="111">
        <v>29957.944189635105</v>
      </c>
      <c r="J73" s="111">
        <v>28826.31703211143</v>
      </c>
      <c r="K73" s="111">
        <v>26863.134167466091</v>
      </c>
      <c r="L73" s="111">
        <v>24863.105753055333</v>
      </c>
      <c r="M73" s="111">
        <v>23726.271113275263</v>
      </c>
      <c r="N73" s="111">
        <v>21978.755324254544</v>
      </c>
      <c r="O73" s="111">
        <v>20552.66809207169</v>
      </c>
      <c r="P73" s="111">
        <v>18442.612814703571</v>
      </c>
      <c r="Q73" s="111">
        <v>15482.619344777191</v>
      </c>
      <c r="R73" s="111">
        <v>13692.591947110666</v>
      </c>
      <c r="S73" s="111">
        <v>12451.023137513328</v>
      </c>
      <c r="T73" s="111">
        <v>11310.190459673879</v>
      </c>
      <c r="U73" s="111">
        <v>10273.260302362616</v>
      </c>
      <c r="V73" s="111">
        <v>9547.0070105901777</v>
      </c>
      <c r="W73" s="111">
        <v>8801.1320533985272</v>
      </c>
      <c r="X73" s="111">
        <v>8111.3354733232209</v>
      </c>
      <c r="Y73" s="159"/>
      <c r="Z73" s="80"/>
    </row>
    <row r="74" spans="1:26" s="55" customFormat="1" ht="15" customHeight="1">
      <c r="A74" s="74">
        <v>69</v>
      </c>
      <c r="B74" s="91"/>
      <c r="C74" s="162" t="s">
        <v>423</v>
      </c>
      <c r="D74" s="111">
        <v>505189.39712315192</v>
      </c>
      <c r="E74" s="111">
        <v>456422.17815214273</v>
      </c>
      <c r="F74" s="111">
        <v>405960.29066511645</v>
      </c>
      <c r="G74" s="111">
        <v>363295.31711691123</v>
      </c>
      <c r="H74" s="111">
        <v>317836.87043450808</v>
      </c>
      <c r="I74" s="111">
        <v>269109.41921322257</v>
      </c>
      <c r="J74" s="111">
        <v>247785.74706743256</v>
      </c>
      <c r="K74" s="111">
        <v>224514.7884296655</v>
      </c>
      <c r="L74" s="111">
        <v>202136.24247756513</v>
      </c>
      <c r="M74" s="111">
        <v>188255.36721947457</v>
      </c>
      <c r="N74" s="111">
        <v>169496.90349872404</v>
      </c>
      <c r="O74" s="111">
        <v>155957.52634392836</v>
      </c>
      <c r="P74" s="111">
        <v>140174.26380157942</v>
      </c>
      <c r="Q74" s="111">
        <v>125497.33721297012</v>
      </c>
      <c r="R74" s="111">
        <v>117811.32701420093</v>
      </c>
      <c r="S74" s="111">
        <v>110504.96058231227</v>
      </c>
      <c r="T74" s="111">
        <v>107531.53839885279</v>
      </c>
      <c r="U74" s="111">
        <v>100626.62172674206</v>
      </c>
      <c r="V74" s="111">
        <v>96929.627715362192</v>
      </c>
      <c r="W74" s="111">
        <v>95666.087312860793</v>
      </c>
      <c r="X74" s="111">
        <v>92928.646269320772</v>
      </c>
      <c r="Y74" s="159"/>
    </row>
    <row r="75" spans="1:26" s="55" customFormat="1" ht="15" customHeight="1">
      <c r="A75" s="74">
        <v>70</v>
      </c>
      <c r="B75" s="91"/>
      <c r="C75" s="95" t="s">
        <v>568</v>
      </c>
      <c r="D75" s="111">
        <v>546505.37500366464</v>
      </c>
      <c r="E75" s="111">
        <v>495273.00762134703</v>
      </c>
      <c r="F75" s="111">
        <v>442179.47838764364</v>
      </c>
      <c r="G75" s="111">
        <v>397342.13584547298</v>
      </c>
      <c r="H75" s="111">
        <v>350528.41805475613</v>
      </c>
      <c r="I75" s="111">
        <v>299067.36340285762</v>
      </c>
      <c r="J75" s="111">
        <v>276612.06409954396</v>
      </c>
      <c r="K75" s="111">
        <v>251377.9225971316</v>
      </c>
      <c r="L75" s="111">
        <v>226999.34823062047</v>
      </c>
      <c r="M75" s="111">
        <v>211981.6383327498</v>
      </c>
      <c r="N75" s="111">
        <v>191475.65882297858</v>
      </c>
      <c r="O75" s="111">
        <v>176510.19443600002</v>
      </c>
      <c r="P75" s="111">
        <v>158616.87661628297</v>
      </c>
      <c r="Q75" s="111">
        <v>140979.9565577473</v>
      </c>
      <c r="R75" s="111">
        <v>131503.91896131157</v>
      </c>
      <c r="S75" s="111">
        <v>122955.98371982556</v>
      </c>
      <c r="T75" s="111">
        <v>118841.72885852668</v>
      </c>
      <c r="U75" s="111">
        <v>110899.88202910467</v>
      </c>
      <c r="V75" s="111">
        <v>106476.6347259524</v>
      </c>
      <c r="W75" s="111">
        <v>104467.21936625932</v>
      </c>
      <c r="X75" s="111">
        <v>101039.98174264398</v>
      </c>
      <c r="Y75" s="159"/>
    </row>
    <row r="76" spans="1:26" s="55" customFormat="1" ht="15" customHeight="1">
      <c r="A76" s="74">
        <v>71</v>
      </c>
      <c r="B76" s="91"/>
      <c r="C76" s="162" t="s">
        <v>597</v>
      </c>
      <c r="D76" s="111">
        <v>-14100.585408711242</v>
      </c>
      <c r="E76" s="111">
        <v>-11663.699566227308</v>
      </c>
      <c r="F76" s="111">
        <v>-10474.758442544296</v>
      </c>
      <c r="G76" s="111">
        <v>-8188.9066845944399</v>
      </c>
      <c r="H76" s="111">
        <v>-8493.8832356510648</v>
      </c>
      <c r="I76" s="111">
        <v>-8133.7087875786929</v>
      </c>
      <c r="J76" s="111">
        <v>-12780.084001431736</v>
      </c>
      <c r="K76" s="111">
        <v>-12920.682655020686</v>
      </c>
      <c r="L76" s="111">
        <v>-15163.682675122616</v>
      </c>
      <c r="M76" s="111">
        <v>-16339.519704767856</v>
      </c>
      <c r="N76" s="111">
        <v>-16922.512158461668</v>
      </c>
      <c r="O76" s="111">
        <v>-16792.331465474403</v>
      </c>
      <c r="P76" s="111">
        <v>-15522.237112830862</v>
      </c>
      <c r="Q76" s="111">
        <v>-14810.295345123701</v>
      </c>
      <c r="R76" s="111">
        <v>-14033.524209685942</v>
      </c>
      <c r="S76" s="111">
        <v>-14060.900356945422</v>
      </c>
      <c r="T76" s="111">
        <v>-13843.966905815745</v>
      </c>
      <c r="U76" s="111">
        <v>-13355.767690193145</v>
      </c>
      <c r="V76" s="111">
        <v>-11299.604099425447</v>
      </c>
      <c r="W76" s="111">
        <v>-10610.386240467447</v>
      </c>
      <c r="X76" s="111">
        <v>-12272.713406773004</v>
      </c>
      <c r="Y76" s="159"/>
    </row>
    <row r="77" spans="1:26" s="55" customFormat="1" ht="15" customHeight="1">
      <c r="A77" s="74">
        <v>72</v>
      </c>
      <c r="B77" s="91"/>
      <c r="C77" s="106" t="s">
        <v>619</v>
      </c>
      <c r="D77" s="111">
        <v>532404.78959495341</v>
      </c>
      <c r="E77" s="111">
        <v>483609.30805511971</v>
      </c>
      <c r="F77" s="111">
        <v>431704.71994509932</v>
      </c>
      <c r="G77" s="111">
        <v>389153.22916087852</v>
      </c>
      <c r="H77" s="111">
        <v>342034.53481910506</v>
      </c>
      <c r="I77" s="111">
        <v>290933.65461527894</v>
      </c>
      <c r="J77" s="111">
        <v>263831.98009811225</v>
      </c>
      <c r="K77" s="111">
        <v>238457.23994211093</v>
      </c>
      <c r="L77" s="111">
        <v>211835.66555549786</v>
      </c>
      <c r="M77" s="111">
        <v>195642.11862798195</v>
      </c>
      <c r="N77" s="111">
        <v>174553.14666451691</v>
      </c>
      <c r="O77" s="111">
        <v>159717.86297052563</v>
      </c>
      <c r="P77" s="111">
        <v>143094.63950345211</v>
      </c>
      <c r="Q77" s="111">
        <v>126169.6612126236</v>
      </c>
      <c r="R77" s="111">
        <v>117470.39475162563</v>
      </c>
      <c r="S77" s="111">
        <v>108895.08336288013</v>
      </c>
      <c r="T77" s="111">
        <v>104997.76195271093</v>
      </c>
      <c r="U77" s="111">
        <v>97544.114338911531</v>
      </c>
      <c r="V77" s="111">
        <v>95177.030626526961</v>
      </c>
      <c r="W77" s="111">
        <v>93856.833125791876</v>
      </c>
      <c r="X77" s="111">
        <v>88767.268335870976</v>
      </c>
      <c r="Y77" s="159"/>
    </row>
    <row r="78" spans="1:26" ht="15" customHeight="1">
      <c r="A78" s="98" t="s">
        <v>569</v>
      </c>
    </row>
    <row r="79" spans="1:26" ht="15" customHeight="1">
      <c r="A79" s="99" t="s">
        <v>595</v>
      </c>
      <c r="C79" s="99"/>
    </row>
    <row r="80" spans="1:26" ht="15" customHeight="1">
      <c r="A80" s="99" t="s">
        <v>599</v>
      </c>
      <c r="C80" s="103"/>
    </row>
    <row r="81" spans="2:25" s="101" customFormat="1" ht="12" customHeight="1">
      <c r="B81" s="113"/>
      <c r="C81" s="114"/>
      <c r="D81" s="100"/>
      <c r="E81" s="100"/>
      <c r="F81" s="100"/>
      <c r="G81" s="100"/>
      <c r="H81" s="100"/>
      <c r="I81" s="100"/>
      <c r="J81" s="100"/>
      <c r="K81" s="100"/>
      <c r="L81" s="100"/>
      <c r="M81" s="100"/>
      <c r="N81" s="100"/>
      <c r="O81" s="100"/>
      <c r="P81" s="100"/>
      <c r="Q81" s="100"/>
      <c r="R81" s="100"/>
      <c r="S81" s="100"/>
      <c r="T81" s="100"/>
      <c r="U81" s="100"/>
      <c r="V81" s="100"/>
      <c r="W81" s="100"/>
      <c r="X81" s="100"/>
      <c r="Y81" s="213"/>
    </row>
    <row r="82" spans="2:25" ht="12" customHeight="1">
      <c r="B82" s="102"/>
      <c r="C82" s="103"/>
    </row>
    <row r="83" spans="2:25" ht="12" customHeight="1">
      <c r="B83" s="102"/>
      <c r="C83" s="103"/>
    </row>
    <row r="84" spans="2:25" ht="12" customHeight="1">
      <c r="B84" s="102"/>
      <c r="C84" s="103"/>
      <c r="D84" s="108"/>
      <c r="E84" s="108"/>
      <c r="F84" s="108"/>
      <c r="G84" s="108"/>
      <c r="H84" s="108"/>
      <c r="I84" s="108"/>
      <c r="J84" s="108"/>
      <c r="K84" s="108"/>
      <c r="L84" s="108"/>
      <c r="M84" s="108"/>
      <c r="N84" s="108"/>
      <c r="O84" s="108"/>
      <c r="P84" s="108"/>
      <c r="Q84" s="108"/>
      <c r="R84" s="108"/>
      <c r="S84" s="108"/>
      <c r="T84" s="108"/>
      <c r="U84" s="108"/>
      <c r="V84" s="108"/>
      <c r="W84" s="108"/>
      <c r="X84" s="108"/>
    </row>
    <row r="85" spans="2:25" ht="12" customHeight="1">
      <c r="B85" s="102"/>
      <c r="C85" s="103"/>
      <c r="D85" s="109"/>
      <c r="E85" s="109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09"/>
      <c r="T85" s="109"/>
      <c r="U85" s="109"/>
      <c r="V85" s="109"/>
      <c r="W85" s="109"/>
      <c r="X85" s="109"/>
    </row>
    <row r="86" spans="2:25" ht="12" customHeight="1">
      <c r="B86" s="102"/>
      <c r="C86" s="103"/>
    </row>
    <row r="87" spans="2:25" ht="12" customHeight="1">
      <c r="B87" s="102"/>
    </row>
    <row r="88" spans="2:25" ht="12" customHeight="1">
      <c r="B88" s="102"/>
    </row>
    <row r="89" spans="2:25" ht="12" customHeight="1">
      <c r="B89" s="102"/>
    </row>
    <row r="90" spans="2:25" ht="15" customHeight="1">
      <c r="B90" s="102"/>
    </row>
    <row r="91" spans="2:25" ht="15" customHeight="1">
      <c r="B91" s="102"/>
    </row>
    <row r="92" spans="2:25" ht="15" customHeight="1">
      <c r="B92" s="102"/>
    </row>
    <row r="93" spans="2:25" ht="15" customHeight="1">
      <c r="B93" s="102"/>
    </row>
    <row r="94" spans="2:25" ht="15" customHeight="1">
      <c r="B94" s="102"/>
      <c r="C94" s="103"/>
    </row>
    <row r="95" spans="2:25" ht="15" customHeight="1">
      <c r="B95" s="102"/>
      <c r="C95" s="103"/>
    </row>
    <row r="96" spans="2:25" ht="15" customHeight="1">
      <c r="B96" s="102"/>
      <c r="C96" s="103"/>
    </row>
    <row r="97" spans="2:3" ht="15" customHeight="1">
      <c r="B97" s="102"/>
      <c r="C97" s="103"/>
    </row>
    <row r="98" spans="2:3" ht="15" customHeight="1">
      <c r="B98" s="102"/>
      <c r="C98" s="103"/>
    </row>
    <row r="99" spans="2:3" ht="15" customHeight="1">
      <c r="B99" s="102"/>
      <c r="C99" s="103"/>
    </row>
    <row r="100" spans="2:3" ht="15" customHeight="1">
      <c r="B100" s="102"/>
      <c r="C100" s="103"/>
    </row>
    <row r="101" spans="2:3" ht="15" customHeight="1">
      <c r="B101" s="102"/>
      <c r="C101" s="103"/>
    </row>
    <row r="102" spans="2:3" ht="15" customHeight="1">
      <c r="B102" s="102"/>
      <c r="C102" s="103"/>
    </row>
    <row r="103" spans="2:3" ht="15" customHeight="1">
      <c r="B103" s="102"/>
      <c r="C103" s="103"/>
    </row>
    <row r="104" spans="2:3" ht="15" customHeight="1">
      <c r="B104" s="102"/>
      <c r="C104" s="103"/>
    </row>
    <row r="105" spans="2:3" ht="15" customHeight="1">
      <c r="B105" s="102"/>
      <c r="C105" s="103"/>
    </row>
    <row r="106" spans="2:3" ht="15" customHeight="1">
      <c r="B106" s="102"/>
      <c r="C106" s="103"/>
    </row>
    <row r="107" spans="2:3" ht="15" customHeight="1">
      <c r="B107" s="102"/>
      <c r="C107" s="103"/>
    </row>
    <row r="108" spans="2:3" ht="15" customHeight="1">
      <c r="B108" s="102"/>
      <c r="C108" s="103"/>
    </row>
    <row r="109" spans="2:3" ht="15" customHeight="1">
      <c r="B109" s="102"/>
      <c r="C109" s="103"/>
    </row>
    <row r="110" spans="2:3" ht="15" customHeight="1">
      <c r="B110" s="102"/>
      <c r="C110" s="103"/>
    </row>
    <row r="111" spans="2:3" ht="15" customHeight="1">
      <c r="B111" s="102"/>
      <c r="C111" s="103"/>
    </row>
    <row r="112" spans="2:3" ht="15" customHeight="1">
      <c r="B112" s="102"/>
      <c r="C112" s="103"/>
    </row>
    <row r="113" spans="2:3" ht="15" customHeight="1">
      <c r="B113" s="102"/>
      <c r="C113" s="103"/>
    </row>
    <row r="114" spans="2:3" ht="15" customHeight="1">
      <c r="B114" s="102"/>
      <c r="C114" s="103"/>
    </row>
    <row r="115" spans="2:3" ht="15" customHeight="1">
      <c r="B115" s="102"/>
      <c r="C115" s="103"/>
    </row>
    <row r="116" spans="2:3" ht="15" customHeight="1">
      <c r="B116" s="102"/>
      <c r="C116" s="103"/>
    </row>
    <row r="117" spans="2:3" ht="15" customHeight="1">
      <c r="B117" s="102"/>
      <c r="C117" s="103"/>
    </row>
    <row r="118" spans="2:3" ht="15" customHeight="1">
      <c r="B118" s="102"/>
      <c r="C118" s="103"/>
    </row>
    <row r="119" spans="2:3" ht="15" customHeight="1">
      <c r="B119" s="102"/>
      <c r="C119" s="103"/>
    </row>
    <row r="120" spans="2:3" ht="15" customHeight="1">
      <c r="B120" s="102"/>
      <c r="C120" s="103"/>
    </row>
    <row r="121" spans="2:3" ht="15" customHeight="1">
      <c r="B121" s="102"/>
      <c r="C121" s="103"/>
    </row>
    <row r="122" spans="2:3" ht="15" customHeight="1">
      <c r="B122" s="102"/>
      <c r="C122" s="103"/>
    </row>
    <row r="123" spans="2:3" ht="15" customHeight="1">
      <c r="B123" s="102"/>
      <c r="C123" s="103"/>
    </row>
    <row r="124" spans="2:3" ht="15" customHeight="1">
      <c r="B124" s="102"/>
      <c r="C124" s="103"/>
    </row>
    <row r="125" spans="2:3" ht="15" customHeight="1">
      <c r="B125" s="102"/>
      <c r="C125" s="103"/>
    </row>
    <row r="126" spans="2:3" ht="15" customHeight="1">
      <c r="B126" s="102"/>
      <c r="C126" s="103"/>
    </row>
    <row r="127" spans="2:3" ht="15" customHeight="1">
      <c r="B127" s="102"/>
      <c r="C127" s="103"/>
    </row>
    <row r="128" spans="2:3" ht="15" customHeight="1">
      <c r="B128" s="102"/>
      <c r="C128" s="103"/>
    </row>
    <row r="129" spans="2:3" ht="15" customHeight="1">
      <c r="B129" s="102"/>
      <c r="C129" s="103"/>
    </row>
    <row r="130" spans="2:3" ht="15" customHeight="1">
      <c r="B130" s="102"/>
      <c r="C130" s="103"/>
    </row>
    <row r="131" spans="2:3" ht="15" customHeight="1">
      <c r="B131" s="102"/>
      <c r="C131" s="103"/>
    </row>
    <row r="132" spans="2:3" ht="15" customHeight="1">
      <c r="B132" s="102"/>
      <c r="C132" s="103"/>
    </row>
    <row r="133" spans="2:3" ht="15" customHeight="1">
      <c r="B133" s="102"/>
      <c r="C133" s="103"/>
    </row>
    <row r="134" spans="2:3" ht="15" customHeight="1">
      <c r="B134" s="102"/>
      <c r="C134" s="103"/>
    </row>
    <row r="135" spans="2:3" ht="15" customHeight="1">
      <c r="B135" s="102"/>
      <c r="C135" s="103"/>
    </row>
    <row r="136" spans="2:3" ht="15" customHeight="1">
      <c r="B136" s="102"/>
      <c r="C136" s="103"/>
    </row>
    <row r="137" spans="2:3" ht="15" customHeight="1">
      <c r="B137" s="102"/>
      <c r="C137" s="103"/>
    </row>
    <row r="138" spans="2:3" ht="15" customHeight="1">
      <c r="B138" s="102"/>
      <c r="C138" s="103"/>
    </row>
    <row r="139" spans="2:3" ht="15" customHeight="1">
      <c r="B139" s="102"/>
      <c r="C139" s="103"/>
    </row>
    <row r="140" spans="2:3" ht="15" customHeight="1">
      <c r="B140" s="102"/>
      <c r="C140" s="103"/>
    </row>
    <row r="141" spans="2:3" ht="15" customHeight="1">
      <c r="B141" s="102"/>
      <c r="C141" s="103"/>
    </row>
    <row r="142" spans="2:3" ht="15" customHeight="1">
      <c r="B142" s="102"/>
      <c r="C142" s="103"/>
    </row>
    <row r="143" spans="2:3" ht="15" customHeight="1">
      <c r="B143" s="102"/>
      <c r="C143" s="103"/>
    </row>
    <row r="144" spans="2:3" ht="15" customHeight="1">
      <c r="B144" s="102"/>
      <c r="C144" s="103"/>
    </row>
    <row r="145" spans="2:3" ht="15" customHeight="1">
      <c r="B145" s="102"/>
      <c r="C145" s="103"/>
    </row>
    <row r="146" spans="2:3" ht="15" customHeight="1">
      <c r="B146" s="102"/>
      <c r="C146" s="103"/>
    </row>
    <row r="147" spans="2:3" ht="15" customHeight="1">
      <c r="B147" s="102"/>
      <c r="C147" s="103"/>
    </row>
    <row r="148" spans="2:3" ht="15" customHeight="1">
      <c r="B148" s="102"/>
      <c r="C148" s="103"/>
    </row>
    <row r="149" spans="2:3" ht="15" customHeight="1">
      <c r="B149" s="102"/>
      <c r="C149" s="103"/>
    </row>
    <row r="150" spans="2:3" ht="15" customHeight="1">
      <c r="B150" s="102"/>
      <c r="C150" s="103"/>
    </row>
    <row r="151" spans="2:3" ht="15" customHeight="1">
      <c r="B151" s="102"/>
      <c r="C151" s="103"/>
    </row>
    <row r="152" spans="2:3" ht="15" customHeight="1">
      <c r="B152" s="102"/>
      <c r="C152" s="103"/>
    </row>
    <row r="153" spans="2:3" ht="15" customHeight="1">
      <c r="B153" s="102"/>
      <c r="C153" s="103"/>
    </row>
    <row r="154" spans="2:3" ht="15" customHeight="1">
      <c r="B154" s="102"/>
      <c r="C154" s="103"/>
    </row>
    <row r="155" spans="2:3" ht="15" customHeight="1">
      <c r="B155" s="102"/>
      <c r="C155" s="103"/>
    </row>
    <row r="156" spans="2:3" ht="15" customHeight="1">
      <c r="B156" s="102"/>
      <c r="C156" s="103"/>
    </row>
    <row r="157" spans="2:3" ht="15" customHeight="1">
      <c r="B157" s="102"/>
      <c r="C157" s="103"/>
    </row>
    <row r="158" spans="2:3" ht="15" customHeight="1">
      <c r="B158" s="102"/>
      <c r="C158" s="103"/>
    </row>
    <row r="159" spans="2:3" ht="15" customHeight="1">
      <c r="B159" s="102"/>
      <c r="C159" s="103"/>
    </row>
    <row r="160" spans="2:3" ht="15" customHeight="1">
      <c r="B160" s="102"/>
      <c r="C160" s="103"/>
    </row>
    <row r="161" spans="2:3" ht="15" customHeight="1">
      <c r="B161" s="102"/>
      <c r="C161" s="103"/>
    </row>
    <row r="162" spans="2:3" ht="15" customHeight="1">
      <c r="B162" s="102"/>
      <c r="C162" s="103"/>
    </row>
    <row r="163" spans="2:3" ht="15" customHeight="1">
      <c r="B163" s="102"/>
      <c r="C163" s="103"/>
    </row>
    <row r="164" spans="2:3" ht="15" customHeight="1">
      <c r="B164" s="102"/>
      <c r="C164" s="103"/>
    </row>
    <row r="165" spans="2:3" ht="15" customHeight="1">
      <c r="B165" s="102"/>
      <c r="C165" s="103"/>
    </row>
    <row r="166" spans="2:3" ht="15" customHeight="1">
      <c r="B166" s="102"/>
      <c r="C166" s="103"/>
    </row>
    <row r="167" spans="2:3" ht="15" customHeight="1">
      <c r="B167" s="102"/>
      <c r="C167" s="103"/>
    </row>
    <row r="168" spans="2:3" ht="15" customHeight="1">
      <c r="B168" s="102"/>
      <c r="C168" s="103"/>
    </row>
    <row r="169" spans="2:3" ht="15" customHeight="1">
      <c r="B169" s="102"/>
      <c r="C169" s="103"/>
    </row>
    <row r="170" spans="2:3" ht="15" customHeight="1">
      <c r="B170" s="102"/>
      <c r="C170" s="103"/>
    </row>
    <row r="171" spans="2:3" ht="15" customHeight="1">
      <c r="B171" s="102"/>
      <c r="C171" s="103"/>
    </row>
    <row r="172" spans="2:3" ht="15" customHeight="1">
      <c r="B172" s="102"/>
      <c r="C172" s="103"/>
    </row>
    <row r="173" spans="2:3" ht="15" customHeight="1">
      <c r="B173" s="102"/>
      <c r="C173" s="103"/>
    </row>
    <row r="174" spans="2:3" ht="15" customHeight="1">
      <c r="B174" s="102"/>
      <c r="C174" s="103"/>
    </row>
    <row r="175" spans="2:3" ht="15" customHeight="1">
      <c r="B175" s="102"/>
      <c r="C175" s="103"/>
    </row>
    <row r="176" spans="2:3" ht="15" customHeight="1">
      <c r="B176" s="102"/>
      <c r="C176" s="103"/>
    </row>
    <row r="177" spans="2:3" ht="15" customHeight="1">
      <c r="B177" s="102"/>
      <c r="C177" s="103"/>
    </row>
    <row r="178" spans="2:3" ht="15" customHeight="1">
      <c r="B178" s="102"/>
      <c r="C178" s="103"/>
    </row>
    <row r="179" spans="2:3" ht="15" customHeight="1">
      <c r="B179" s="102"/>
      <c r="C179" s="103"/>
    </row>
    <row r="180" spans="2:3" ht="15" customHeight="1">
      <c r="B180" s="102"/>
      <c r="C180" s="103"/>
    </row>
    <row r="181" spans="2:3" ht="15" customHeight="1">
      <c r="B181" s="102"/>
      <c r="C181" s="103"/>
    </row>
    <row r="182" spans="2:3" ht="15" customHeight="1">
      <c r="B182" s="102"/>
      <c r="C182" s="103"/>
    </row>
    <row r="183" spans="2:3" ht="15" customHeight="1">
      <c r="B183" s="102"/>
      <c r="C183" s="103"/>
    </row>
    <row r="184" spans="2:3" ht="15" customHeight="1">
      <c r="B184" s="102"/>
      <c r="C184" s="103"/>
    </row>
    <row r="185" spans="2:3" ht="15" customHeight="1">
      <c r="B185" s="102"/>
      <c r="C185" s="103"/>
    </row>
    <row r="186" spans="2:3" ht="15" customHeight="1">
      <c r="C186" s="103"/>
    </row>
    <row r="187" spans="2:3" ht="15" customHeight="1">
      <c r="C187" s="103"/>
    </row>
    <row r="188" spans="2:3" ht="15" customHeight="1">
      <c r="C188" s="103"/>
    </row>
    <row r="189" spans="2:3" ht="15" customHeight="1">
      <c r="C189" s="103"/>
    </row>
    <row r="190" spans="2:3" ht="15" customHeight="1">
      <c r="C190" s="103"/>
    </row>
    <row r="191" spans="2:3" ht="15" customHeight="1">
      <c r="C191" s="103"/>
    </row>
    <row r="192" spans="2:3" ht="15" customHeight="1">
      <c r="C192" s="103"/>
    </row>
    <row r="193" spans="3:3" ht="15" customHeight="1">
      <c r="C193" s="103"/>
    </row>
    <row r="194" spans="3:3" ht="15" customHeight="1">
      <c r="C194" s="103"/>
    </row>
    <row r="195" spans="3:3" ht="15" customHeight="1">
      <c r="C195" s="103"/>
    </row>
    <row r="196" spans="3:3" ht="15" customHeight="1">
      <c r="C196" s="103"/>
    </row>
    <row r="197" spans="3:3" ht="15" customHeight="1">
      <c r="C197" s="103"/>
    </row>
    <row r="198" spans="3:3" ht="15" customHeight="1">
      <c r="C198" s="103"/>
    </row>
    <row r="199" spans="3:3" ht="15" customHeight="1">
      <c r="C199" s="103"/>
    </row>
    <row r="200" spans="3:3" ht="15" customHeight="1">
      <c r="C200" s="103"/>
    </row>
    <row r="201" spans="3:3" ht="15" customHeight="1">
      <c r="C201" s="103"/>
    </row>
    <row r="202" spans="3:3" ht="15" customHeight="1">
      <c r="C202" s="103"/>
    </row>
    <row r="203" spans="3:3" ht="15" customHeight="1">
      <c r="C203" s="103"/>
    </row>
    <row r="204" spans="3:3" ht="15" customHeight="1">
      <c r="C204" s="103"/>
    </row>
    <row r="205" spans="3:3" ht="15" customHeight="1">
      <c r="C205" s="103"/>
    </row>
    <row r="206" spans="3:3" ht="15" customHeight="1">
      <c r="C206" s="103"/>
    </row>
    <row r="207" spans="3:3" ht="15" customHeight="1">
      <c r="C207" s="103"/>
    </row>
    <row r="208" spans="3:3" ht="15" customHeight="1">
      <c r="C208" s="103"/>
    </row>
    <row r="209" spans="3:3" ht="15" customHeight="1">
      <c r="C209" s="103"/>
    </row>
    <row r="210" spans="3:3" ht="15" customHeight="1">
      <c r="C210" s="103"/>
    </row>
    <row r="211" spans="3:3" ht="15" customHeight="1">
      <c r="C211" s="103"/>
    </row>
    <row r="212" spans="3:3" ht="15" customHeight="1">
      <c r="C212" s="103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78740157480314965" bottom="0.39370078740157483" header="0.11811023622047245" footer="0.11811023622047245"/>
  <pageSetup paperSize="9" scale="65" orientation="portrait" r:id="rId1"/>
  <headerFooter alignWithMargins="0">
    <oddFooter>&amp;L&amp;"MetaNormalLF-Roman,Standard"&amp;10Statistisches Bundesamt, Tabellen zu den UGR, Teil 3, 2017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664"/>
  <sheetViews>
    <sheetView workbookViewId="0"/>
  </sheetViews>
  <sheetFormatPr baseColWidth="10" defaultRowHeight="11.25"/>
  <cols>
    <col min="1" max="1" width="3.85546875" style="71" customWidth="1"/>
    <col min="2" max="2" width="8.7109375" style="71" customWidth="1"/>
    <col min="3" max="3" width="53.7109375" style="71" customWidth="1"/>
    <col min="4" max="8" width="10.28515625" style="71" hidden="1" customWidth="1"/>
    <col min="9" max="9" width="10.28515625" style="71" customWidth="1"/>
    <col min="10" max="13" width="10.28515625" style="71" hidden="1" customWidth="1"/>
    <col min="14" max="14" width="10.28515625" style="71" customWidth="1"/>
    <col min="15" max="18" width="10.28515625" style="71" hidden="1" customWidth="1"/>
    <col min="19" max="24" width="10.28515625" style="71" customWidth="1"/>
    <col min="25" max="25" width="11.42578125" style="156"/>
    <col min="26" max="16384" width="11.42578125" style="71"/>
  </cols>
  <sheetData>
    <row r="1" spans="1:25" s="68" customFormat="1" ht="20.100000000000001" customHeight="1">
      <c r="A1" s="200" t="s">
        <v>733</v>
      </c>
      <c r="B1" s="67"/>
      <c r="C1" s="67"/>
      <c r="E1" s="69"/>
      <c r="F1" s="69"/>
      <c r="G1" s="69"/>
      <c r="J1" s="66"/>
      <c r="K1" s="67"/>
      <c r="Y1" s="212"/>
    </row>
    <row r="2" spans="1:25" s="68" customFormat="1" ht="18" customHeight="1">
      <c r="A2" s="158" t="s">
        <v>697</v>
      </c>
      <c r="B2" s="67"/>
      <c r="C2" s="67"/>
      <c r="E2" s="69"/>
      <c r="F2" s="69"/>
      <c r="G2" s="69"/>
      <c r="J2" s="70"/>
      <c r="K2" s="67"/>
      <c r="Y2" s="212"/>
    </row>
    <row r="3" spans="1:25" ht="15" customHeight="1">
      <c r="C3" s="72"/>
      <c r="D3" s="104"/>
      <c r="G3" s="105"/>
    </row>
    <row r="4" spans="1:25" s="58" customFormat="1" ht="27" customHeight="1">
      <c r="A4" s="174" t="s">
        <v>282</v>
      </c>
      <c r="B4" s="175" t="s">
        <v>587</v>
      </c>
      <c r="C4" s="194" t="s">
        <v>284</v>
      </c>
      <c r="D4" s="216">
        <v>1995</v>
      </c>
      <c r="E4" s="216">
        <v>1996</v>
      </c>
      <c r="F4" s="216">
        <v>1997</v>
      </c>
      <c r="G4" s="216">
        <v>1998</v>
      </c>
      <c r="H4" s="216">
        <v>1999</v>
      </c>
      <c r="I4" s="216">
        <v>2000</v>
      </c>
      <c r="J4" s="216">
        <v>2001</v>
      </c>
      <c r="K4" s="216">
        <v>2002</v>
      </c>
      <c r="L4" s="216">
        <v>2003</v>
      </c>
      <c r="M4" s="216">
        <v>2004</v>
      </c>
      <c r="N4" s="216">
        <v>2005</v>
      </c>
      <c r="O4" s="216">
        <v>2006</v>
      </c>
      <c r="P4" s="216">
        <v>2007</v>
      </c>
      <c r="Q4" s="216">
        <v>2008</v>
      </c>
      <c r="R4" s="216">
        <v>2009</v>
      </c>
      <c r="S4" s="73">
        <v>2010</v>
      </c>
      <c r="T4" s="73">
        <v>2011</v>
      </c>
      <c r="U4" s="73">
        <v>2012</v>
      </c>
      <c r="V4" s="73">
        <v>2013</v>
      </c>
      <c r="W4" s="73">
        <v>2014</v>
      </c>
      <c r="X4" s="215">
        <v>2015</v>
      </c>
      <c r="Y4" s="177"/>
    </row>
    <row r="5" spans="1:25" s="55" customFormat="1" ht="15" customHeight="1">
      <c r="A5" s="74">
        <v>1</v>
      </c>
      <c r="B5" s="75" t="s">
        <v>289</v>
      </c>
      <c r="C5" s="76" t="s">
        <v>290</v>
      </c>
      <c r="D5" s="111">
        <v>51418.919130598748</v>
      </c>
      <c r="E5" s="111">
        <v>51817.884688963051</v>
      </c>
      <c r="F5" s="111">
        <v>52176.361094757085</v>
      </c>
      <c r="G5" s="111">
        <v>52142.510332535559</v>
      </c>
      <c r="H5" s="111">
        <v>51554.158603307922</v>
      </c>
      <c r="I5" s="111">
        <v>51176.001455632839</v>
      </c>
      <c r="J5" s="111">
        <v>51144.209248912644</v>
      </c>
      <c r="K5" s="111">
        <v>51104.196834562914</v>
      </c>
      <c r="L5" s="111">
        <v>50849.772230945731</v>
      </c>
      <c r="M5" s="111">
        <v>50528.985744660502</v>
      </c>
      <c r="N5" s="111">
        <v>50325.4930267819</v>
      </c>
      <c r="O5" s="111">
        <v>50118.660906117242</v>
      </c>
      <c r="P5" s="111">
        <v>50821.716246381831</v>
      </c>
      <c r="Q5" s="111">
        <v>51523.922993791632</v>
      </c>
      <c r="R5" s="111">
        <v>52088.556734924321</v>
      </c>
      <c r="S5" s="111">
        <v>51858.168403760639</v>
      </c>
      <c r="T5" s="111">
        <v>53231.038459630843</v>
      </c>
      <c r="U5" s="111">
        <v>54767.888495457533</v>
      </c>
      <c r="V5" s="111">
        <v>56145.981583062981</v>
      </c>
      <c r="W5" s="111">
        <v>56312.552269996777</v>
      </c>
      <c r="X5" s="111">
        <v>55998.478775671225</v>
      </c>
      <c r="Y5" s="87"/>
    </row>
    <row r="6" spans="1:25" s="55" customFormat="1" ht="12.75" customHeight="1">
      <c r="A6" s="74">
        <v>2</v>
      </c>
      <c r="B6" s="75" t="s">
        <v>291</v>
      </c>
      <c r="C6" s="79" t="s">
        <v>292</v>
      </c>
      <c r="D6" s="111">
        <v>50766.859918383539</v>
      </c>
      <c r="E6" s="111">
        <v>51189.243950050935</v>
      </c>
      <c r="F6" s="111">
        <v>51584.254824438576</v>
      </c>
      <c r="G6" s="111">
        <v>51579.966395367926</v>
      </c>
      <c r="H6" s="111">
        <v>51024.897785384303</v>
      </c>
      <c r="I6" s="111">
        <v>50609.785335398425</v>
      </c>
      <c r="J6" s="111">
        <v>50699.314692978303</v>
      </c>
      <c r="K6" s="111">
        <v>50662.173547703598</v>
      </c>
      <c r="L6" s="111">
        <v>50387.081226999588</v>
      </c>
      <c r="M6" s="111">
        <v>50059.14568062871</v>
      </c>
      <c r="N6" s="111">
        <v>49855.790385823981</v>
      </c>
      <c r="O6" s="111">
        <v>49651.052530252295</v>
      </c>
      <c r="P6" s="111">
        <v>50301.982631869272</v>
      </c>
      <c r="Q6" s="111">
        <v>51123.573225068772</v>
      </c>
      <c r="R6" s="111">
        <v>51831.606747115206</v>
      </c>
      <c r="S6" s="111">
        <v>51595.865373243047</v>
      </c>
      <c r="T6" s="111">
        <v>52989.227233843361</v>
      </c>
      <c r="U6" s="111">
        <v>54616.066541349872</v>
      </c>
      <c r="V6" s="111">
        <v>55999.299879851656</v>
      </c>
      <c r="W6" s="111">
        <v>56162.637002764648</v>
      </c>
      <c r="X6" s="111">
        <v>55859.618619670553</v>
      </c>
      <c r="Y6" s="87"/>
    </row>
    <row r="7" spans="1:25" s="55" customFormat="1" ht="12.75" customHeight="1">
      <c r="A7" s="74">
        <v>3</v>
      </c>
      <c r="B7" s="75" t="s">
        <v>293</v>
      </c>
      <c r="C7" s="79" t="s">
        <v>294</v>
      </c>
      <c r="D7" s="111">
        <v>404.44010946832788</v>
      </c>
      <c r="E7" s="111">
        <v>383.87653252459495</v>
      </c>
      <c r="F7" s="111">
        <v>382.07997046938806</v>
      </c>
      <c r="G7" s="111">
        <v>377.75880205804958</v>
      </c>
      <c r="H7" s="111">
        <v>367.18473382852909</v>
      </c>
      <c r="I7" s="111">
        <v>426.38992402312766</v>
      </c>
      <c r="J7" s="111">
        <v>330.76713350098203</v>
      </c>
      <c r="K7" s="111">
        <v>333.03455819307158</v>
      </c>
      <c r="L7" s="111">
        <v>356.25670390434493</v>
      </c>
      <c r="M7" s="111">
        <v>361.54240580126299</v>
      </c>
      <c r="N7" s="111">
        <v>363.56646189452556</v>
      </c>
      <c r="O7" s="111">
        <v>368.91875286359465</v>
      </c>
      <c r="P7" s="111">
        <v>418.09893126448668</v>
      </c>
      <c r="Q7" s="111">
        <v>322.40486673062594</v>
      </c>
      <c r="R7" s="111">
        <v>213.85322967879819</v>
      </c>
      <c r="S7" s="111">
        <v>222.09304434721847</v>
      </c>
      <c r="T7" s="111">
        <v>206.5263273799836</v>
      </c>
      <c r="U7" s="111">
        <v>117.73949069391004</v>
      </c>
      <c r="V7" s="111">
        <v>114.48523802120297</v>
      </c>
      <c r="W7" s="111">
        <v>113.60573309928267</v>
      </c>
      <c r="X7" s="111">
        <v>105.78287017190026</v>
      </c>
      <c r="Y7" s="87"/>
    </row>
    <row r="8" spans="1:25" s="55" customFormat="1" ht="12.75" customHeight="1">
      <c r="A8" s="74">
        <v>4</v>
      </c>
      <c r="B8" s="75" t="s">
        <v>295</v>
      </c>
      <c r="C8" s="79" t="s">
        <v>296</v>
      </c>
      <c r="D8" s="111">
        <v>247.61910274688665</v>
      </c>
      <c r="E8" s="111">
        <v>244.76420638751281</v>
      </c>
      <c r="F8" s="111">
        <v>210.02629984912218</v>
      </c>
      <c r="G8" s="111">
        <v>184.78513510958427</v>
      </c>
      <c r="H8" s="111">
        <v>162.07608409508302</v>
      </c>
      <c r="I8" s="111">
        <v>139.82619621129359</v>
      </c>
      <c r="J8" s="111">
        <v>114.12742243336238</v>
      </c>
      <c r="K8" s="111">
        <v>108.98872866624922</v>
      </c>
      <c r="L8" s="111">
        <v>106.43430004179754</v>
      </c>
      <c r="M8" s="111">
        <v>108.29765823052708</v>
      </c>
      <c r="N8" s="111">
        <v>106.13617906339886</v>
      </c>
      <c r="O8" s="111">
        <v>98.689623001353965</v>
      </c>
      <c r="P8" s="111">
        <v>101.63468324807273</v>
      </c>
      <c r="Q8" s="111">
        <v>77.944901992227869</v>
      </c>
      <c r="R8" s="111">
        <v>43.09675813031452</v>
      </c>
      <c r="S8" s="111">
        <v>40.209986170373867</v>
      </c>
      <c r="T8" s="111">
        <v>35.284898407494154</v>
      </c>
      <c r="U8" s="111">
        <v>34.082463413750936</v>
      </c>
      <c r="V8" s="111">
        <v>32.196465190119184</v>
      </c>
      <c r="W8" s="111">
        <v>36.309534132846458</v>
      </c>
      <c r="X8" s="111">
        <v>33.077285828772595</v>
      </c>
      <c r="Y8" s="87"/>
    </row>
    <row r="9" spans="1:25" s="55" customFormat="1" ht="12.75" customHeight="1">
      <c r="A9" s="74">
        <v>5</v>
      </c>
      <c r="B9" s="75" t="s">
        <v>297</v>
      </c>
      <c r="C9" s="81" t="s">
        <v>298</v>
      </c>
      <c r="D9" s="111">
        <v>21707.88578326927</v>
      </c>
      <c r="E9" s="111">
        <v>21097.491134435972</v>
      </c>
      <c r="F9" s="111">
        <v>20455.270414554871</v>
      </c>
      <c r="G9" s="111">
        <v>19691.319036226749</v>
      </c>
      <c r="H9" s="111">
        <v>20189.952091579824</v>
      </c>
      <c r="I9" s="111">
        <v>19711.599627193307</v>
      </c>
      <c r="J9" s="111">
        <v>18754.28832136438</v>
      </c>
      <c r="K9" s="111">
        <v>18186.322857449151</v>
      </c>
      <c r="L9" s="111">
        <v>17918.198850206998</v>
      </c>
      <c r="M9" s="111">
        <v>17297.300562499451</v>
      </c>
      <c r="N9" s="111">
        <v>16698.573707515199</v>
      </c>
      <c r="O9" s="111">
        <v>17114.43385506489</v>
      </c>
      <c r="P9" s="111">
        <v>16864.120268930859</v>
      </c>
      <c r="Q9" s="111">
        <v>16468.107837524407</v>
      </c>
      <c r="R9" s="111">
        <v>15120.568659106366</v>
      </c>
      <c r="S9" s="111">
        <v>15168.541737651261</v>
      </c>
      <c r="T9" s="111">
        <v>16409.366800651871</v>
      </c>
      <c r="U9" s="111">
        <v>16029.001646033297</v>
      </c>
      <c r="V9" s="111">
        <v>15889.759650165404</v>
      </c>
      <c r="W9" s="111">
        <v>15893.376106983756</v>
      </c>
      <c r="X9" s="111">
        <v>15246.868678349751</v>
      </c>
      <c r="Y9" s="87"/>
    </row>
    <row r="10" spans="1:25" s="55" customFormat="1" ht="12.75" customHeight="1">
      <c r="A10" s="74">
        <v>6</v>
      </c>
      <c r="B10" s="75" t="s">
        <v>299</v>
      </c>
      <c r="C10" s="82" t="s">
        <v>300</v>
      </c>
      <c r="D10" s="111">
        <v>6189.6853895077102</v>
      </c>
      <c r="E10" s="111">
        <v>6003.0805514218637</v>
      </c>
      <c r="F10" s="111">
        <v>5486.6929777409114</v>
      </c>
      <c r="G10" s="111">
        <v>5029.8350094987263</v>
      </c>
      <c r="H10" s="111">
        <v>4823.103257049519</v>
      </c>
      <c r="I10" s="111">
        <v>4921.6670469536357</v>
      </c>
      <c r="J10" s="111">
        <v>5019.5289508412425</v>
      </c>
      <c r="K10" s="111">
        <v>5149.1031329717007</v>
      </c>
      <c r="L10" s="111">
        <v>5081.5603860550982</v>
      </c>
      <c r="M10" s="111">
        <v>5172.8448545518095</v>
      </c>
      <c r="N10" s="111">
        <v>5050.9276370781108</v>
      </c>
      <c r="O10" s="111">
        <v>4984.2228681056513</v>
      </c>
      <c r="P10" s="111">
        <v>5072.0417231427764</v>
      </c>
      <c r="Q10" s="111">
        <v>4924.3811965204604</v>
      </c>
      <c r="R10" s="111">
        <v>4731.3788072974539</v>
      </c>
      <c r="S10" s="111">
        <v>4740.3586859136731</v>
      </c>
      <c r="T10" s="111">
        <v>4981.7377698398113</v>
      </c>
      <c r="U10" s="111">
        <v>5136.76807473187</v>
      </c>
      <c r="V10" s="111">
        <v>5055.8585812426072</v>
      </c>
      <c r="W10" s="111">
        <v>4933.3942580679886</v>
      </c>
      <c r="X10" s="111">
        <v>4915.3850647569343</v>
      </c>
      <c r="Y10" s="87"/>
    </row>
    <row r="11" spans="1:25" s="55" customFormat="1" ht="12.75" customHeight="1">
      <c r="A11" s="74">
        <v>7</v>
      </c>
      <c r="B11" s="75" t="s">
        <v>301</v>
      </c>
      <c r="C11" s="79" t="s">
        <v>302</v>
      </c>
      <c r="D11" s="111">
        <v>25.103394460795183</v>
      </c>
      <c r="E11" s="111">
        <v>24.270927403214156</v>
      </c>
      <c r="F11" s="111">
        <v>23.514457102968201</v>
      </c>
      <c r="G11" s="111">
        <v>22.78716637167291</v>
      </c>
      <c r="H11" s="111">
        <v>23.081928310557117</v>
      </c>
      <c r="I11" s="111">
        <v>22.161160673400751</v>
      </c>
      <c r="J11" s="111">
        <v>22.213386125470855</v>
      </c>
      <c r="K11" s="111">
        <v>21.15641646955406</v>
      </c>
      <c r="L11" s="111">
        <v>19.731485968503442</v>
      </c>
      <c r="M11" s="111">
        <v>19.851918302984153</v>
      </c>
      <c r="N11" s="111">
        <v>19.865170884318015</v>
      </c>
      <c r="O11" s="111">
        <v>18.424294418801519</v>
      </c>
      <c r="P11" s="111">
        <v>17.243317432407828</v>
      </c>
      <c r="Q11" s="111">
        <v>15.384609510352202</v>
      </c>
      <c r="R11" s="111">
        <v>13.979315430549317</v>
      </c>
      <c r="S11" s="111">
        <v>13.073850204813137</v>
      </c>
      <c r="T11" s="111">
        <v>12.190920021645134</v>
      </c>
      <c r="U11" s="111">
        <v>11.979019734108732</v>
      </c>
      <c r="V11" s="111">
        <v>11.311065831600597</v>
      </c>
      <c r="W11" s="111">
        <v>10.742532066303417</v>
      </c>
      <c r="X11" s="111">
        <v>8.904874232403504</v>
      </c>
      <c r="Y11" s="87"/>
    </row>
    <row r="12" spans="1:25" s="55" customFormat="1" ht="12.75" customHeight="1">
      <c r="A12" s="74">
        <v>8</v>
      </c>
      <c r="B12" s="75" t="s">
        <v>303</v>
      </c>
      <c r="C12" s="79" t="s">
        <v>304</v>
      </c>
      <c r="D12" s="111">
        <v>15493.096999300766</v>
      </c>
      <c r="E12" s="111">
        <v>15070.139655610892</v>
      </c>
      <c r="F12" s="111">
        <v>14945.062979710989</v>
      </c>
      <c r="G12" s="111">
        <v>14638.696860356351</v>
      </c>
      <c r="H12" s="111">
        <v>15343.766906219747</v>
      </c>
      <c r="I12" s="111">
        <v>14767.771419566272</v>
      </c>
      <c r="J12" s="111">
        <v>13712.54598439767</v>
      </c>
      <c r="K12" s="111">
        <v>13016.063308007897</v>
      </c>
      <c r="L12" s="111">
        <v>12816.906978183399</v>
      </c>
      <c r="M12" s="111">
        <v>12104.603789644661</v>
      </c>
      <c r="N12" s="111">
        <v>11627.780899552768</v>
      </c>
      <c r="O12" s="111">
        <v>12111.786692540434</v>
      </c>
      <c r="P12" s="111">
        <v>11774.835228355678</v>
      </c>
      <c r="Q12" s="111">
        <v>11528.342031493592</v>
      </c>
      <c r="R12" s="111">
        <v>10375.210536378363</v>
      </c>
      <c r="S12" s="111">
        <v>10415.109201532776</v>
      </c>
      <c r="T12" s="111">
        <v>11415.438110790416</v>
      </c>
      <c r="U12" s="111">
        <v>10880.254551567317</v>
      </c>
      <c r="V12" s="111">
        <v>10822.590003091198</v>
      </c>
      <c r="W12" s="111">
        <v>10949.239316849464</v>
      </c>
      <c r="X12" s="111">
        <v>10322.578739360413</v>
      </c>
      <c r="Y12" s="87"/>
    </row>
    <row r="13" spans="1:25" s="55" customFormat="1" ht="12.75" customHeight="1">
      <c r="A13" s="74">
        <v>9</v>
      </c>
      <c r="B13" s="75" t="s">
        <v>305</v>
      </c>
      <c r="C13" s="83" t="s">
        <v>306</v>
      </c>
      <c r="D13" s="111">
        <v>53174.014020982017</v>
      </c>
      <c r="E13" s="111">
        <v>49137.64350867935</v>
      </c>
      <c r="F13" s="111">
        <v>47946.415380156737</v>
      </c>
      <c r="G13" s="111">
        <v>44863.378788985123</v>
      </c>
      <c r="H13" s="111">
        <v>41011.260815346497</v>
      </c>
      <c r="I13" s="111">
        <v>39600.137410294301</v>
      </c>
      <c r="J13" s="111">
        <v>36036.526821662992</v>
      </c>
      <c r="K13" s="111">
        <v>33613.332377702922</v>
      </c>
      <c r="L13" s="111">
        <v>32571.738522039657</v>
      </c>
      <c r="M13" s="111">
        <v>31332.41380057545</v>
      </c>
      <c r="N13" s="111">
        <v>29208.999637245222</v>
      </c>
      <c r="O13" s="111">
        <v>27208.070683994323</v>
      </c>
      <c r="P13" s="111">
        <v>25329.307542526658</v>
      </c>
      <c r="Q13" s="111">
        <v>21896.562530893032</v>
      </c>
      <c r="R13" s="111">
        <v>18590.489060590829</v>
      </c>
      <c r="S13" s="111">
        <v>19189.506890021417</v>
      </c>
      <c r="T13" s="111">
        <v>19477.286792070678</v>
      </c>
      <c r="U13" s="111">
        <v>18424.607492432802</v>
      </c>
      <c r="V13" s="111">
        <v>18234.073605922807</v>
      </c>
      <c r="W13" s="111">
        <v>18479.604615131055</v>
      </c>
      <c r="X13" s="111">
        <v>18113.755010039982</v>
      </c>
      <c r="Y13" s="87"/>
    </row>
    <row r="14" spans="1:25" s="55" customFormat="1" ht="12.75" customHeight="1">
      <c r="A14" s="74">
        <v>10</v>
      </c>
      <c r="B14" s="75" t="s">
        <v>307</v>
      </c>
      <c r="C14" s="79" t="s">
        <v>308</v>
      </c>
      <c r="D14" s="111">
        <v>983.14317624684554</v>
      </c>
      <c r="E14" s="111">
        <v>972.86932302339233</v>
      </c>
      <c r="F14" s="111">
        <v>932.99873358888294</v>
      </c>
      <c r="G14" s="111">
        <v>841.92827396462371</v>
      </c>
      <c r="H14" s="111">
        <v>874.76785030161489</v>
      </c>
      <c r="I14" s="111">
        <v>815.81036224140473</v>
      </c>
      <c r="J14" s="111">
        <v>767.9776081443423</v>
      </c>
      <c r="K14" s="111">
        <v>888.61735034030403</v>
      </c>
      <c r="L14" s="111">
        <v>909.04888680220188</v>
      </c>
      <c r="M14" s="111">
        <v>965.80913465472452</v>
      </c>
      <c r="N14" s="111">
        <v>888.92347271505525</v>
      </c>
      <c r="O14" s="111">
        <v>831.49653663323772</v>
      </c>
      <c r="P14" s="111">
        <v>790.92416085852074</v>
      </c>
      <c r="Q14" s="111">
        <v>722.57858681369476</v>
      </c>
      <c r="R14" s="111">
        <v>761.40173806523831</v>
      </c>
      <c r="S14" s="111">
        <v>730.36453296939794</v>
      </c>
      <c r="T14" s="111">
        <v>746.4062698316277</v>
      </c>
      <c r="U14" s="111">
        <v>756.70284202573794</v>
      </c>
      <c r="V14" s="111">
        <v>645.47664450382558</v>
      </c>
      <c r="W14" s="111">
        <v>723.11242144723963</v>
      </c>
      <c r="X14" s="111">
        <v>583.11493966643093</v>
      </c>
      <c r="Y14" s="87"/>
    </row>
    <row r="15" spans="1:25" s="55" customFormat="1" ht="12.75" customHeight="1">
      <c r="A15" s="74">
        <v>11</v>
      </c>
      <c r="B15" s="75" t="s">
        <v>309</v>
      </c>
      <c r="C15" s="79" t="s">
        <v>310</v>
      </c>
      <c r="D15" s="111">
        <v>117.57006530358373</v>
      </c>
      <c r="E15" s="111">
        <v>98.045894374111498</v>
      </c>
      <c r="F15" s="111">
        <v>88.203340328374281</v>
      </c>
      <c r="G15" s="111">
        <v>71.894666425892694</v>
      </c>
      <c r="H15" s="111">
        <v>61.31600379301635</v>
      </c>
      <c r="I15" s="111">
        <v>52.599721468664626</v>
      </c>
      <c r="J15" s="111">
        <v>53.436522588537883</v>
      </c>
      <c r="K15" s="111">
        <v>41.952541788646087</v>
      </c>
      <c r="L15" s="111">
        <v>52.924409761194056</v>
      </c>
      <c r="M15" s="111">
        <v>42.974417868789956</v>
      </c>
      <c r="N15" s="111">
        <v>42.17670847311912</v>
      </c>
      <c r="O15" s="111">
        <v>38.168324929622813</v>
      </c>
      <c r="P15" s="111">
        <v>36.008626254498985</v>
      </c>
      <c r="Q15" s="111">
        <v>31.683999623375357</v>
      </c>
      <c r="R15" s="111">
        <v>27.940416961641176</v>
      </c>
      <c r="S15" s="111">
        <v>22.345065586207703</v>
      </c>
      <c r="T15" s="111">
        <v>19.777287281743281</v>
      </c>
      <c r="U15" s="111">
        <v>18.372417437796877</v>
      </c>
      <c r="V15" s="111">
        <v>19.781882484751566</v>
      </c>
      <c r="W15" s="111">
        <v>18.047865091254288</v>
      </c>
      <c r="X15" s="111">
        <v>13.993343074860565</v>
      </c>
      <c r="Y15" s="87"/>
    </row>
    <row r="16" spans="1:25" s="55" customFormat="1" ht="12.75" customHeight="1">
      <c r="A16" s="74">
        <v>12</v>
      </c>
      <c r="B16" s="75" t="s">
        <v>311</v>
      </c>
      <c r="C16" s="79" t="s">
        <v>312</v>
      </c>
      <c r="D16" s="111">
        <v>2105.2274881652656</v>
      </c>
      <c r="E16" s="111">
        <v>1748.9209704238201</v>
      </c>
      <c r="F16" s="111">
        <v>1813.3489380052642</v>
      </c>
      <c r="G16" s="111">
        <v>1846.3251128500988</v>
      </c>
      <c r="H16" s="111">
        <v>1831.7763295536208</v>
      </c>
      <c r="I16" s="111">
        <v>1879.1705617898328</v>
      </c>
      <c r="J16" s="111">
        <v>1797.5326598988474</v>
      </c>
      <c r="K16" s="111">
        <v>1730.7720870547273</v>
      </c>
      <c r="L16" s="111">
        <v>2149.9033807038327</v>
      </c>
      <c r="M16" s="111">
        <v>2466.348534293692</v>
      </c>
      <c r="N16" s="111">
        <v>2497.5723264117842</v>
      </c>
      <c r="O16" s="111">
        <v>2303.2404914965364</v>
      </c>
      <c r="P16" s="111">
        <v>2535.2737414376234</v>
      </c>
      <c r="Q16" s="111">
        <v>2081.3447022574828</v>
      </c>
      <c r="R16" s="111">
        <v>2004.0480218774189</v>
      </c>
      <c r="S16" s="111">
        <v>2020.9050722285908</v>
      </c>
      <c r="T16" s="111">
        <v>2240.0077884086654</v>
      </c>
      <c r="U16" s="111">
        <v>1786.7496818722811</v>
      </c>
      <c r="V16" s="111">
        <v>1877.9253857858203</v>
      </c>
      <c r="W16" s="111">
        <v>2170.102267488146</v>
      </c>
      <c r="X16" s="111">
        <v>2080.062720123603</v>
      </c>
      <c r="Y16" s="87"/>
    </row>
    <row r="17" spans="1:25" s="55" customFormat="1" ht="12.75" customHeight="1">
      <c r="A17" s="74">
        <v>13</v>
      </c>
      <c r="B17" s="75" t="s">
        <v>313</v>
      </c>
      <c r="C17" s="79" t="s">
        <v>314</v>
      </c>
      <c r="D17" s="111">
        <v>1006.1189715936281</v>
      </c>
      <c r="E17" s="111">
        <v>964.90071968687266</v>
      </c>
      <c r="F17" s="111">
        <v>992.64449061607104</v>
      </c>
      <c r="G17" s="111">
        <v>808.82347885989759</v>
      </c>
      <c r="H17" s="111">
        <v>744.3124156257029</v>
      </c>
      <c r="I17" s="111">
        <v>664.45555497809198</v>
      </c>
      <c r="J17" s="111">
        <v>580.98412650505145</v>
      </c>
      <c r="K17" s="111">
        <v>680.46768682413267</v>
      </c>
      <c r="L17" s="111">
        <v>716.95725496339901</v>
      </c>
      <c r="M17" s="111">
        <v>682.4452325151392</v>
      </c>
      <c r="N17" s="111">
        <v>679.45187631364581</v>
      </c>
      <c r="O17" s="111">
        <v>616.15734663209889</v>
      </c>
      <c r="P17" s="111">
        <v>573.36738910761278</v>
      </c>
      <c r="Q17" s="111">
        <v>653.95180970158196</v>
      </c>
      <c r="R17" s="111">
        <v>576.56045042281778</v>
      </c>
      <c r="S17" s="111">
        <v>601.81215042997928</v>
      </c>
      <c r="T17" s="111">
        <v>513.81795606853575</v>
      </c>
      <c r="U17" s="111">
        <v>486.09940585299489</v>
      </c>
      <c r="V17" s="111">
        <v>472.80977098052716</v>
      </c>
      <c r="W17" s="111">
        <v>447.81497527949131</v>
      </c>
      <c r="X17" s="111">
        <v>476.98456260091302</v>
      </c>
      <c r="Y17" s="87"/>
    </row>
    <row r="18" spans="1:25" s="55" customFormat="1" ht="12.75" customHeight="1">
      <c r="A18" s="74">
        <v>14</v>
      </c>
      <c r="B18" s="75" t="s">
        <v>315</v>
      </c>
      <c r="C18" s="79" t="s">
        <v>316</v>
      </c>
      <c r="D18" s="111">
        <v>3311.8851297147107</v>
      </c>
      <c r="E18" s="111">
        <v>3307.2021400773033</v>
      </c>
      <c r="F18" s="111">
        <v>3306.0756110548755</v>
      </c>
      <c r="G18" s="111">
        <v>3291.0251005859818</v>
      </c>
      <c r="H18" s="111">
        <v>3293.9947040550346</v>
      </c>
      <c r="I18" s="111">
        <v>3294.8388027028859</v>
      </c>
      <c r="J18" s="111">
        <v>3301.8154517429189</v>
      </c>
      <c r="K18" s="111">
        <v>3303.5262373652545</v>
      </c>
      <c r="L18" s="111">
        <v>3300.3478202101414</v>
      </c>
      <c r="M18" s="111">
        <v>3299.3317086647294</v>
      </c>
      <c r="N18" s="111">
        <v>3295.951785021206</v>
      </c>
      <c r="O18" s="111">
        <v>3118.3291677687689</v>
      </c>
      <c r="P18" s="111">
        <v>2941.884432968543</v>
      </c>
      <c r="Q18" s="111">
        <v>2766.6400321443166</v>
      </c>
      <c r="R18" s="111">
        <v>2580.9278094482579</v>
      </c>
      <c r="S18" s="111">
        <v>2408.0539753815033</v>
      </c>
      <c r="T18" s="111">
        <v>2364.2838560106984</v>
      </c>
      <c r="U18" s="111">
        <v>2369.6457354602571</v>
      </c>
      <c r="V18" s="111">
        <v>2376.2783196078303</v>
      </c>
      <c r="W18" s="111">
        <v>2388.3288364541481</v>
      </c>
      <c r="X18" s="111">
        <v>2414.6963023424501</v>
      </c>
      <c r="Y18" s="87"/>
    </row>
    <row r="19" spans="1:25" s="55" customFormat="1" ht="12.75" customHeight="1">
      <c r="A19" s="74">
        <v>15</v>
      </c>
      <c r="B19" s="75" t="s">
        <v>317</v>
      </c>
      <c r="C19" s="79" t="s">
        <v>318</v>
      </c>
      <c r="D19" s="111">
        <v>3909.6332128438935</v>
      </c>
      <c r="E19" s="111">
        <v>3227.2141556512856</v>
      </c>
      <c r="F19" s="111">
        <v>2985.0797610542027</v>
      </c>
      <c r="G19" s="111">
        <v>2771.5934449035431</v>
      </c>
      <c r="H19" s="111">
        <v>2164.8785683796623</v>
      </c>
      <c r="I19" s="111">
        <v>1885.7015891317458</v>
      </c>
      <c r="J19" s="111">
        <v>1809.763792230252</v>
      </c>
      <c r="K19" s="111">
        <v>1750.2397907836144</v>
      </c>
      <c r="L19" s="111">
        <v>1771.5292305842386</v>
      </c>
      <c r="M19" s="111">
        <v>1777.2999069069426</v>
      </c>
      <c r="N19" s="111">
        <v>1889.6035596036727</v>
      </c>
      <c r="O19" s="111">
        <v>1769.0655225747021</v>
      </c>
      <c r="P19" s="111">
        <v>1581.1744903327126</v>
      </c>
      <c r="Q19" s="111">
        <v>1452.5308198453972</v>
      </c>
      <c r="R19" s="111">
        <v>1336.3361876211438</v>
      </c>
      <c r="S19" s="111">
        <v>1164.1901106680361</v>
      </c>
      <c r="T19" s="111">
        <v>1146.7696442600156</v>
      </c>
      <c r="U19" s="111">
        <v>1032.9249303956676</v>
      </c>
      <c r="V19" s="111">
        <v>1004.3221212352864</v>
      </c>
      <c r="W19" s="111">
        <v>848.55191167084774</v>
      </c>
      <c r="X19" s="111">
        <v>821.79728353122493</v>
      </c>
      <c r="Y19" s="87"/>
    </row>
    <row r="20" spans="1:25" s="55" customFormat="1" ht="12.75" customHeight="1">
      <c r="A20" s="74">
        <v>16</v>
      </c>
      <c r="B20" s="75" t="s">
        <v>319</v>
      </c>
      <c r="C20" s="84" t="s">
        <v>320</v>
      </c>
      <c r="D20" s="111">
        <v>114.48768406517675</v>
      </c>
      <c r="E20" s="111">
        <v>111.25846789549929</v>
      </c>
      <c r="F20" s="111">
        <v>108.7570825348178</v>
      </c>
      <c r="G20" s="111">
        <v>103.19559619695643</v>
      </c>
      <c r="H20" s="111">
        <v>86.43294596040522</v>
      </c>
      <c r="I20" s="111">
        <v>104.67771354448959</v>
      </c>
      <c r="J20" s="111">
        <v>78.548384496344596</v>
      </c>
      <c r="K20" s="111">
        <v>77.820175561276102</v>
      </c>
      <c r="L20" s="111">
        <v>67.801701824920983</v>
      </c>
      <c r="M20" s="111">
        <v>74.392288379662887</v>
      </c>
      <c r="N20" s="111">
        <v>73.907534374685355</v>
      </c>
      <c r="O20" s="111">
        <v>72.970765715262033</v>
      </c>
      <c r="P20" s="111">
        <v>77.998743816448908</v>
      </c>
      <c r="Q20" s="111">
        <v>99.689560530022689</v>
      </c>
      <c r="R20" s="111">
        <v>81.885706079217584</v>
      </c>
      <c r="S20" s="111">
        <v>98.767051806776578</v>
      </c>
      <c r="T20" s="111">
        <v>96.643562519035143</v>
      </c>
      <c r="U20" s="111">
        <v>97.322339379281601</v>
      </c>
      <c r="V20" s="111">
        <v>100.00040890999669</v>
      </c>
      <c r="W20" s="111">
        <v>105.98898619532227</v>
      </c>
      <c r="X20" s="111">
        <v>106.30680622370912</v>
      </c>
      <c r="Y20" s="87"/>
    </row>
    <row r="21" spans="1:25" s="55" customFormat="1" ht="12.75" customHeight="1">
      <c r="A21" s="74">
        <v>17</v>
      </c>
      <c r="B21" s="75" t="s">
        <v>321</v>
      </c>
      <c r="C21" s="85" t="s">
        <v>322</v>
      </c>
      <c r="D21" s="111">
        <v>3795.1455287787171</v>
      </c>
      <c r="E21" s="111">
        <v>3115.9556877557866</v>
      </c>
      <c r="F21" s="111">
        <v>2876.3226785193851</v>
      </c>
      <c r="G21" s="111">
        <v>2668.397848706587</v>
      </c>
      <c r="H21" s="111">
        <v>2078.4456224192572</v>
      </c>
      <c r="I21" s="111">
        <v>1781.0238755872558</v>
      </c>
      <c r="J21" s="111">
        <v>1731.2154077339071</v>
      </c>
      <c r="K21" s="111">
        <v>1672.4196152223385</v>
      </c>
      <c r="L21" s="111">
        <v>1703.7275287593175</v>
      </c>
      <c r="M21" s="111">
        <v>1702.9076185272795</v>
      </c>
      <c r="N21" s="111">
        <v>1815.6960252289873</v>
      </c>
      <c r="O21" s="111">
        <v>1696.0947568594404</v>
      </c>
      <c r="P21" s="111">
        <v>1503.1757465162641</v>
      </c>
      <c r="Q21" s="111">
        <v>1352.8412593153746</v>
      </c>
      <c r="R21" s="111">
        <v>1254.4504815419261</v>
      </c>
      <c r="S21" s="111">
        <v>1065.4230588612597</v>
      </c>
      <c r="T21" s="111">
        <v>1050.1260817409807</v>
      </c>
      <c r="U21" s="111">
        <v>935.60259101638621</v>
      </c>
      <c r="V21" s="111">
        <v>904.32171232528981</v>
      </c>
      <c r="W21" s="111">
        <v>742.56292547552562</v>
      </c>
      <c r="X21" s="111">
        <v>715.49047730751579</v>
      </c>
      <c r="Y21" s="87"/>
    </row>
    <row r="22" spans="1:25" s="55" customFormat="1" ht="12.75" customHeight="1">
      <c r="A22" s="74">
        <v>18</v>
      </c>
      <c r="B22" s="75" t="s">
        <v>323</v>
      </c>
      <c r="C22" s="79" t="s">
        <v>324</v>
      </c>
      <c r="D22" s="111">
        <v>2017.1165629487823</v>
      </c>
      <c r="E22" s="111">
        <v>1979.0615143210157</v>
      </c>
      <c r="F22" s="111">
        <v>1804.0356203200008</v>
      </c>
      <c r="G22" s="111">
        <v>1207.7649950880341</v>
      </c>
      <c r="H22" s="111">
        <v>1250.7947909392024</v>
      </c>
      <c r="I22" s="111">
        <v>1116.1763811750486</v>
      </c>
      <c r="J22" s="111">
        <v>1064.7243136202496</v>
      </c>
      <c r="K22" s="111">
        <v>1013.1444303570479</v>
      </c>
      <c r="L22" s="111">
        <v>944.16200710723797</v>
      </c>
      <c r="M22" s="111">
        <v>893.27175377459753</v>
      </c>
      <c r="N22" s="111">
        <v>809.93978721105236</v>
      </c>
      <c r="O22" s="111">
        <v>825.53001868182787</v>
      </c>
      <c r="P22" s="111">
        <v>901.72351424069905</v>
      </c>
      <c r="Q22" s="111">
        <v>888.46017529916287</v>
      </c>
      <c r="R22" s="111">
        <v>801.04279702365523</v>
      </c>
      <c r="S22" s="111">
        <v>895.66308851467011</v>
      </c>
      <c r="T22" s="111">
        <v>797.36614575486533</v>
      </c>
      <c r="U22" s="111">
        <v>754.81862513367923</v>
      </c>
      <c r="V22" s="111">
        <v>733.26618577000056</v>
      </c>
      <c r="W22" s="111">
        <v>736.72505690526941</v>
      </c>
      <c r="X22" s="111">
        <v>715.98602846598828</v>
      </c>
      <c r="Y22" s="87"/>
    </row>
    <row r="23" spans="1:25" s="55" customFormat="1" ht="12.75" customHeight="1">
      <c r="A23" s="74">
        <v>19</v>
      </c>
      <c r="B23" s="75" t="s">
        <v>325</v>
      </c>
      <c r="C23" s="79" t="s">
        <v>326</v>
      </c>
      <c r="D23" s="111">
        <v>185.15168875435899</v>
      </c>
      <c r="E23" s="111">
        <v>174.11897224148959</v>
      </c>
      <c r="F23" s="111">
        <v>145.28035155671171</v>
      </c>
      <c r="G23" s="111">
        <v>75.132965003591181</v>
      </c>
      <c r="H23" s="111">
        <v>74.922057323310526</v>
      </c>
      <c r="I23" s="111">
        <v>75.121374236019761</v>
      </c>
      <c r="J23" s="111">
        <v>73.082818099251369</v>
      </c>
      <c r="K23" s="111">
        <v>62.655671481518027</v>
      </c>
      <c r="L23" s="111">
        <v>59.456716141433915</v>
      </c>
      <c r="M23" s="111">
        <v>40.638651956504631</v>
      </c>
      <c r="N23" s="111">
        <v>42.458098581703041</v>
      </c>
      <c r="O23" s="111">
        <v>96.923535616670264</v>
      </c>
      <c r="P23" s="111">
        <v>93.464541972826936</v>
      </c>
      <c r="Q23" s="111">
        <v>98.406206452063486</v>
      </c>
      <c r="R23" s="111">
        <v>51.452153467470829</v>
      </c>
      <c r="S23" s="111">
        <v>42.04142029731797</v>
      </c>
      <c r="T23" s="111">
        <v>45.4454194530244</v>
      </c>
      <c r="U23" s="111">
        <v>43.51345626632731</v>
      </c>
      <c r="V23" s="111">
        <v>42.336330814718949</v>
      </c>
      <c r="W23" s="111">
        <v>39.805078589477027</v>
      </c>
      <c r="X23" s="111">
        <v>38.906212359589851</v>
      </c>
      <c r="Y23" s="87"/>
    </row>
    <row r="24" spans="1:25" s="55" customFormat="1" ht="12.75" customHeight="1">
      <c r="A24" s="74">
        <v>20</v>
      </c>
      <c r="B24" s="75" t="s">
        <v>327</v>
      </c>
      <c r="C24" s="79" t="s">
        <v>328</v>
      </c>
      <c r="D24" s="111">
        <v>139.74711457218592</v>
      </c>
      <c r="E24" s="111">
        <v>129.96073012630876</v>
      </c>
      <c r="F24" s="111">
        <v>115.24298142161066</v>
      </c>
      <c r="G24" s="111">
        <v>111.80780535336989</v>
      </c>
      <c r="H24" s="111">
        <v>108.75288322814549</v>
      </c>
      <c r="I24" s="111">
        <v>91.635865233337995</v>
      </c>
      <c r="J24" s="111">
        <v>90.200387365072004</v>
      </c>
      <c r="K24" s="111">
        <v>86.36946574918079</v>
      </c>
      <c r="L24" s="111">
        <v>96.445985715389057</v>
      </c>
      <c r="M24" s="111">
        <v>89.155836222924705</v>
      </c>
      <c r="N24" s="111">
        <v>116.16178581905001</v>
      </c>
      <c r="O24" s="111">
        <v>80.625652941827923</v>
      </c>
      <c r="P24" s="111">
        <v>75.681297320598759</v>
      </c>
      <c r="Q24" s="111">
        <v>80.669555579797191</v>
      </c>
      <c r="R24" s="111">
        <v>78.883167141914782</v>
      </c>
      <c r="S24" s="111">
        <v>69.666149806862123</v>
      </c>
      <c r="T24" s="111">
        <v>63.069865629663099</v>
      </c>
      <c r="U24" s="111">
        <v>67.374472711131119</v>
      </c>
      <c r="V24" s="111">
        <v>59.409446385069337</v>
      </c>
      <c r="W24" s="111">
        <v>58.423466556383673</v>
      </c>
      <c r="X24" s="111">
        <v>70.083848240961956</v>
      </c>
      <c r="Y24" s="87"/>
    </row>
    <row r="25" spans="1:25" s="55" customFormat="1" ht="12.75" customHeight="1">
      <c r="A25" s="74">
        <v>21</v>
      </c>
      <c r="B25" s="75" t="s">
        <v>329</v>
      </c>
      <c r="C25" s="79" t="s">
        <v>330</v>
      </c>
      <c r="D25" s="111">
        <v>8612.3957078607909</v>
      </c>
      <c r="E25" s="111">
        <v>7873.815173248152</v>
      </c>
      <c r="F25" s="111">
        <v>7717.8656222079226</v>
      </c>
      <c r="G25" s="111">
        <v>7606.1495922905706</v>
      </c>
      <c r="H25" s="111">
        <v>7480.4144805182605</v>
      </c>
      <c r="I25" s="111">
        <v>6936.1842026855047</v>
      </c>
      <c r="J25" s="111">
        <v>5882.6785421392724</v>
      </c>
      <c r="K25" s="111">
        <v>5350.4273668041651</v>
      </c>
      <c r="L25" s="111">
        <v>5324.1884068892341</v>
      </c>
      <c r="M25" s="111">
        <v>5047.0368345276665</v>
      </c>
      <c r="N25" s="111">
        <v>4482.8980078810609</v>
      </c>
      <c r="O25" s="111">
        <v>4475.7930137125186</v>
      </c>
      <c r="P25" s="111">
        <v>4280.2513856191499</v>
      </c>
      <c r="Q25" s="111">
        <v>3878.7401273535274</v>
      </c>
      <c r="R25" s="111">
        <v>3190.2366556266002</v>
      </c>
      <c r="S25" s="111">
        <v>3193.4488509107246</v>
      </c>
      <c r="T25" s="111">
        <v>3467.7178169431318</v>
      </c>
      <c r="U25" s="111">
        <v>3290.2372086259325</v>
      </c>
      <c r="V25" s="111">
        <v>3172.1907734238503</v>
      </c>
      <c r="W25" s="111">
        <v>3196.5480118851756</v>
      </c>
      <c r="X25" s="111">
        <v>3068.9304817810207</v>
      </c>
      <c r="Y25" s="87"/>
    </row>
    <row r="26" spans="1:25" s="55" customFormat="1" ht="12.75" customHeight="1">
      <c r="A26" s="74">
        <v>22</v>
      </c>
      <c r="B26" s="75" t="s">
        <v>331</v>
      </c>
      <c r="C26" s="85" t="s">
        <v>332</v>
      </c>
      <c r="D26" s="111">
        <v>226.48523787989328</v>
      </c>
      <c r="E26" s="111">
        <v>184.24369718080055</v>
      </c>
      <c r="F26" s="111">
        <v>184.96085573841285</v>
      </c>
      <c r="G26" s="111">
        <v>153.4015290307542</v>
      </c>
      <c r="H26" s="111">
        <v>131.36439316409704</v>
      </c>
      <c r="I26" s="111">
        <v>124.49274064282065</v>
      </c>
      <c r="J26" s="111">
        <v>111.80201587976795</v>
      </c>
      <c r="K26" s="111">
        <v>113.36028060037982</v>
      </c>
      <c r="L26" s="111">
        <v>120.27952230091201</v>
      </c>
      <c r="M26" s="111">
        <v>119.91856013830252</v>
      </c>
      <c r="N26" s="111">
        <v>142.47852111761262</v>
      </c>
      <c r="O26" s="111">
        <v>145.03229068697095</v>
      </c>
      <c r="P26" s="111">
        <v>154.57159488792149</v>
      </c>
      <c r="Q26" s="111">
        <v>163.83269148638732</v>
      </c>
      <c r="R26" s="111">
        <v>152.45776658478013</v>
      </c>
      <c r="S26" s="111">
        <v>157.91882512776749</v>
      </c>
      <c r="T26" s="111">
        <v>181.42958687867645</v>
      </c>
      <c r="U26" s="111">
        <v>151.61598435859415</v>
      </c>
      <c r="V26" s="111">
        <v>156.0254269687762</v>
      </c>
      <c r="W26" s="111">
        <v>170.72619291672092</v>
      </c>
      <c r="X26" s="111">
        <v>173.11295075646487</v>
      </c>
      <c r="Y26" s="87"/>
    </row>
    <row r="27" spans="1:25" s="55" customFormat="1" ht="12.75" customHeight="1">
      <c r="A27" s="74">
        <v>23</v>
      </c>
      <c r="B27" s="75" t="s">
        <v>333</v>
      </c>
      <c r="C27" s="85" t="s">
        <v>334</v>
      </c>
      <c r="D27" s="111">
        <v>8385.9104699808995</v>
      </c>
      <c r="E27" s="111">
        <v>7689.5714760673509</v>
      </c>
      <c r="F27" s="111">
        <v>7532.904766469509</v>
      </c>
      <c r="G27" s="111">
        <v>7452.7480632598172</v>
      </c>
      <c r="H27" s="111">
        <v>7349.0500873541632</v>
      </c>
      <c r="I27" s="111">
        <v>6811.6914620426842</v>
      </c>
      <c r="J27" s="111">
        <v>5770.8765262595052</v>
      </c>
      <c r="K27" s="111">
        <v>5237.0670862037859</v>
      </c>
      <c r="L27" s="111">
        <v>5203.9088845883216</v>
      </c>
      <c r="M27" s="111">
        <v>4927.1182743893642</v>
      </c>
      <c r="N27" s="111">
        <v>4340.4194867634487</v>
      </c>
      <c r="O27" s="111">
        <v>4330.760723025548</v>
      </c>
      <c r="P27" s="111">
        <v>4125.6797907312284</v>
      </c>
      <c r="Q27" s="111">
        <v>3714.9074358671401</v>
      </c>
      <c r="R27" s="111">
        <v>3037.7788890418201</v>
      </c>
      <c r="S27" s="111">
        <v>3035.5300257829572</v>
      </c>
      <c r="T27" s="111">
        <v>3286.2882300644551</v>
      </c>
      <c r="U27" s="111">
        <v>3138.6212242673382</v>
      </c>
      <c r="V27" s="111">
        <v>3016.1653464550741</v>
      </c>
      <c r="W27" s="111">
        <v>3025.8218189684549</v>
      </c>
      <c r="X27" s="111">
        <v>2895.817531024556</v>
      </c>
      <c r="Y27" s="87"/>
    </row>
    <row r="28" spans="1:25" s="55" customFormat="1" ht="12.75" customHeight="1">
      <c r="A28" s="74">
        <v>24</v>
      </c>
      <c r="B28" s="75" t="s">
        <v>335</v>
      </c>
      <c r="C28" s="79" t="s">
        <v>336</v>
      </c>
      <c r="D28" s="111">
        <v>25366.199320170355</v>
      </c>
      <c r="E28" s="111">
        <v>23502.314030538804</v>
      </c>
      <c r="F28" s="111">
        <v>23151.976998760034</v>
      </c>
      <c r="G28" s="111">
        <v>21647.611521022231</v>
      </c>
      <c r="H28" s="111">
        <v>18705.989778189596</v>
      </c>
      <c r="I28" s="111">
        <v>18582.233083867526</v>
      </c>
      <c r="J28" s="111">
        <v>16396.208068140291</v>
      </c>
      <c r="K28" s="111">
        <v>14540.67029702135</v>
      </c>
      <c r="L28" s="111">
        <v>13102.043899851122</v>
      </c>
      <c r="M28" s="111">
        <v>11859.86593716011</v>
      </c>
      <c r="N28" s="111">
        <v>10359.667360211151</v>
      </c>
      <c r="O28" s="111">
        <v>9132.1279584441472</v>
      </c>
      <c r="P28" s="111">
        <v>7874.6703162271069</v>
      </c>
      <c r="Q28" s="111">
        <v>5712.6690299539978</v>
      </c>
      <c r="R28" s="111">
        <v>3925.8852083048969</v>
      </c>
      <c r="S28" s="111">
        <v>4956.1896321218182</v>
      </c>
      <c r="T28" s="111">
        <v>5025.6745631330641</v>
      </c>
      <c r="U28" s="111">
        <v>4796.0976914462735</v>
      </c>
      <c r="V28" s="111">
        <v>4844.1840603475748</v>
      </c>
      <c r="W28" s="111">
        <v>4895.524535997868</v>
      </c>
      <c r="X28" s="111">
        <v>4967.1794276462715</v>
      </c>
      <c r="Y28" s="87"/>
    </row>
    <row r="29" spans="1:25" s="55" customFormat="1" ht="12.75" customHeight="1">
      <c r="A29" s="74">
        <v>25</v>
      </c>
      <c r="B29" s="75" t="s">
        <v>337</v>
      </c>
      <c r="C29" s="85" t="s">
        <v>338</v>
      </c>
      <c r="D29" s="111">
        <v>19479.437324307419</v>
      </c>
      <c r="E29" s="111">
        <v>17839.847309397373</v>
      </c>
      <c r="F29" s="111">
        <v>18229.745758534787</v>
      </c>
      <c r="G29" s="111">
        <v>17311.601983144916</v>
      </c>
      <c r="H29" s="111">
        <v>15491.462797508748</v>
      </c>
      <c r="I29" s="111">
        <v>15672.454238215701</v>
      </c>
      <c r="J29" s="111">
        <v>13842.557766122032</v>
      </c>
      <c r="K29" s="111">
        <v>12393.419074529042</v>
      </c>
      <c r="L29" s="111">
        <v>11335.548744628446</v>
      </c>
      <c r="M29" s="111">
        <v>10464.777555839712</v>
      </c>
      <c r="N29" s="111">
        <v>9098.0868003674768</v>
      </c>
      <c r="O29" s="111">
        <v>8009.3761709124983</v>
      </c>
      <c r="P29" s="111">
        <v>6783.1504234784288</v>
      </c>
      <c r="Q29" s="111">
        <v>4691.2968678126335</v>
      </c>
      <c r="R29" s="111">
        <v>3354.5702808645542</v>
      </c>
      <c r="S29" s="111">
        <v>4325.8730808868286</v>
      </c>
      <c r="T29" s="111">
        <v>4348.7847314308037</v>
      </c>
      <c r="U29" s="111">
        <v>4167.2968142103737</v>
      </c>
      <c r="V29" s="111">
        <v>4181.1731625921557</v>
      </c>
      <c r="W29" s="111">
        <v>4221.1432132312621</v>
      </c>
      <c r="X29" s="111">
        <v>4303.3918652770335</v>
      </c>
      <c r="Y29" s="87"/>
    </row>
    <row r="30" spans="1:25" s="55" customFormat="1" ht="12.75" customHeight="1">
      <c r="A30" s="74">
        <v>26</v>
      </c>
      <c r="B30" s="75" t="s">
        <v>339</v>
      </c>
      <c r="C30" s="85" t="s">
        <v>340</v>
      </c>
      <c r="D30" s="111">
        <v>2029.9368450997215</v>
      </c>
      <c r="E30" s="111">
        <v>2027.0881685031322</v>
      </c>
      <c r="F30" s="111">
        <v>1971.0230017833173</v>
      </c>
      <c r="G30" s="111">
        <v>2055.964880250865</v>
      </c>
      <c r="H30" s="111">
        <v>1852.8570189040765</v>
      </c>
      <c r="I30" s="111">
        <v>1632.5870710498211</v>
      </c>
      <c r="J30" s="111">
        <v>1420.0924242427027</v>
      </c>
      <c r="K30" s="111">
        <v>1182.1831961347098</v>
      </c>
      <c r="L30" s="111">
        <v>928.01871756804758</v>
      </c>
      <c r="M30" s="111">
        <v>688.54075530311582</v>
      </c>
      <c r="N30" s="111">
        <v>608.94670973066457</v>
      </c>
      <c r="O30" s="111">
        <v>522.7235770469689</v>
      </c>
      <c r="P30" s="111">
        <v>551.19930480023004</v>
      </c>
      <c r="Q30" s="111">
        <v>575.07738042524954</v>
      </c>
      <c r="R30" s="111">
        <v>332.29842692624538</v>
      </c>
      <c r="S30" s="111">
        <v>420.67818510524478</v>
      </c>
      <c r="T30" s="111">
        <v>446.71068097038437</v>
      </c>
      <c r="U30" s="111">
        <v>426.47701355144085</v>
      </c>
      <c r="V30" s="111">
        <v>480.93187131186733</v>
      </c>
      <c r="W30" s="111">
        <v>508.09257252354234</v>
      </c>
      <c r="X30" s="111">
        <v>515.11889326742346</v>
      </c>
      <c r="Y30" s="87"/>
    </row>
    <row r="31" spans="1:25" s="55" customFormat="1" ht="12.75" customHeight="1">
      <c r="A31" s="74">
        <v>27</v>
      </c>
      <c r="B31" s="75" t="s">
        <v>341</v>
      </c>
      <c r="C31" s="85" t="s">
        <v>342</v>
      </c>
      <c r="D31" s="111">
        <v>3856.8251507632135</v>
      </c>
      <c r="E31" s="111">
        <v>3635.3785526382976</v>
      </c>
      <c r="F31" s="111">
        <v>2951.2082384419286</v>
      </c>
      <c r="G31" s="111">
        <v>2280.044657626453</v>
      </c>
      <c r="H31" s="111">
        <v>1361.6699617767742</v>
      </c>
      <c r="I31" s="111">
        <v>1277.1917746020035</v>
      </c>
      <c r="J31" s="111">
        <v>1133.5578777755554</v>
      </c>
      <c r="K31" s="111">
        <v>965.0680263576005</v>
      </c>
      <c r="L31" s="111">
        <v>838.47643765462726</v>
      </c>
      <c r="M31" s="111">
        <v>706.54762601728078</v>
      </c>
      <c r="N31" s="111">
        <v>652.63385011300977</v>
      </c>
      <c r="O31" s="111">
        <v>600.02821048468024</v>
      </c>
      <c r="P31" s="111">
        <v>540.32058794844693</v>
      </c>
      <c r="Q31" s="111">
        <v>446.2947817161151</v>
      </c>
      <c r="R31" s="111">
        <v>239.01650051409749</v>
      </c>
      <c r="S31" s="111">
        <v>209.63836612974515</v>
      </c>
      <c r="T31" s="111">
        <v>230.17915073187652</v>
      </c>
      <c r="U31" s="111">
        <v>202.32386368445944</v>
      </c>
      <c r="V31" s="111">
        <v>182.07902644355156</v>
      </c>
      <c r="W31" s="111">
        <v>166.2887502430641</v>
      </c>
      <c r="X31" s="111">
        <v>148.6686691018146</v>
      </c>
      <c r="Y31" s="87"/>
    </row>
    <row r="32" spans="1:25" s="55" customFormat="1" ht="12.75" customHeight="1">
      <c r="A32" s="74">
        <v>28</v>
      </c>
      <c r="B32" s="75" t="s">
        <v>343</v>
      </c>
      <c r="C32" s="79" t="s">
        <v>344</v>
      </c>
      <c r="D32" s="111">
        <v>3724.5164368502365</v>
      </c>
      <c r="E32" s="111">
        <v>3629.2232392262808</v>
      </c>
      <c r="F32" s="111">
        <v>3471.9251740361301</v>
      </c>
      <c r="G32" s="111">
        <v>3291.7805445675558</v>
      </c>
      <c r="H32" s="111">
        <v>3140.8822511813055</v>
      </c>
      <c r="I32" s="111">
        <v>2989.7051097933709</v>
      </c>
      <c r="J32" s="111">
        <v>2996.4575347130231</v>
      </c>
      <c r="K32" s="111">
        <v>2995.8352685042591</v>
      </c>
      <c r="L32" s="111">
        <v>2976.4994103996428</v>
      </c>
      <c r="M32" s="111">
        <v>2976.1881582493597</v>
      </c>
      <c r="N32" s="111">
        <v>2966.3688931683059</v>
      </c>
      <c r="O32" s="111">
        <v>2811.8270952751172</v>
      </c>
      <c r="P32" s="111">
        <v>2656.567997892023</v>
      </c>
      <c r="Q32" s="111">
        <v>2500.6476412815077</v>
      </c>
      <c r="R32" s="111">
        <v>2352.9835597157107</v>
      </c>
      <c r="S32" s="111">
        <v>2193.4901821304229</v>
      </c>
      <c r="T32" s="111">
        <v>2175.3290365491025</v>
      </c>
      <c r="U32" s="111">
        <v>2152.9611092408236</v>
      </c>
      <c r="V32" s="111">
        <v>2158.1584495214042</v>
      </c>
      <c r="W32" s="111">
        <v>2166.7892638464309</v>
      </c>
      <c r="X32" s="111">
        <v>2181.3940646131205</v>
      </c>
      <c r="Y32" s="87"/>
    </row>
    <row r="33" spans="1:25" s="55" customFormat="1" ht="12.75" customHeight="1">
      <c r="A33" s="74">
        <v>29</v>
      </c>
      <c r="B33" s="75" t="s">
        <v>345</v>
      </c>
      <c r="C33" s="82" t="s">
        <v>346</v>
      </c>
      <c r="D33" s="111">
        <v>148.14971538635251</v>
      </c>
      <c r="E33" s="111">
        <v>135.12129184251111</v>
      </c>
      <c r="F33" s="111">
        <v>127.08252735399417</v>
      </c>
      <c r="G33" s="111">
        <v>118.9437655547824</v>
      </c>
      <c r="H33" s="111">
        <v>116.10246558588724</v>
      </c>
      <c r="I33" s="111">
        <v>108.83040355270995</v>
      </c>
      <c r="J33" s="111">
        <v>111.01771907252652</v>
      </c>
      <c r="K33" s="111">
        <v>106.58243765950752</v>
      </c>
      <c r="L33" s="111">
        <v>98.464051341356551</v>
      </c>
      <c r="M33" s="111">
        <v>97.22685689925828</v>
      </c>
      <c r="N33" s="111">
        <v>93.293847863632223</v>
      </c>
      <c r="O33" s="111">
        <v>96.457368180361144</v>
      </c>
      <c r="P33" s="111">
        <v>85.525353496449782</v>
      </c>
      <c r="Q33" s="111">
        <v>76.491991543879521</v>
      </c>
      <c r="R33" s="111">
        <v>70.931096271906114</v>
      </c>
      <c r="S33" s="111">
        <v>70.792926878544108</v>
      </c>
      <c r="T33" s="111">
        <v>68.103955982254874</v>
      </c>
      <c r="U33" s="111">
        <v>65.442761347826988</v>
      </c>
      <c r="V33" s="111">
        <v>62.957325612489385</v>
      </c>
      <c r="W33" s="111">
        <v>60.814018615204141</v>
      </c>
      <c r="X33" s="111">
        <v>50.084597389019223</v>
      </c>
      <c r="Y33" s="87"/>
    </row>
    <row r="34" spans="1:25" s="55" customFormat="1" ht="12.75" customHeight="1">
      <c r="A34" s="74">
        <v>30</v>
      </c>
      <c r="B34" s="75" t="s">
        <v>347</v>
      </c>
      <c r="C34" s="82" t="s">
        <v>348</v>
      </c>
      <c r="D34" s="111">
        <v>172.19895215032659</v>
      </c>
      <c r="E34" s="111">
        <v>135.01568774386035</v>
      </c>
      <c r="F34" s="111">
        <v>131.44559352659019</v>
      </c>
      <c r="G34" s="111">
        <v>114.85368406464548</v>
      </c>
      <c r="H34" s="111">
        <v>112.03619235193111</v>
      </c>
      <c r="I34" s="111">
        <v>104.4134391853578</v>
      </c>
      <c r="J34" s="111">
        <v>105.40184919100147</v>
      </c>
      <c r="K34" s="111">
        <v>104.29106305042687</v>
      </c>
      <c r="L34" s="111">
        <v>92.128747502434464</v>
      </c>
      <c r="M34" s="111">
        <v>89.906342910738061</v>
      </c>
      <c r="N34" s="111">
        <v>85.682315920866557</v>
      </c>
      <c r="O34" s="111">
        <v>94.50458095600608</v>
      </c>
      <c r="P34" s="111">
        <v>83.342784806059356</v>
      </c>
      <c r="Q34" s="111">
        <v>69.978947485882088</v>
      </c>
      <c r="R34" s="111">
        <v>64.092645598404772</v>
      </c>
      <c r="S34" s="111">
        <v>64.507139721375353</v>
      </c>
      <c r="T34" s="111">
        <v>61.852835593102469</v>
      </c>
      <c r="U34" s="111">
        <v>60.069751390348301</v>
      </c>
      <c r="V34" s="111">
        <v>55.592648256798199</v>
      </c>
      <c r="W34" s="111">
        <v>54.966246824930785</v>
      </c>
      <c r="X34" s="111">
        <v>44.788828135471668</v>
      </c>
      <c r="Y34" s="87"/>
    </row>
    <row r="35" spans="1:25" s="55" customFormat="1" ht="12.75" customHeight="1">
      <c r="A35" s="74">
        <v>31</v>
      </c>
      <c r="B35" s="75" t="s">
        <v>349</v>
      </c>
      <c r="C35" s="79" t="s">
        <v>350</v>
      </c>
      <c r="D35" s="111">
        <v>354.39147686250891</v>
      </c>
      <c r="E35" s="111">
        <v>324.14777839124679</v>
      </c>
      <c r="F35" s="111">
        <v>305.13366131386277</v>
      </c>
      <c r="G35" s="111">
        <v>263.52453232469639</v>
      </c>
      <c r="H35" s="111">
        <v>257.00533281542488</v>
      </c>
      <c r="I35" s="111">
        <v>240.80279399944411</v>
      </c>
      <c r="J35" s="111">
        <v>241.93258907711797</v>
      </c>
      <c r="K35" s="111">
        <v>224.26906467075435</v>
      </c>
      <c r="L35" s="111">
        <v>212.75530095102883</v>
      </c>
      <c r="M35" s="111">
        <v>208.18476055821156</v>
      </c>
      <c r="N35" s="111">
        <v>206.08990474923823</v>
      </c>
      <c r="O35" s="111">
        <v>195.03519457637879</v>
      </c>
      <c r="P35" s="111">
        <v>190.95817427876739</v>
      </c>
      <c r="Q35" s="111">
        <v>174.26914818605221</v>
      </c>
      <c r="R35" s="111">
        <v>161.07510299093499</v>
      </c>
      <c r="S35" s="111">
        <v>163.35275006460512</v>
      </c>
      <c r="T35" s="111">
        <v>163.11575671292272</v>
      </c>
      <c r="U35" s="111">
        <v>163.73389908733031</v>
      </c>
      <c r="V35" s="111">
        <v>155.8332579133664</v>
      </c>
      <c r="W35" s="111">
        <v>151.80572968162957</v>
      </c>
      <c r="X35" s="111">
        <v>124.0393416949338</v>
      </c>
      <c r="Y35" s="87"/>
    </row>
    <row r="36" spans="1:25" s="55" customFormat="1" ht="12.75" customHeight="1">
      <c r="A36" s="74">
        <v>32</v>
      </c>
      <c r="B36" s="75" t="s">
        <v>351</v>
      </c>
      <c r="C36" s="79" t="s">
        <v>352</v>
      </c>
      <c r="D36" s="111">
        <v>539.32962102100009</v>
      </c>
      <c r="E36" s="111">
        <v>482.10788100174375</v>
      </c>
      <c r="F36" s="111">
        <v>428.87392568162335</v>
      </c>
      <c r="G36" s="111">
        <v>397.19554532168434</v>
      </c>
      <c r="H36" s="111">
        <v>398.04840091439041</v>
      </c>
      <c r="I36" s="111">
        <v>380.65071138903232</v>
      </c>
      <c r="J36" s="111">
        <v>380.85255739134817</v>
      </c>
      <c r="K36" s="111">
        <v>364.7065151408512</v>
      </c>
      <c r="L36" s="111">
        <v>352.13458381855361</v>
      </c>
      <c r="M36" s="111">
        <v>354.89131018047965</v>
      </c>
      <c r="N36" s="111">
        <v>345.24429944250704</v>
      </c>
      <c r="O36" s="111">
        <v>325.42058090361326</v>
      </c>
      <c r="P36" s="111">
        <v>308.04837872477202</v>
      </c>
      <c r="Q36" s="111">
        <v>273.81430524076961</v>
      </c>
      <c r="R36" s="111">
        <v>251.58623593291122</v>
      </c>
      <c r="S36" s="111">
        <v>252.35991698264084</v>
      </c>
      <c r="T36" s="111">
        <v>244.64330809122177</v>
      </c>
      <c r="U36" s="111">
        <v>250.20903057907111</v>
      </c>
      <c r="V36" s="111">
        <v>234.55809888383851</v>
      </c>
      <c r="W36" s="111">
        <v>219.69583602223344</v>
      </c>
      <c r="X36" s="111">
        <v>182.55004430055553</v>
      </c>
      <c r="Y36" s="87"/>
    </row>
    <row r="37" spans="1:25" s="55" customFormat="1" ht="12.75" customHeight="1">
      <c r="A37" s="74">
        <v>33</v>
      </c>
      <c r="B37" s="75" t="s">
        <v>353</v>
      </c>
      <c r="C37" s="79" t="s">
        <v>354</v>
      </c>
      <c r="D37" s="111">
        <v>123.95081228221068</v>
      </c>
      <c r="E37" s="111">
        <v>113.99873264471614</v>
      </c>
      <c r="F37" s="111">
        <v>84.466335137747024</v>
      </c>
      <c r="G37" s="111">
        <v>77.426210215446389</v>
      </c>
      <c r="H37" s="111">
        <v>77.487744005433285</v>
      </c>
      <c r="I37" s="111">
        <v>73.801191070594157</v>
      </c>
      <c r="J37" s="111">
        <v>74.160201948314878</v>
      </c>
      <c r="K37" s="111">
        <v>71.487029679449705</v>
      </c>
      <c r="L37" s="111">
        <v>67.15915737183002</v>
      </c>
      <c r="M37" s="111">
        <v>67.15085242793117</v>
      </c>
      <c r="N37" s="111">
        <v>64.370823366351146</v>
      </c>
      <c r="O37" s="111">
        <v>64.678863822528868</v>
      </c>
      <c r="P37" s="111">
        <v>58.366777186895909</v>
      </c>
      <c r="Q37" s="111">
        <v>52.565611605420827</v>
      </c>
      <c r="R37" s="111">
        <v>49.050698616287811</v>
      </c>
      <c r="S37" s="111">
        <v>51.066465396833536</v>
      </c>
      <c r="T37" s="111">
        <v>46.731389764145106</v>
      </c>
      <c r="U37" s="111">
        <v>47.693316434429796</v>
      </c>
      <c r="V37" s="111">
        <v>46.177499819616401</v>
      </c>
      <c r="W37" s="111">
        <v>45.049648878277679</v>
      </c>
      <c r="X37" s="111">
        <v>37.115744412726137</v>
      </c>
      <c r="Y37" s="87"/>
    </row>
    <row r="38" spans="1:25" s="87" customFormat="1" ht="12.75" customHeight="1">
      <c r="A38" s="74">
        <v>34</v>
      </c>
      <c r="B38" s="75" t="s">
        <v>355</v>
      </c>
      <c r="C38" s="79" t="s">
        <v>356</v>
      </c>
      <c r="D38" s="111">
        <v>307.34261510867907</v>
      </c>
      <c r="E38" s="111">
        <v>291.3753099848289</v>
      </c>
      <c r="F38" s="111">
        <v>297.73210022311008</v>
      </c>
      <c r="G38" s="111">
        <v>273.98789561250305</v>
      </c>
      <c r="H38" s="111">
        <v>271.57909327932191</v>
      </c>
      <c r="I38" s="111">
        <v>263.55966612247846</v>
      </c>
      <c r="J38" s="111">
        <v>263.62996754201032</v>
      </c>
      <c r="K38" s="111">
        <v>254.57368374418365</v>
      </c>
      <c r="L38" s="111">
        <v>305.02082082316838</v>
      </c>
      <c r="M38" s="111">
        <v>334.01339252441994</v>
      </c>
      <c r="N38" s="111">
        <v>304.13347771597239</v>
      </c>
      <c r="O38" s="111">
        <v>295.1086454006728</v>
      </c>
      <c r="P38" s="111">
        <v>226.46638329986553</v>
      </c>
      <c r="Q38" s="111">
        <v>347.22470738635116</v>
      </c>
      <c r="R38" s="111">
        <v>274.35279242266279</v>
      </c>
      <c r="S38" s="111">
        <v>257.71142178725387</v>
      </c>
      <c r="T38" s="111">
        <v>253.58541846055658</v>
      </c>
      <c r="U38" s="111">
        <v>251.37506874595454</v>
      </c>
      <c r="V38" s="111">
        <v>243.29355931050821</v>
      </c>
      <c r="W38" s="111">
        <v>228.47371635581101</v>
      </c>
      <c r="X38" s="111">
        <v>218.03719062818192</v>
      </c>
    </row>
    <row r="39" spans="1:25" s="87" customFormat="1" ht="12.75" customHeight="1">
      <c r="A39" s="74">
        <v>35</v>
      </c>
      <c r="B39" s="75" t="s">
        <v>357</v>
      </c>
      <c r="C39" s="79" t="s">
        <v>358</v>
      </c>
      <c r="D39" s="111">
        <v>49.945953146298365</v>
      </c>
      <c r="E39" s="111">
        <v>48.229964131609464</v>
      </c>
      <c r="F39" s="111">
        <v>47.003613969729898</v>
      </c>
      <c r="G39" s="111">
        <v>45.609654975967274</v>
      </c>
      <c r="H39" s="111">
        <v>46.199473305640907</v>
      </c>
      <c r="I39" s="111">
        <v>44.446595671252972</v>
      </c>
      <c r="J39" s="111">
        <v>44.670112253568085</v>
      </c>
      <c r="K39" s="111">
        <v>42.744389683542728</v>
      </c>
      <c r="L39" s="111">
        <v>40.56845110222087</v>
      </c>
      <c r="M39" s="111">
        <v>40.674178279231405</v>
      </c>
      <c r="N39" s="111">
        <v>39.011306775852177</v>
      </c>
      <c r="O39" s="111">
        <v>37.580785447688044</v>
      </c>
      <c r="P39" s="111">
        <v>35.607796501931027</v>
      </c>
      <c r="Q39" s="111">
        <v>33.895133138773026</v>
      </c>
      <c r="R39" s="111">
        <v>31.702323080956532</v>
      </c>
      <c r="S39" s="111">
        <v>31.546038144633183</v>
      </c>
      <c r="T39" s="111">
        <v>33.588478142337244</v>
      </c>
      <c r="U39" s="111">
        <v>30.586088378938538</v>
      </c>
      <c r="V39" s="111">
        <v>29.521845265531461</v>
      </c>
      <c r="W39" s="111">
        <v>29.025727541235021</v>
      </c>
      <c r="X39" s="111">
        <v>24.010049032658848</v>
      </c>
    </row>
    <row r="40" spans="1:25" s="87" customFormat="1" ht="12.75" customHeight="1">
      <c r="A40" s="74">
        <v>36</v>
      </c>
      <c r="B40" s="75" t="s">
        <v>359</v>
      </c>
      <c r="C40" s="83" t="s">
        <v>360</v>
      </c>
      <c r="D40" s="111">
        <v>20171.578763140733</v>
      </c>
      <c r="E40" s="111">
        <v>18059.323109909168</v>
      </c>
      <c r="F40" s="111">
        <v>15799.735243091802</v>
      </c>
      <c r="G40" s="111">
        <v>14540.921530231715</v>
      </c>
      <c r="H40" s="111">
        <v>12918.608331366171</v>
      </c>
      <c r="I40" s="111">
        <v>12150.409692645562</v>
      </c>
      <c r="J40" s="111">
        <v>12128.89933002623</v>
      </c>
      <c r="K40" s="111">
        <v>11599.442110157353</v>
      </c>
      <c r="L40" s="111">
        <v>12427.00866854292</v>
      </c>
      <c r="M40" s="111">
        <v>12650.011836879454</v>
      </c>
      <c r="N40" s="111">
        <v>12101.098183703396</v>
      </c>
      <c r="O40" s="111">
        <v>12232.957385965919</v>
      </c>
      <c r="P40" s="111">
        <v>12646.006361916459</v>
      </c>
      <c r="Q40" s="111">
        <v>12017.306548415852</v>
      </c>
      <c r="R40" s="111">
        <v>11406.225491039826</v>
      </c>
      <c r="S40" s="111">
        <v>11594.220620100979</v>
      </c>
      <c r="T40" s="111">
        <v>11663.718281646241</v>
      </c>
      <c r="U40" s="111">
        <v>11007.085282019318</v>
      </c>
      <c r="V40" s="111">
        <v>11245.293447555661</v>
      </c>
      <c r="W40" s="111">
        <v>11047.339390365198</v>
      </c>
      <c r="X40" s="111">
        <v>10785.534888402455</v>
      </c>
    </row>
    <row r="41" spans="1:25" s="87" customFormat="1" ht="12.75" customHeight="1">
      <c r="A41" s="74">
        <v>37</v>
      </c>
      <c r="B41" s="75" t="s">
        <v>361</v>
      </c>
      <c r="C41" s="79" t="s">
        <v>362</v>
      </c>
      <c r="D41" s="111">
        <v>20147.774534252705</v>
      </c>
      <c r="E41" s="111">
        <v>18035.998700900825</v>
      </c>
      <c r="F41" s="111">
        <v>15776.709614085739</v>
      </c>
      <c r="G41" s="111">
        <v>14518.232836337384</v>
      </c>
      <c r="H41" s="111">
        <v>12895.640190364224</v>
      </c>
      <c r="I41" s="111">
        <v>12128.194925954565</v>
      </c>
      <c r="J41" s="111">
        <v>12106.57813164433</v>
      </c>
      <c r="K41" s="111">
        <v>11577.769741343045</v>
      </c>
      <c r="L41" s="111">
        <v>12406.205208650539</v>
      </c>
      <c r="M41" s="111">
        <v>12629.131918118434</v>
      </c>
      <c r="N41" s="111">
        <v>12081.000668421912</v>
      </c>
      <c r="O41" s="111">
        <v>12213.383420430873</v>
      </c>
      <c r="P41" s="111">
        <v>12627.080525268126</v>
      </c>
      <c r="Q41" s="111">
        <v>11999.588929576112</v>
      </c>
      <c r="R41" s="111">
        <v>11389.369085202845</v>
      </c>
      <c r="S41" s="111">
        <v>11572.290243044137</v>
      </c>
      <c r="T41" s="111">
        <v>11640.058300975183</v>
      </c>
      <c r="U41" s="111">
        <v>10976.507180458557</v>
      </c>
      <c r="V41" s="111">
        <v>11121.101398050301</v>
      </c>
      <c r="W41" s="111">
        <v>10899.406127050033</v>
      </c>
      <c r="X41" s="111">
        <v>10642.867781281744</v>
      </c>
    </row>
    <row r="42" spans="1:25" s="87" customFormat="1" ht="12.75" customHeight="1">
      <c r="A42" s="74">
        <v>38</v>
      </c>
      <c r="B42" s="75" t="s">
        <v>363</v>
      </c>
      <c r="C42" s="79" t="s">
        <v>364</v>
      </c>
      <c r="D42" s="111">
        <v>23.804228888030288</v>
      </c>
      <c r="E42" s="111">
        <v>23.324409008344198</v>
      </c>
      <c r="F42" s="111">
        <v>23.025629006061607</v>
      </c>
      <c r="G42" s="111">
        <v>22.68869389433172</v>
      </c>
      <c r="H42" s="111">
        <v>22.96814100194899</v>
      </c>
      <c r="I42" s="111">
        <v>22.214766690998161</v>
      </c>
      <c r="J42" s="111">
        <v>22.321198381899517</v>
      </c>
      <c r="K42" s="111">
        <v>21.672368814307795</v>
      </c>
      <c r="L42" s="111">
        <v>20.803459892380232</v>
      </c>
      <c r="M42" s="111">
        <v>20.879918761019997</v>
      </c>
      <c r="N42" s="111">
        <v>20.097515281484572</v>
      </c>
      <c r="O42" s="111">
        <v>19.573965535045357</v>
      </c>
      <c r="P42" s="111">
        <v>18.925836648334485</v>
      </c>
      <c r="Q42" s="111">
        <v>17.717618839736243</v>
      </c>
      <c r="R42" s="111">
        <v>16.856405836981477</v>
      </c>
      <c r="S42" s="111">
        <v>21.930377056843444</v>
      </c>
      <c r="T42" s="111">
        <v>23.659980671057355</v>
      </c>
      <c r="U42" s="111">
        <v>30.578101560763045</v>
      </c>
      <c r="V42" s="111">
        <v>124.19204950536022</v>
      </c>
      <c r="W42" s="111">
        <v>147.93326331516306</v>
      </c>
      <c r="X42" s="111">
        <v>142.66710712071182</v>
      </c>
    </row>
    <row r="43" spans="1:25" s="88" customFormat="1" ht="12.75" customHeight="1">
      <c r="A43" s="74">
        <v>39</v>
      </c>
      <c r="B43" s="75" t="s">
        <v>365</v>
      </c>
      <c r="C43" s="83" t="s">
        <v>366</v>
      </c>
      <c r="D43" s="111">
        <v>2906.4073055056942</v>
      </c>
      <c r="E43" s="111">
        <v>2774.0347108949859</v>
      </c>
      <c r="F43" s="111">
        <v>2668.5389332895206</v>
      </c>
      <c r="G43" s="111">
        <v>2552.6391909512195</v>
      </c>
      <c r="H43" s="111">
        <v>2587.0703265351549</v>
      </c>
      <c r="I43" s="111">
        <v>2477.936184929059</v>
      </c>
      <c r="J43" s="111">
        <v>2489.1271920827485</v>
      </c>
      <c r="K43" s="111">
        <v>2350.5909036632947</v>
      </c>
      <c r="L43" s="111">
        <v>2137.3248668418673</v>
      </c>
      <c r="M43" s="111">
        <v>2144.808857426563</v>
      </c>
      <c r="N43" s="111">
        <v>2048.1028022235309</v>
      </c>
      <c r="O43" s="111">
        <v>1947.5599815148694</v>
      </c>
      <c r="P43" s="111">
        <v>1786.7350446803875</v>
      </c>
      <c r="Q43" s="111">
        <v>1539.5625571120238</v>
      </c>
      <c r="R43" s="111">
        <v>1511.1476631415833</v>
      </c>
      <c r="S43" s="111">
        <v>1200.7004685724894</v>
      </c>
      <c r="T43" s="111">
        <v>1079.3902091837033</v>
      </c>
      <c r="U43" s="111">
        <v>896.7745176217702</v>
      </c>
      <c r="V43" s="111">
        <v>847.41691976309596</v>
      </c>
      <c r="W43" s="111">
        <v>768.11059710934478</v>
      </c>
      <c r="X43" s="111">
        <v>643.84961054872349</v>
      </c>
      <c r="Y43" s="87"/>
    </row>
    <row r="44" spans="1:25" s="87" customFormat="1" ht="12.75" customHeight="1">
      <c r="A44" s="74">
        <v>40</v>
      </c>
      <c r="B44" s="75" t="s">
        <v>367</v>
      </c>
      <c r="C44" s="79" t="s">
        <v>368</v>
      </c>
      <c r="D44" s="111">
        <v>61.145239987069516</v>
      </c>
      <c r="E44" s="111">
        <v>58.546826791948078</v>
      </c>
      <c r="F44" s="111">
        <v>56.560602261616609</v>
      </c>
      <c r="G44" s="111">
        <v>54.415452481473331</v>
      </c>
      <c r="H44" s="111">
        <v>55.17191154299887</v>
      </c>
      <c r="I44" s="111">
        <v>52.848620542862157</v>
      </c>
      <c r="J44" s="111">
        <v>53.048611746440777</v>
      </c>
      <c r="K44" s="111">
        <v>50.285120489858272</v>
      </c>
      <c r="L44" s="111">
        <v>47.161170006640965</v>
      </c>
      <c r="M44" s="111">
        <v>47.227928775867689</v>
      </c>
      <c r="N44" s="111">
        <v>45.143986766006982</v>
      </c>
      <c r="O44" s="111">
        <v>42.665733108651771</v>
      </c>
      <c r="P44" s="111">
        <v>39.921729046257276</v>
      </c>
      <c r="Q44" s="111">
        <v>35.246321208877866</v>
      </c>
      <c r="R44" s="111">
        <v>32.058331774623767</v>
      </c>
      <c r="S44" s="111">
        <v>28.444209178422277</v>
      </c>
      <c r="T44" s="111">
        <v>24.252005306185641</v>
      </c>
      <c r="U44" s="111">
        <v>20.37857608521422</v>
      </c>
      <c r="V44" s="111">
        <v>19.128160507579086</v>
      </c>
      <c r="W44" s="111">
        <v>18.016196827163387</v>
      </c>
      <c r="X44" s="111">
        <v>14.987057326998075</v>
      </c>
    </row>
    <row r="45" spans="1:25" s="55" customFormat="1" ht="12.75" customHeight="1">
      <c r="A45" s="74">
        <v>41</v>
      </c>
      <c r="B45" s="75" t="s">
        <v>369</v>
      </c>
      <c r="C45" s="79" t="s">
        <v>370</v>
      </c>
      <c r="D45" s="111">
        <v>2845.2620655186247</v>
      </c>
      <c r="E45" s="111">
        <v>2715.4878841030377</v>
      </c>
      <c r="F45" s="111">
        <v>2611.9783310279031</v>
      </c>
      <c r="G45" s="111">
        <v>2498.2237384697455</v>
      </c>
      <c r="H45" s="111">
        <v>2531.8984149921562</v>
      </c>
      <c r="I45" s="111">
        <v>2425.0875643861964</v>
      </c>
      <c r="J45" s="111">
        <v>2436.0785803363078</v>
      </c>
      <c r="K45" s="111">
        <v>2300.3057831734368</v>
      </c>
      <c r="L45" s="111">
        <v>2090.1636968352263</v>
      </c>
      <c r="M45" s="111">
        <v>2097.5809286506956</v>
      </c>
      <c r="N45" s="111">
        <v>2002.9588154575238</v>
      </c>
      <c r="O45" s="111">
        <v>1904.8942484062179</v>
      </c>
      <c r="P45" s="111">
        <v>1746.81331563413</v>
      </c>
      <c r="Q45" s="111">
        <v>1504.316235903146</v>
      </c>
      <c r="R45" s="111">
        <v>1479.0893313669596</v>
      </c>
      <c r="S45" s="111">
        <v>1172.2562593940672</v>
      </c>
      <c r="T45" s="111">
        <v>1055.1382038775178</v>
      </c>
      <c r="U45" s="111">
        <v>876.39594153655571</v>
      </c>
      <c r="V45" s="111">
        <v>828.28875925551688</v>
      </c>
      <c r="W45" s="111">
        <v>750.09440028218137</v>
      </c>
      <c r="X45" s="111">
        <v>628.86255322172542</v>
      </c>
      <c r="Y45" s="87"/>
    </row>
    <row r="46" spans="1:25" s="55" customFormat="1" ht="12.75" customHeight="1">
      <c r="A46" s="74">
        <v>42</v>
      </c>
      <c r="B46" s="75">
        <v>37</v>
      </c>
      <c r="C46" s="85" t="s">
        <v>371</v>
      </c>
      <c r="D46" s="111">
        <v>274.90235035292318</v>
      </c>
      <c r="E46" s="111">
        <v>265.20077954132711</v>
      </c>
      <c r="F46" s="111">
        <v>258.0381610982999</v>
      </c>
      <c r="G46" s="111">
        <v>250.2493637962059</v>
      </c>
      <c r="H46" s="111">
        <v>253.5942760465837</v>
      </c>
      <c r="I46" s="111">
        <v>243.71179704252478</v>
      </c>
      <c r="J46" s="111">
        <v>244.7173631694323</v>
      </c>
      <c r="K46" s="111">
        <v>233.88348613475625</v>
      </c>
      <c r="L46" s="111">
        <v>221.13137524036429</v>
      </c>
      <c r="M46" s="111">
        <v>221.61949653902363</v>
      </c>
      <c r="N46" s="111">
        <v>212.32923528044648</v>
      </c>
      <c r="O46" s="111">
        <v>202.82729819108005</v>
      </c>
      <c r="P46" s="111">
        <v>192.04929398943995</v>
      </c>
      <c r="Q46" s="111">
        <v>173.31638214231253</v>
      </c>
      <c r="R46" s="111">
        <v>160.36382623823144</v>
      </c>
      <c r="S46" s="111">
        <v>144.8056168327229</v>
      </c>
      <c r="T46" s="111">
        <v>130.42161200072076</v>
      </c>
      <c r="U46" s="111">
        <v>118.59029906639155</v>
      </c>
      <c r="V46" s="111">
        <v>112.69652921983378</v>
      </c>
      <c r="W46" s="111">
        <v>109.12579224064979</v>
      </c>
      <c r="X46" s="111">
        <v>89.908735609533309</v>
      </c>
      <c r="Y46" s="87"/>
    </row>
    <row r="47" spans="1:25" s="55" customFormat="1" ht="12.75" customHeight="1">
      <c r="A47" s="74">
        <v>43</v>
      </c>
      <c r="B47" s="75" t="s">
        <v>372</v>
      </c>
      <c r="C47" s="85" t="s">
        <v>373</v>
      </c>
      <c r="D47" s="111">
        <v>2570.3597151657018</v>
      </c>
      <c r="E47" s="111">
        <v>2450.2871045617103</v>
      </c>
      <c r="F47" s="111">
        <v>2353.9401699296036</v>
      </c>
      <c r="G47" s="111">
        <v>2247.9743746735398</v>
      </c>
      <c r="H47" s="111">
        <v>2278.304138945572</v>
      </c>
      <c r="I47" s="111">
        <v>2181.3757673436717</v>
      </c>
      <c r="J47" s="111">
        <v>2191.3612171668751</v>
      </c>
      <c r="K47" s="111">
        <v>2066.4222970386804</v>
      </c>
      <c r="L47" s="111">
        <v>1869.032321594862</v>
      </c>
      <c r="M47" s="111">
        <v>1875.9614321116717</v>
      </c>
      <c r="N47" s="111">
        <v>1790.6295801770768</v>
      </c>
      <c r="O47" s="111">
        <v>1702.0669502151375</v>
      </c>
      <c r="P47" s="111">
        <v>1554.7640216446903</v>
      </c>
      <c r="Q47" s="111">
        <v>1330.9998537608333</v>
      </c>
      <c r="R47" s="111">
        <v>1318.7255051287279</v>
      </c>
      <c r="S47" s="111">
        <v>1027.4506425613445</v>
      </c>
      <c r="T47" s="111">
        <v>924.716591876797</v>
      </c>
      <c r="U47" s="111">
        <v>757.80564247016434</v>
      </c>
      <c r="V47" s="111">
        <v>715.59223003568309</v>
      </c>
      <c r="W47" s="111">
        <v>640.96860804153152</v>
      </c>
      <c r="X47" s="111">
        <v>538.9538176121921</v>
      </c>
      <c r="Y47" s="87"/>
    </row>
    <row r="48" spans="1:25" s="55" customFormat="1" ht="12.75" customHeight="1">
      <c r="A48" s="74">
        <v>44</v>
      </c>
      <c r="B48" s="75" t="s">
        <v>374</v>
      </c>
      <c r="C48" s="83" t="s">
        <v>375</v>
      </c>
      <c r="D48" s="111">
        <v>23101.394512776267</v>
      </c>
      <c r="E48" s="111">
        <v>21069.58737309854</v>
      </c>
      <c r="F48" s="111">
        <v>22978.956756049767</v>
      </c>
      <c r="G48" s="111">
        <v>23840.878663209514</v>
      </c>
      <c r="H48" s="111">
        <v>24137.998115671813</v>
      </c>
      <c r="I48" s="111">
        <v>23113.360378982437</v>
      </c>
      <c r="J48" s="111">
        <v>17934.23274896152</v>
      </c>
      <c r="K48" s="111">
        <v>21179.003646754365</v>
      </c>
      <c r="L48" s="111">
        <v>17221.959402592249</v>
      </c>
      <c r="M48" s="111">
        <v>16467.924309162132</v>
      </c>
      <c r="N48" s="111">
        <v>16036.597491781988</v>
      </c>
      <c r="O48" s="111">
        <v>15984.547692925167</v>
      </c>
      <c r="P48" s="111">
        <v>12641.150358948866</v>
      </c>
      <c r="Q48" s="111">
        <v>14476.015354062996</v>
      </c>
      <c r="R48" s="111">
        <v>14472.79056046617</v>
      </c>
      <c r="S48" s="111">
        <v>12833.507851995902</v>
      </c>
      <c r="T48" s="111">
        <v>12141.29044884516</v>
      </c>
      <c r="U48" s="111">
        <v>12403.406923633154</v>
      </c>
      <c r="V48" s="111">
        <v>14980.60233088299</v>
      </c>
      <c r="W48" s="111">
        <v>13944.547545772753</v>
      </c>
      <c r="X48" s="111">
        <v>12204.151544637423</v>
      </c>
      <c r="Y48" s="87"/>
    </row>
    <row r="49" spans="1:25" s="55" customFormat="1" ht="12.75" customHeight="1">
      <c r="A49" s="74">
        <v>45</v>
      </c>
      <c r="B49" s="75" t="s">
        <v>376</v>
      </c>
      <c r="C49" s="79" t="s">
        <v>377</v>
      </c>
      <c r="D49" s="111">
        <v>18450.675834166857</v>
      </c>
      <c r="E49" s="111">
        <v>16775.256823442232</v>
      </c>
      <c r="F49" s="111">
        <v>18800.523475363196</v>
      </c>
      <c r="G49" s="111">
        <v>19893.47978264733</v>
      </c>
      <c r="H49" s="111">
        <v>20159.971259617734</v>
      </c>
      <c r="I49" s="111">
        <v>19436.06277344672</v>
      </c>
      <c r="J49" s="111">
        <v>14496.086537786845</v>
      </c>
      <c r="K49" s="111">
        <v>18015.159781298808</v>
      </c>
      <c r="L49" s="111">
        <v>14318.196778748967</v>
      </c>
      <c r="M49" s="111">
        <v>13759.096981964303</v>
      </c>
      <c r="N49" s="111">
        <v>13563.570849669977</v>
      </c>
      <c r="O49" s="111">
        <v>13605.326832083056</v>
      </c>
      <c r="P49" s="111">
        <v>10437.68455541671</v>
      </c>
      <c r="Q49" s="111">
        <v>12433.822593082366</v>
      </c>
      <c r="R49" s="111">
        <v>12522.726643104937</v>
      </c>
      <c r="S49" s="111">
        <v>10931.51843395809</v>
      </c>
      <c r="T49" s="111">
        <v>10211.314702610169</v>
      </c>
      <c r="U49" s="111">
        <v>10579.844615677219</v>
      </c>
      <c r="V49" s="111">
        <v>13202.322257046966</v>
      </c>
      <c r="W49" s="111">
        <v>12151.479854568497</v>
      </c>
      <c r="X49" s="111">
        <v>10613.839797257133</v>
      </c>
      <c r="Y49" s="87"/>
    </row>
    <row r="50" spans="1:25" s="55" customFormat="1" ht="12.75" customHeight="1">
      <c r="A50" s="74">
        <v>46</v>
      </c>
      <c r="B50" s="75" t="s">
        <v>378</v>
      </c>
      <c r="C50" s="79" t="s">
        <v>379</v>
      </c>
      <c r="D50" s="111">
        <v>4650.718678609408</v>
      </c>
      <c r="E50" s="111">
        <v>4294.3305496563107</v>
      </c>
      <c r="F50" s="111">
        <v>4178.4332806865714</v>
      </c>
      <c r="G50" s="111">
        <v>3947.3988805621866</v>
      </c>
      <c r="H50" s="111">
        <v>3978.0268560540785</v>
      </c>
      <c r="I50" s="111">
        <v>3677.297605535718</v>
      </c>
      <c r="J50" s="111">
        <v>3438.1462111746741</v>
      </c>
      <c r="K50" s="111">
        <v>3163.8438654555584</v>
      </c>
      <c r="L50" s="111">
        <v>2903.762623843284</v>
      </c>
      <c r="M50" s="111">
        <v>2708.8273271978273</v>
      </c>
      <c r="N50" s="111">
        <v>2473.0266421120114</v>
      </c>
      <c r="O50" s="111">
        <v>2379.2208608421124</v>
      </c>
      <c r="P50" s="111">
        <v>2203.4658035321545</v>
      </c>
      <c r="Q50" s="111">
        <v>2042.1927609806307</v>
      </c>
      <c r="R50" s="111">
        <v>1950.0639173612317</v>
      </c>
      <c r="S50" s="111">
        <v>1901.9894180378121</v>
      </c>
      <c r="T50" s="111">
        <v>1929.9757462349899</v>
      </c>
      <c r="U50" s="111">
        <v>1823.5623079559355</v>
      </c>
      <c r="V50" s="111">
        <v>1778.2800738360233</v>
      </c>
      <c r="W50" s="111">
        <v>1793.0676912042572</v>
      </c>
      <c r="X50" s="111">
        <v>1590.3117473802913</v>
      </c>
      <c r="Y50" s="87"/>
    </row>
    <row r="51" spans="1:25" s="55" customFormat="1" ht="12.75" customHeight="1">
      <c r="A51" s="74">
        <v>47</v>
      </c>
      <c r="B51" s="75" t="s">
        <v>380</v>
      </c>
      <c r="C51" s="83" t="s">
        <v>381</v>
      </c>
      <c r="D51" s="111">
        <v>5336.4394061588027</v>
      </c>
      <c r="E51" s="111">
        <v>4642.013180423186</v>
      </c>
      <c r="F51" s="111">
        <v>4541.8800330371787</v>
      </c>
      <c r="G51" s="111">
        <v>3490.4170468049952</v>
      </c>
      <c r="H51" s="111">
        <v>3429.1964688451385</v>
      </c>
      <c r="I51" s="111">
        <v>3174.5383214780268</v>
      </c>
      <c r="J51" s="111">
        <v>3152.235017863014</v>
      </c>
      <c r="K51" s="111">
        <v>2983.8680694764489</v>
      </c>
      <c r="L51" s="111">
        <v>2699.7700636650393</v>
      </c>
      <c r="M51" s="111">
        <v>2658.4381888743883</v>
      </c>
      <c r="N51" s="111">
        <v>2548.2538732674184</v>
      </c>
      <c r="O51" s="111">
        <v>2429.7480438699858</v>
      </c>
      <c r="P51" s="111">
        <v>2252.1394993770577</v>
      </c>
      <c r="Q51" s="111">
        <v>2009.0826597423679</v>
      </c>
      <c r="R51" s="111">
        <v>1805.4754218587645</v>
      </c>
      <c r="S51" s="111">
        <v>1799.3594023497869</v>
      </c>
      <c r="T51" s="111">
        <v>1678.0955080674889</v>
      </c>
      <c r="U51" s="111">
        <v>1532.4972527393497</v>
      </c>
      <c r="V51" s="111">
        <v>1437.9336208103771</v>
      </c>
      <c r="W51" s="111">
        <v>1390.6889388660807</v>
      </c>
      <c r="X51" s="111">
        <v>1153.8660033742237</v>
      </c>
      <c r="Y51" s="87"/>
    </row>
    <row r="52" spans="1:25" s="55" customFormat="1" ht="12.75" customHeight="1">
      <c r="A52" s="74">
        <v>48</v>
      </c>
      <c r="B52" s="75" t="s">
        <v>382</v>
      </c>
      <c r="C52" s="79" t="s">
        <v>383</v>
      </c>
      <c r="D52" s="111">
        <v>710.15757582630783</v>
      </c>
      <c r="E52" s="111">
        <v>648.25034246900429</v>
      </c>
      <c r="F52" s="111">
        <v>634.63956261585156</v>
      </c>
      <c r="G52" s="111">
        <v>528.34009575873085</v>
      </c>
      <c r="H52" s="111">
        <v>520.83910662638596</v>
      </c>
      <c r="I52" s="111">
        <v>483.82084045993321</v>
      </c>
      <c r="J52" s="111">
        <v>484.36386632267198</v>
      </c>
      <c r="K52" s="111">
        <v>447.1401769742078</v>
      </c>
      <c r="L52" s="111">
        <v>405.59830992958581</v>
      </c>
      <c r="M52" s="111">
        <v>402.66735952319084</v>
      </c>
      <c r="N52" s="111">
        <v>385.55166766277591</v>
      </c>
      <c r="O52" s="111">
        <v>370.24722679479322</v>
      </c>
      <c r="P52" s="111">
        <v>346.70622371141951</v>
      </c>
      <c r="Q52" s="111">
        <v>309.73530103398042</v>
      </c>
      <c r="R52" s="111">
        <v>281.3484305688537</v>
      </c>
      <c r="S52" s="111">
        <v>276.81371862504244</v>
      </c>
      <c r="T52" s="111">
        <v>200.56171824237657</v>
      </c>
      <c r="U52" s="111">
        <v>183.65518394836883</v>
      </c>
      <c r="V52" s="111">
        <v>176.53725400115292</v>
      </c>
      <c r="W52" s="111">
        <v>180.12497697770422</v>
      </c>
      <c r="X52" s="111">
        <v>149.81822632204344</v>
      </c>
      <c r="Y52" s="87"/>
    </row>
    <row r="53" spans="1:25" s="55" customFormat="1" ht="12.75" customHeight="1">
      <c r="A53" s="74">
        <v>49</v>
      </c>
      <c r="B53" s="75" t="s">
        <v>384</v>
      </c>
      <c r="C53" s="79" t="s">
        <v>385</v>
      </c>
      <c r="D53" s="111">
        <v>2318.8911592918203</v>
      </c>
      <c r="E53" s="111">
        <v>2138.6327650903759</v>
      </c>
      <c r="F53" s="111">
        <v>2057.3508079753447</v>
      </c>
      <c r="G53" s="111">
        <v>1802.0033018349482</v>
      </c>
      <c r="H53" s="111">
        <v>1798.6491576030346</v>
      </c>
      <c r="I53" s="111">
        <v>1696.8158886865629</v>
      </c>
      <c r="J53" s="111">
        <v>1697.3336352521819</v>
      </c>
      <c r="K53" s="111">
        <v>1586.5550176553675</v>
      </c>
      <c r="L53" s="111">
        <v>1458.7168271378707</v>
      </c>
      <c r="M53" s="111">
        <v>1455.5913132623534</v>
      </c>
      <c r="N53" s="111">
        <v>1389.3140515936161</v>
      </c>
      <c r="O53" s="111">
        <v>1304.524016666162</v>
      </c>
      <c r="P53" s="111">
        <v>1203.029069030337</v>
      </c>
      <c r="Q53" s="111">
        <v>1043.8801159676866</v>
      </c>
      <c r="R53" s="111">
        <v>930.04922236532514</v>
      </c>
      <c r="S53" s="111">
        <v>904.15042170271181</v>
      </c>
      <c r="T53" s="111">
        <v>863.00173634217913</v>
      </c>
      <c r="U53" s="111">
        <v>769.74148835493497</v>
      </c>
      <c r="V53" s="111">
        <v>700.22221394090252</v>
      </c>
      <c r="W53" s="111">
        <v>647.16912683082637</v>
      </c>
      <c r="X53" s="111">
        <v>531.03341042816783</v>
      </c>
      <c r="Y53" s="87"/>
    </row>
    <row r="54" spans="1:25" s="55" customFormat="1" ht="12.75" customHeight="1">
      <c r="A54" s="74">
        <v>50</v>
      </c>
      <c r="B54" s="75" t="s">
        <v>386</v>
      </c>
      <c r="C54" s="79" t="s">
        <v>387</v>
      </c>
      <c r="D54" s="111">
        <v>2307.3906710406736</v>
      </c>
      <c r="E54" s="111">
        <v>1855.1300728638053</v>
      </c>
      <c r="F54" s="111">
        <v>1849.8896624459824</v>
      </c>
      <c r="G54" s="111">
        <v>1160.0736492113158</v>
      </c>
      <c r="H54" s="111">
        <v>1109.7082046157184</v>
      </c>
      <c r="I54" s="111">
        <v>993.90159233153099</v>
      </c>
      <c r="J54" s="111">
        <v>970.53751628815985</v>
      </c>
      <c r="K54" s="111">
        <v>950.17287484687336</v>
      </c>
      <c r="L54" s="111">
        <v>835.45492659758258</v>
      </c>
      <c r="M54" s="111">
        <v>800.17951608884448</v>
      </c>
      <c r="N54" s="111">
        <v>773.38815401102624</v>
      </c>
      <c r="O54" s="111">
        <v>754.97680040903106</v>
      </c>
      <c r="P54" s="111">
        <v>702.40420663530108</v>
      </c>
      <c r="Q54" s="111">
        <v>655.46724274070084</v>
      </c>
      <c r="R54" s="111">
        <v>594.07776892458594</v>
      </c>
      <c r="S54" s="111">
        <v>618.39526202203274</v>
      </c>
      <c r="T54" s="111">
        <v>614.53205348293307</v>
      </c>
      <c r="U54" s="111">
        <v>579.10058043604568</v>
      </c>
      <c r="V54" s="111">
        <v>561.1741528683217</v>
      </c>
      <c r="W54" s="111">
        <v>563.39483505755004</v>
      </c>
      <c r="X54" s="111">
        <v>473.0143666240125</v>
      </c>
      <c r="Y54" s="87"/>
    </row>
    <row r="55" spans="1:25" s="55" customFormat="1" ht="12.75" customHeight="1">
      <c r="A55" s="74">
        <v>51</v>
      </c>
      <c r="B55" s="75" t="s">
        <v>388</v>
      </c>
      <c r="C55" s="83" t="s">
        <v>389</v>
      </c>
      <c r="D55" s="111">
        <v>168517.26382021801</v>
      </c>
      <c r="E55" s="111">
        <v>155698.44322671194</v>
      </c>
      <c r="F55" s="111">
        <v>172684.29572790739</v>
      </c>
      <c r="G55" s="111">
        <v>170620.86865496726</v>
      </c>
      <c r="H55" s="111">
        <v>179140.13038265929</v>
      </c>
      <c r="I55" s="111">
        <v>87541.813801912329</v>
      </c>
      <c r="J55" s="111">
        <v>160132.53828143363</v>
      </c>
      <c r="K55" s="111">
        <v>179730.73886850683</v>
      </c>
      <c r="L55" s="111">
        <v>167941.9175431561</v>
      </c>
      <c r="M55" s="111">
        <v>272872.99635124573</v>
      </c>
      <c r="N55" s="111">
        <v>219653.98617052019</v>
      </c>
      <c r="O55" s="111">
        <v>135665.4618210661</v>
      </c>
      <c r="P55" s="111">
        <v>180825.07027232359</v>
      </c>
      <c r="Q55" s="111">
        <v>198777.15586324225</v>
      </c>
      <c r="R55" s="111">
        <v>164676.43974588288</v>
      </c>
      <c r="S55" s="111">
        <v>134692.77725596025</v>
      </c>
      <c r="T55" s="111">
        <v>123500.43534589927</v>
      </c>
      <c r="U55" s="111">
        <v>136508.75824533336</v>
      </c>
      <c r="V55" s="111">
        <v>139684.85270073439</v>
      </c>
      <c r="W55" s="111">
        <v>134784.44522257929</v>
      </c>
      <c r="X55" s="111">
        <v>136355.07597390458</v>
      </c>
      <c r="Y55" s="87"/>
    </row>
    <row r="56" spans="1:25" s="55" customFormat="1" ht="12.75" customHeight="1">
      <c r="A56" s="74">
        <v>52</v>
      </c>
      <c r="B56" s="75" t="s">
        <v>390</v>
      </c>
      <c r="C56" s="79" t="s">
        <v>391</v>
      </c>
      <c r="D56" s="111">
        <v>1450.7304454606992</v>
      </c>
      <c r="E56" s="111">
        <v>2085.4353161072045</v>
      </c>
      <c r="F56" s="111">
        <v>5784.3277607405071</v>
      </c>
      <c r="G56" s="111">
        <v>5289.2902911698193</v>
      </c>
      <c r="H56" s="111">
        <v>4871.4148411658653</v>
      </c>
      <c r="I56" s="111">
        <v>4737.016287265169</v>
      </c>
      <c r="J56" s="111">
        <v>4254.734744175239</v>
      </c>
      <c r="K56" s="111">
        <v>3889.8353922369188</v>
      </c>
      <c r="L56" s="111">
        <v>3757.6426201855938</v>
      </c>
      <c r="M56" s="111">
        <v>3637.7400184322814</v>
      </c>
      <c r="N56" s="111">
        <v>3383.3185529206244</v>
      </c>
      <c r="O56" s="111">
        <v>3473.4436483697004</v>
      </c>
      <c r="P56" s="111">
        <v>3365.8339860345386</v>
      </c>
      <c r="Q56" s="111">
        <v>3510.9714960886749</v>
      </c>
      <c r="R56" s="111">
        <v>2953.1567932571456</v>
      </c>
      <c r="S56" s="111">
        <v>3293.9374050905067</v>
      </c>
      <c r="T56" s="111">
        <v>3321.0049433640925</v>
      </c>
      <c r="U56" s="111">
        <v>3119.8612888157536</v>
      </c>
      <c r="V56" s="111">
        <v>3083.6626293032687</v>
      </c>
      <c r="W56" s="111">
        <v>3027.8052587963448</v>
      </c>
      <c r="X56" s="111">
        <v>2998.0647856479986</v>
      </c>
      <c r="Y56" s="87"/>
    </row>
    <row r="57" spans="1:25" s="55" customFormat="1" ht="12.75" customHeight="1">
      <c r="A57" s="74">
        <v>53</v>
      </c>
      <c r="B57" s="75" t="s">
        <v>392</v>
      </c>
      <c r="C57" s="79" t="s">
        <v>393</v>
      </c>
      <c r="D57" s="111">
        <v>3086.7486386924943</v>
      </c>
      <c r="E57" s="111">
        <v>2932.6711661923055</v>
      </c>
      <c r="F57" s="111">
        <v>39338.015229027791</v>
      </c>
      <c r="G57" s="111">
        <v>38668.329178106462</v>
      </c>
      <c r="H57" s="111">
        <v>41707.991536071808</v>
      </c>
      <c r="I57" s="111">
        <v>35427.598247045025</v>
      </c>
      <c r="J57" s="111">
        <v>33926.617906416832</v>
      </c>
      <c r="K57" s="111">
        <v>32329.24320846015</v>
      </c>
      <c r="L57" s="111">
        <v>29825.354223959934</v>
      </c>
      <c r="M57" s="111">
        <v>29232.848325221785</v>
      </c>
      <c r="N57" s="111">
        <v>27702.307675540302</v>
      </c>
      <c r="O57" s="111">
        <v>28299.758337478004</v>
      </c>
      <c r="P57" s="111">
        <v>28149.524859638947</v>
      </c>
      <c r="Q57" s="111">
        <v>27784.125767801717</v>
      </c>
      <c r="R57" s="111">
        <v>25810.703171017092</v>
      </c>
      <c r="S57" s="111">
        <v>34796.775494794078</v>
      </c>
      <c r="T57" s="111">
        <v>38609.702244160821</v>
      </c>
      <c r="U57" s="111">
        <v>36732.944165692272</v>
      </c>
      <c r="V57" s="111">
        <v>37312.295611717971</v>
      </c>
      <c r="W57" s="111">
        <v>38264.484040617972</v>
      </c>
      <c r="X57" s="111">
        <v>38102.517372196613</v>
      </c>
      <c r="Y57" s="87"/>
    </row>
    <row r="58" spans="1:25" s="55" customFormat="1" ht="12.75" customHeight="1">
      <c r="A58" s="74">
        <v>54</v>
      </c>
      <c r="B58" s="75" t="s">
        <v>394</v>
      </c>
      <c r="C58" s="79" t="s">
        <v>395</v>
      </c>
      <c r="D58" s="111">
        <v>160762.79203979837</v>
      </c>
      <c r="E58" s="111">
        <v>147517.22645249846</v>
      </c>
      <c r="F58" s="111">
        <v>124449.88035694585</v>
      </c>
      <c r="G58" s="111">
        <v>123614.76418334992</v>
      </c>
      <c r="H58" s="111">
        <v>129394.95272220742</v>
      </c>
      <c r="I58" s="111">
        <v>44218.472812961576</v>
      </c>
      <c r="J58" s="111">
        <v>118822.78849394528</v>
      </c>
      <c r="K58" s="111">
        <v>140502.41441603683</v>
      </c>
      <c r="L58" s="111">
        <v>131444.33715206644</v>
      </c>
      <c r="M58" s="111">
        <v>237043.47412410541</v>
      </c>
      <c r="N58" s="111">
        <v>185465.7221984606</v>
      </c>
      <c r="O58" s="111">
        <v>100807.17508419151</v>
      </c>
      <c r="P58" s="111">
        <v>146241.84801637905</v>
      </c>
      <c r="Q58" s="111">
        <v>164586.94651861212</v>
      </c>
      <c r="R58" s="111">
        <v>133255.17591059508</v>
      </c>
      <c r="S58" s="111">
        <v>94079.96891991391</v>
      </c>
      <c r="T58" s="111">
        <v>79233.00102862886</v>
      </c>
      <c r="U58" s="111">
        <v>94284.345023355665</v>
      </c>
      <c r="V58" s="111">
        <v>96889.408151282332</v>
      </c>
      <c r="W58" s="111">
        <v>91282.845002306873</v>
      </c>
      <c r="X58" s="111">
        <v>93161.284965179148</v>
      </c>
      <c r="Y58" s="87"/>
    </row>
    <row r="59" spans="1:25" s="55" customFormat="1" ht="12.75" customHeight="1">
      <c r="A59" s="74">
        <v>55</v>
      </c>
      <c r="B59" s="75" t="s">
        <v>396</v>
      </c>
      <c r="C59" s="79" t="s">
        <v>397</v>
      </c>
      <c r="D59" s="111">
        <v>1069.9987584217918</v>
      </c>
      <c r="E59" s="111">
        <v>1126.3277210251094</v>
      </c>
      <c r="F59" s="111">
        <v>1163.1813616843262</v>
      </c>
      <c r="G59" s="111">
        <v>1198.1624622721592</v>
      </c>
      <c r="H59" s="111">
        <v>1290.5209796275776</v>
      </c>
      <c r="I59" s="111">
        <v>1369.6884560348881</v>
      </c>
      <c r="J59" s="111">
        <v>1332.0716215598809</v>
      </c>
      <c r="K59" s="111">
        <v>1324.1576780115554</v>
      </c>
      <c r="L59" s="111">
        <v>1348.8532457596971</v>
      </c>
      <c r="M59" s="111">
        <v>1393.5010141237976</v>
      </c>
      <c r="N59" s="111">
        <v>1610.7724704074226</v>
      </c>
      <c r="O59" s="111">
        <v>1694.1095195424334</v>
      </c>
      <c r="P59" s="111">
        <v>1788.2874540156884</v>
      </c>
      <c r="Q59" s="111">
        <v>1794.1641527765844</v>
      </c>
      <c r="R59" s="111">
        <v>1681.4254007377192</v>
      </c>
      <c r="S59" s="111">
        <v>1595.7842447395146</v>
      </c>
      <c r="T59" s="111">
        <v>1555.7462798077838</v>
      </c>
      <c r="U59" s="111">
        <v>1687.5494583204859</v>
      </c>
      <c r="V59" s="111">
        <v>1702.6779005676638</v>
      </c>
      <c r="W59" s="111">
        <v>1650.8870012643456</v>
      </c>
      <c r="X59" s="111">
        <v>1633.1991176961496</v>
      </c>
      <c r="Y59" s="87"/>
    </row>
    <row r="60" spans="1:25" s="55" customFormat="1" ht="12.75" customHeight="1">
      <c r="A60" s="74">
        <v>56</v>
      </c>
      <c r="B60" s="75" t="s">
        <v>398</v>
      </c>
      <c r="C60" s="79" t="s">
        <v>399</v>
      </c>
      <c r="D60" s="111">
        <v>1488.1774899606414</v>
      </c>
      <c r="E60" s="111">
        <v>1413.9468598233789</v>
      </c>
      <c r="F60" s="111">
        <v>1352.160008187991</v>
      </c>
      <c r="G60" s="111">
        <v>1287.7797762054984</v>
      </c>
      <c r="H60" s="111">
        <v>1305.591220951984</v>
      </c>
      <c r="I60" s="111">
        <v>1246.1122514713884</v>
      </c>
      <c r="J60" s="111">
        <v>1251.6435791919162</v>
      </c>
      <c r="K60" s="111">
        <v>1174.4352737491913</v>
      </c>
      <c r="L60" s="111">
        <v>1091.2394193880452</v>
      </c>
      <c r="M60" s="111">
        <v>1090.9847949978041</v>
      </c>
      <c r="N60" s="111">
        <v>1039.4824169957142</v>
      </c>
      <c r="O60" s="111">
        <v>968.64906011997709</v>
      </c>
      <c r="P60" s="111">
        <v>890.36991294742154</v>
      </c>
      <c r="Q60" s="111">
        <v>765.0711457029015</v>
      </c>
      <c r="R60" s="111">
        <v>678.03343481851039</v>
      </c>
      <c r="S60" s="111">
        <v>643.04012418904006</v>
      </c>
      <c r="T60" s="111">
        <v>574.21851325624698</v>
      </c>
      <c r="U60" s="111">
        <v>505.43166688124262</v>
      </c>
      <c r="V60" s="111">
        <v>502.35025078433478</v>
      </c>
      <c r="W60" s="111">
        <v>287.81152909405813</v>
      </c>
      <c r="X60" s="111">
        <v>237.41639797797791</v>
      </c>
      <c r="Y60" s="87"/>
    </row>
    <row r="61" spans="1:25" s="55" customFormat="1" ht="12.75" customHeight="1">
      <c r="A61" s="74">
        <v>57</v>
      </c>
      <c r="B61" s="75" t="s">
        <v>400</v>
      </c>
      <c r="C61" s="79" t="s">
        <v>401</v>
      </c>
      <c r="D61" s="111">
        <v>658.81644788401184</v>
      </c>
      <c r="E61" s="111">
        <v>622.83571106544775</v>
      </c>
      <c r="F61" s="111">
        <v>596.7310113209578</v>
      </c>
      <c r="G61" s="111">
        <v>562.54276386340189</v>
      </c>
      <c r="H61" s="111">
        <v>569.65908263464189</v>
      </c>
      <c r="I61" s="111">
        <v>542.92574713427882</v>
      </c>
      <c r="J61" s="111">
        <v>544.68193614449342</v>
      </c>
      <c r="K61" s="111">
        <v>510.65290001214538</v>
      </c>
      <c r="L61" s="111">
        <v>474.49088179637198</v>
      </c>
      <c r="M61" s="111">
        <v>474.44807436465146</v>
      </c>
      <c r="N61" s="111">
        <v>452.38285619547452</v>
      </c>
      <c r="O61" s="111">
        <v>422.32617136446953</v>
      </c>
      <c r="P61" s="111">
        <v>389.20604330792497</v>
      </c>
      <c r="Q61" s="111">
        <v>335.87678226028186</v>
      </c>
      <c r="R61" s="111">
        <v>297.94503545735012</v>
      </c>
      <c r="S61" s="111">
        <v>283.27106723318997</v>
      </c>
      <c r="T61" s="111">
        <v>206.76233668150135</v>
      </c>
      <c r="U61" s="111">
        <v>178.62664226793876</v>
      </c>
      <c r="V61" s="111">
        <v>194.45815707882946</v>
      </c>
      <c r="W61" s="111">
        <v>270.61239049971931</v>
      </c>
      <c r="X61" s="111">
        <v>222.59333520667741</v>
      </c>
      <c r="Y61" s="87"/>
    </row>
    <row r="62" spans="1:25" s="55" customFormat="1" ht="12.75" customHeight="1">
      <c r="A62" s="74">
        <v>58</v>
      </c>
      <c r="B62" s="75" t="s">
        <v>402</v>
      </c>
      <c r="C62" s="83" t="s">
        <v>403</v>
      </c>
      <c r="D62" s="111">
        <v>568.75977492648269</v>
      </c>
      <c r="E62" s="111">
        <v>474.68328059410862</v>
      </c>
      <c r="F62" s="111">
        <v>471.89880309485119</v>
      </c>
      <c r="G62" s="111">
        <v>240.57944273252815</v>
      </c>
      <c r="H62" s="111">
        <v>219.31741456567823</v>
      </c>
      <c r="I62" s="111">
        <v>183.30467300927728</v>
      </c>
      <c r="J62" s="111">
        <v>178.31295454886967</v>
      </c>
      <c r="K62" s="111">
        <v>183.68406788541807</v>
      </c>
      <c r="L62" s="111">
        <v>138.90851649475667</v>
      </c>
      <c r="M62" s="111">
        <v>123.76314692785337</v>
      </c>
      <c r="N62" s="111">
        <v>118.16957993061632</v>
      </c>
      <c r="O62" s="111">
        <v>120.30526241018804</v>
      </c>
      <c r="P62" s="111">
        <v>100.47559240420622</v>
      </c>
      <c r="Q62" s="111">
        <v>98.847458600360483</v>
      </c>
      <c r="R62" s="111">
        <v>87.029863611303853</v>
      </c>
      <c r="S62" s="111">
        <v>96.544834032075272</v>
      </c>
      <c r="T62" s="111">
        <v>98.205445634084398</v>
      </c>
      <c r="U62" s="111">
        <v>90.995108740513331</v>
      </c>
      <c r="V62" s="111">
        <v>88.85423598300072</v>
      </c>
      <c r="W62" s="111">
        <v>102.59239037526049</v>
      </c>
      <c r="X62" s="111">
        <v>84.09906611871601</v>
      </c>
      <c r="Y62" s="87"/>
    </row>
    <row r="63" spans="1:25" s="55" customFormat="1" ht="12.75" customHeight="1">
      <c r="A63" s="74">
        <v>59</v>
      </c>
      <c r="B63" s="75" t="s">
        <v>404</v>
      </c>
      <c r="C63" s="83" t="s">
        <v>405</v>
      </c>
      <c r="D63" s="111">
        <v>949.96270739482907</v>
      </c>
      <c r="E63" s="111">
        <v>902.13793141555368</v>
      </c>
      <c r="F63" s="111">
        <v>874.11610768728008</v>
      </c>
      <c r="G63" s="111">
        <v>820.94712025676995</v>
      </c>
      <c r="H63" s="111">
        <v>828.54307011613434</v>
      </c>
      <c r="I63" s="111">
        <v>791.77104853902017</v>
      </c>
      <c r="J63" s="111">
        <v>796.67740076504413</v>
      </c>
      <c r="K63" s="111">
        <v>746.30392754105526</v>
      </c>
      <c r="L63" s="111">
        <v>700.53599807281262</v>
      </c>
      <c r="M63" s="111">
        <v>704.82129859046472</v>
      </c>
      <c r="N63" s="111">
        <v>675.56451980254701</v>
      </c>
      <c r="O63" s="111">
        <v>640.39374917548469</v>
      </c>
      <c r="P63" s="111">
        <v>597.3698099952868</v>
      </c>
      <c r="Q63" s="111">
        <v>540.10359531432061</v>
      </c>
      <c r="R63" s="111">
        <v>487.44326795635629</v>
      </c>
      <c r="S63" s="111">
        <v>429.6316554606783</v>
      </c>
      <c r="T63" s="111">
        <v>474.48209576505189</v>
      </c>
      <c r="U63" s="111">
        <v>436.60444019668955</v>
      </c>
      <c r="V63" s="111">
        <v>409.38271479604367</v>
      </c>
      <c r="W63" s="111">
        <v>383.68519982329923</v>
      </c>
      <c r="X63" s="111">
        <v>313.20358192283146</v>
      </c>
      <c r="Y63" s="87"/>
    </row>
    <row r="64" spans="1:25" s="55" customFormat="1" ht="12.75" customHeight="1">
      <c r="A64" s="74">
        <v>60</v>
      </c>
      <c r="B64" s="75" t="s">
        <v>406</v>
      </c>
      <c r="C64" s="83" t="s">
        <v>407</v>
      </c>
      <c r="D64" s="111">
        <v>156.57454296144113</v>
      </c>
      <c r="E64" s="111">
        <v>132.95165389035779</v>
      </c>
      <c r="F64" s="111">
        <v>121.35343320740714</v>
      </c>
      <c r="G64" s="111">
        <v>78.2439547395212</v>
      </c>
      <c r="H64" s="111">
        <v>70.035367165221132</v>
      </c>
      <c r="I64" s="111">
        <v>60.549341118906042</v>
      </c>
      <c r="J64" s="111">
        <v>60.557215265512532</v>
      </c>
      <c r="K64" s="111">
        <v>50.260763245619152</v>
      </c>
      <c r="L64" s="111">
        <v>46.966431620408855</v>
      </c>
      <c r="M64" s="111">
        <v>42.883520016547003</v>
      </c>
      <c r="N64" s="111">
        <v>41.016916257744391</v>
      </c>
      <c r="O64" s="111">
        <v>39.016063287967285</v>
      </c>
      <c r="P64" s="111">
        <v>31.650436811925434</v>
      </c>
      <c r="Q64" s="111">
        <v>37.185776118422019</v>
      </c>
      <c r="R64" s="111">
        <v>27.02647716901679</v>
      </c>
      <c r="S64" s="111">
        <v>26.600405933446567</v>
      </c>
      <c r="T64" s="111">
        <v>25.22515135281321</v>
      </c>
      <c r="U64" s="111">
        <v>26.052537172726492</v>
      </c>
      <c r="V64" s="111">
        <v>25.836679432723034</v>
      </c>
      <c r="W64" s="111">
        <v>24.608871003690354</v>
      </c>
      <c r="X64" s="111">
        <v>22.611945169136085</v>
      </c>
      <c r="Y64" s="87"/>
    </row>
    <row r="65" spans="1:25" s="55" customFormat="1" ht="12.75" customHeight="1">
      <c r="A65" s="74">
        <v>61</v>
      </c>
      <c r="B65" s="75" t="s">
        <v>408</v>
      </c>
      <c r="C65" s="83" t="s">
        <v>409</v>
      </c>
      <c r="D65" s="111">
        <v>334.78642690333385</v>
      </c>
      <c r="E65" s="111">
        <v>323.84044367661897</v>
      </c>
      <c r="F65" s="111">
        <v>318.81669261555271</v>
      </c>
      <c r="G65" s="111">
        <v>305.90985070617938</v>
      </c>
      <c r="H65" s="111">
        <v>308.11924656867342</v>
      </c>
      <c r="I65" s="111">
        <v>295.96551973092778</v>
      </c>
      <c r="J65" s="111">
        <v>297.0770283952175</v>
      </c>
      <c r="K65" s="111">
        <v>285.34144394680374</v>
      </c>
      <c r="L65" s="111">
        <v>272.16404074046267</v>
      </c>
      <c r="M65" s="111">
        <v>272.29896205881988</v>
      </c>
      <c r="N65" s="111">
        <v>261.47197078380447</v>
      </c>
      <c r="O65" s="111">
        <v>253.54069074153225</v>
      </c>
      <c r="P65" s="111">
        <v>242.03207295853548</v>
      </c>
      <c r="Q65" s="111">
        <v>225.99233521291475</v>
      </c>
      <c r="R65" s="111">
        <v>210.63412742525713</v>
      </c>
      <c r="S65" s="111">
        <v>206.2670608661781</v>
      </c>
      <c r="T65" s="111">
        <v>205.24973019561375</v>
      </c>
      <c r="U65" s="111">
        <v>211.21857210062035</v>
      </c>
      <c r="V65" s="111">
        <v>206.64325709934792</v>
      </c>
      <c r="W65" s="111">
        <v>211.19065486196163</v>
      </c>
      <c r="X65" s="111">
        <v>176.23627367523684</v>
      </c>
      <c r="Y65" s="87"/>
    </row>
    <row r="66" spans="1:25" s="55" customFormat="1" ht="12.75" customHeight="1">
      <c r="A66" s="74">
        <v>62</v>
      </c>
      <c r="B66" s="89" t="s">
        <v>410</v>
      </c>
      <c r="C66" s="83" t="s">
        <v>411</v>
      </c>
      <c r="D66" s="111">
        <v>2955.256411709865</v>
      </c>
      <c r="E66" s="111">
        <v>2869.8788812926086</v>
      </c>
      <c r="F66" s="111">
        <v>2816.4875088584126</v>
      </c>
      <c r="G66" s="111">
        <v>2728.281271591864</v>
      </c>
      <c r="H66" s="111">
        <v>2755.1161640852283</v>
      </c>
      <c r="I66" s="111">
        <v>2652.3514771408204</v>
      </c>
      <c r="J66" s="111">
        <v>2665.7277747607723</v>
      </c>
      <c r="K66" s="111">
        <v>2566.4303137498314</v>
      </c>
      <c r="L66" s="111">
        <v>2450.3369139687543</v>
      </c>
      <c r="M66" s="111">
        <v>2455.0208335738357</v>
      </c>
      <c r="N66" s="111">
        <v>2360.6842961729526</v>
      </c>
      <c r="O66" s="111">
        <v>2283.7984091794801</v>
      </c>
      <c r="P66" s="111">
        <v>2186.1579072382842</v>
      </c>
      <c r="Q66" s="111">
        <v>2038.3575540075376</v>
      </c>
      <c r="R66" s="111">
        <v>1908.0645557455503</v>
      </c>
      <c r="S66" s="111">
        <v>1777.3882061896647</v>
      </c>
      <c r="T66" s="111">
        <v>1684.2504279863829</v>
      </c>
      <c r="U66" s="111">
        <v>1630.911635245041</v>
      </c>
      <c r="V66" s="111">
        <v>1574.5509016788749</v>
      </c>
      <c r="W66" s="111">
        <v>1569.5581267882351</v>
      </c>
      <c r="X66" s="111">
        <v>1290.0783112548838</v>
      </c>
      <c r="Y66" s="87"/>
    </row>
    <row r="67" spans="1:25" s="55" customFormat="1" ht="12.75" customHeight="1">
      <c r="A67" s="74">
        <v>63</v>
      </c>
      <c r="B67" s="89" t="s">
        <v>412</v>
      </c>
      <c r="C67" s="83" t="s">
        <v>413</v>
      </c>
      <c r="D67" s="111">
        <v>140.89719877231522</v>
      </c>
      <c r="E67" s="111">
        <v>137.08098836992167</v>
      </c>
      <c r="F67" s="111">
        <v>134.1458610069709</v>
      </c>
      <c r="G67" s="111">
        <v>126.58027029717184</v>
      </c>
      <c r="H67" s="111">
        <v>126.84441656948636</v>
      </c>
      <c r="I67" s="111">
        <v>121.4389849936193</v>
      </c>
      <c r="J67" s="111">
        <v>122.50806584577971</v>
      </c>
      <c r="K67" s="111">
        <v>116.89442452167199</v>
      </c>
      <c r="L67" s="111">
        <v>112.08319762952384</v>
      </c>
      <c r="M67" s="111">
        <v>111.71750989600383</v>
      </c>
      <c r="N67" s="111">
        <v>108.34840235872724</v>
      </c>
      <c r="O67" s="111">
        <v>104.96018507583403</v>
      </c>
      <c r="P67" s="111">
        <v>99.522155801500745</v>
      </c>
      <c r="Q67" s="111">
        <v>96.353430296456906</v>
      </c>
      <c r="R67" s="111">
        <v>89.17539535853544</v>
      </c>
      <c r="S67" s="111">
        <v>97.373381981288887</v>
      </c>
      <c r="T67" s="111">
        <v>100.5817181526252</v>
      </c>
      <c r="U67" s="111">
        <v>103.00470422977975</v>
      </c>
      <c r="V67" s="111">
        <v>101.10687632970762</v>
      </c>
      <c r="W67" s="111">
        <v>100.29370376071159</v>
      </c>
      <c r="X67" s="111">
        <v>82.434164558176988</v>
      </c>
      <c r="Y67" s="87"/>
    </row>
    <row r="68" spans="1:25" s="55" customFormat="1" ht="12.75" customHeight="1">
      <c r="A68" s="74">
        <v>64</v>
      </c>
      <c r="B68" s="89" t="s">
        <v>414</v>
      </c>
      <c r="C68" s="83" t="s">
        <v>415</v>
      </c>
      <c r="D68" s="111">
        <v>2587.1899411318468</v>
      </c>
      <c r="E68" s="111">
        <v>2180.2131984709849</v>
      </c>
      <c r="F68" s="111">
        <v>2780.4696699351198</v>
      </c>
      <c r="G68" s="111">
        <v>2094.9076463727888</v>
      </c>
      <c r="H68" s="111">
        <v>1753.4997765866169</v>
      </c>
      <c r="I68" s="111">
        <v>1637.1622975024279</v>
      </c>
      <c r="J68" s="111">
        <v>1561.0972981361597</v>
      </c>
      <c r="K68" s="111">
        <v>1465.9628516587381</v>
      </c>
      <c r="L68" s="111">
        <v>1364.6971848299261</v>
      </c>
      <c r="M68" s="111">
        <v>1315.9885196290979</v>
      </c>
      <c r="N68" s="111">
        <v>1476.5614096957008</v>
      </c>
      <c r="O68" s="111">
        <v>1370.3972082605228</v>
      </c>
      <c r="P68" s="111">
        <v>1293.1258608965202</v>
      </c>
      <c r="Q68" s="111">
        <v>1128.8169523950201</v>
      </c>
      <c r="R68" s="111">
        <v>1004.3422021885369</v>
      </c>
      <c r="S68" s="111">
        <v>1000.7809469610024</v>
      </c>
      <c r="T68" s="111">
        <v>937.80227932750154</v>
      </c>
      <c r="U68" s="111">
        <v>810.1960944894671</v>
      </c>
      <c r="V68" s="111">
        <v>669.16860447393128</v>
      </c>
      <c r="W68" s="111">
        <v>699.41794620959286</v>
      </c>
      <c r="X68" s="111">
        <v>619.53905473678014</v>
      </c>
      <c r="Y68" s="87"/>
    </row>
    <row r="69" spans="1:25" s="55" customFormat="1" ht="12.75" customHeight="1">
      <c r="A69" s="74">
        <v>65</v>
      </c>
      <c r="B69" s="75" t="s">
        <v>416</v>
      </c>
      <c r="C69" s="83" t="s">
        <v>417</v>
      </c>
      <c r="D69" s="111">
        <v>358.57803692853213</v>
      </c>
      <c r="E69" s="111">
        <v>296.68104530362314</v>
      </c>
      <c r="F69" s="111">
        <v>284.31370983124418</v>
      </c>
      <c r="G69" s="111">
        <v>154.53283754603362</v>
      </c>
      <c r="H69" s="111">
        <v>136.44759849505249</v>
      </c>
      <c r="I69" s="111">
        <v>111.70108158898525</v>
      </c>
      <c r="J69" s="111">
        <v>111.89878175739187</v>
      </c>
      <c r="K69" s="111">
        <v>107.40243065894866</v>
      </c>
      <c r="L69" s="111">
        <v>89.008642087955366</v>
      </c>
      <c r="M69" s="111">
        <v>79.365236442504255</v>
      </c>
      <c r="N69" s="111">
        <v>72.563239931390783</v>
      </c>
      <c r="O69" s="111">
        <v>68.570965813000015</v>
      </c>
      <c r="P69" s="111">
        <v>55.642810694869979</v>
      </c>
      <c r="Q69" s="111">
        <v>67.425724879549634</v>
      </c>
      <c r="R69" s="111">
        <v>53.175398907136362</v>
      </c>
      <c r="S69" s="111">
        <v>60.967916980150598</v>
      </c>
      <c r="T69" s="111">
        <v>60.946319463678947</v>
      </c>
      <c r="U69" s="111">
        <v>68.475739237179212</v>
      </c>
      <c r="V69" s="111">
        <v>57.581885777624706</v>
      </c>
      <c r="W69" s="111">
        <v>55.447698292408163</v>
      </c>
      <c r="X69" s="111">
        <v>50.320544664819536</v>
      </c>
      <c r="Y69" s="87"/>
    </row>
    <row r="70" spans="1:25" s="55" customFormat="1" ht="12.75" customHeight="1">
      <c r="A70" s="74">
        <v>66</v>
      </c>
      <c r="B70" s="75" t="s">
        <v>418</v>
      </c>
      <c r="C70" s="83" t="s">
        <v>419</v>
      </c>
      <c r="D70" s="111">
        <v>1179.5459921692786</v>
      </c>
      <c r="E70" s="111">
        <v>916.33532016420077</v>
      </c>
      <c r="F70" s="111">
        <v>930.92089505674892</v>
      </c>
      <c r="G70" s="111">
        <v>428.46758602160901</v>
      </c>
      <c r="H70" s="111">
        <v>388.80091919689062</v>
      </c>
      <c r="I70" s="111">
        <v>317.34724124717002</v>
      </c>
      <c r="J70" s="111">
        <v>306.4119727936951</v>
      </c>
      <c r="K70" s="111">
        <v>315.27957814592588</v>
      </c>
      <c r="L70" s="111">
        <v>229.57075925730842</v>
      </c>
      <c r="M70" s="111">
        <v>204.62040447421015</v>
      </c>
      <c r="N70" s="111">
        <v>196.1909132450258</v>
      </c>
      <c r="O70" s="111">
        <v>198.99378296739803</v>
      </c>
      <c r="P70" s="111">
        <v>178.14300928695147</v>
      </c>
      <c r="Q70" s="111">
        <v>182.0910502035232</v>
      </c>
      <c r="R70" s="111">
        <v>157.78331207189299</v>
      </c>
      <c r="S70" s="111">
        <v>174.78438493824206</v>
      </c>
      <c r="T70" s="111">
        <v>177.00364236582294</v>
      </c>
      <c r="U70" s="111">
        <v>171.7013036917034</v>
      </c>
      <c r="V70" s="111">
        <v>151.69865623779125</v>
      </c>
      <c r="W70" s="111">
        <v>154.24428816301938</v>
      </c>
      <c r="X70" s="111">
        <v>141.91249477543261</v>
      </c>
      <c r="Y70" s="87"/>
    </row>
    <row r="71" spans="1:25" s="55" customFormat="1" ht="12.75" customHeight="1">
      <c r="A71" s="74">
        <v>67</v>
      </c>
      <c r="B71" s="89" t="s">
        <v>420</v>
      </c>
      <c r="C71" s="81" t="s">
        <v>421</v>
      </c>
      <c r="D71" s="111">
        <v>2148.4115988337317</v>
      </c>
      <c r="E71" s="111">
        <v>2059.9694272685983</v>
      </c>
      <c r="F71" s="111">
        <v>1993.597961557653</v>
      </c>
      <c r="G71" s="111">
        <v>1876.5431856453984</v>
      </c>
      <c r="H71" s="111">
        <v>1878.0671589039921</v>
      </c>
      <c r="I71" s="111">
        <v>1787.9086450818359</v>
      </c>
      <c r="J71" s="111">
        <v>1797.9262022741805</v>
      </c>
      <c r="K71" s="111">
        <v>1723.008864400008</v>
      </c>
      <c r="L71" s="111">
        <v>1630.8584595507032</v>
      </c>
      <c r="M71" s="111">
        <v>1627.3189883656109</v>
      </c>
      <c r="N71" s="111">
        <v>1563.4378423775011</v>
      </c>
      <c r="O71" s="111">
        <v>1503.0133137767064</v>
      </c>
      <c r="P71" s="111">
        <v>1428.3307001885953</v>
      </c>
      <c r="Q71" s="111">
        <v>1321.2284526427025</v>
      </c>
      <c r="R71" s="111">
        <v>1222.4043614464395</v>
      </c>
      <c r="S71" s="111">
        <v>1129.9124038088794</v>
      </c>
      <c r="T71" s="111">
        <v>1065.4068118578816</v>
      </c>
      <c r="U71" s="111">
        <v>1004.8635799898472</v>
      </c>
      <c r="V71" s="111">
        <v>947.91960677156953</v>
      </c>
      <c r="W71" s="111">
        <v>932.66782267468204</v>
      </c>
      <c r="X71" s="111">
        <v>770.58148766759541</v>
      </c>
      <c r="Y71" s="87"/>
    </row>
    <row r="72" spans="1:25" s="55" customFormat="1" ht="6.95" customHeight="1">
      <c r="A72" s="90"/>
      <c r="B72" s="91"/>
      <c r="C72" s="92"/>
      <c r="D72" s="111"/>
      <c r="E72" s="111"/>
      <c r="F72" s="111"/>
      <c r="G72" s="111"/>
      <c r="H72" s="111"/>
      <c r="I72" s="111"/>
      <c r="J72" s="111"/>
      <c r="K72" s="111"/>
      <c r="L72" s="111"/>
      <c r="M72" s="111"/>
      <c r="N72" s="111"/>
      <c r="O72" s="111"/>
      <c r="P72" s="111"/>
      <c r="Q72" s="111"/>
      <c r="R72" s="111"/>
      <c r="S72" s="111"/>
      <c r="T72" s="111"/>
      <c r="U72" s="111"/>
      <c r="V72" s="111"/>
      <c r="W72" s="111"/>
      <c r="X72" s="111"/>
      <c r="Y72" s="87"/>
    </row>
    <row r="73" spans="1:25" s="55" customFormat="1" ht="15" customHeight="1">
      <c r="A73" s="74">
        <v>68</v>
      </c>
      <c r="B73" s="91"/>
      <c r="C73" s="95" t="s">
        <v>422</v>
      </c>
      <c r="D73" s="111">
        <v>357713.86537438119</v>
      </c>
      <c r="E73" s="111">
        <v>334590.19310356281</v>
      </c>
      <c r="F73" s="111">
        <v>349977.57422569569</v>
      </c>
      <c r="G73" s="111">
        <v>340597.92640982196</v>
      </c>
      <c r="H73" s="111">
        <v>343433.16626756475</v>
      </c>
      <c r="I73" s="111">
        <v>246905.29718302086</v>
      </c>
      <c r="J73" s="111">
        <v>309670.25165684981</v>
      </c>
      <c r="K73" s="111">
        <v>328308.06433402729</v>
      </c>
      <c r="L73" s="111">
        <v>310802.82029224315</v>
      </c>
      <c r="M73" s="111">
        <v>412890.67807129858</v>
      </c>
      <c r="N73" s="111">
        <v>355495.11398359487</v>
      </c>
      <c r="O73" s="111">
        <v>269284.43000120658</v>
      </c>
      <c r="P73" s="111">
        <v>309378.69595136243</v>
      </c>
      <c r="Q73" s="111">
        <v>324444.11867445539</v>
      </c>
      <c r="R73" s="111">
        <v>284918.77229889081</v>
      </c>
      <c r="S73" s="111">
        <v>253337.03382756433</v>
      </c>
      <c r="T73" s="111">
        <v>244009.77546809672</v>
      </c>
      <c r="U73" s="111">
        <v>256124.04357036413</v>
      </c>
      <c r="V73" s="111">
        <v>262698.65727747831</v>
      </c>
      <c r="W73" s="111">
        <v>256854.37138875714</v>
      </c>
      <c r="X73" s="111">
        <v>254052.59740947196</v>
      </c>
      <c r="Y73" s="87"/>
    </row>
    <row r="74" spans="1:25" s="55" customFormat="1" ht="15" customHeight="1">
      <c r="A74" s="74">
        <v>69</v>
      </c>
      <c r="B74" s="91"/>
      <c r="C74" s="162" t="s">
        <v>423</v>
      </c>
      <c r="D74" s="111">
        <v>82389.329017966957</v>
      </c>
      <c r="E74" s="111">
        <v>79956.675337128123</v>
      </c>
      <c r="F74" s="111">
        <v>81219.784495856249</v>
      </c>
      <c r="G74" s="111">
        <v>75680.016488954308</v>
      </c>
      <c r="H74" s="111">
        <v>78678.212186665216</v>
      </c>
      <c r="I74" s="111">
        <v>74007.922419763097</v>
      </c>
      <c r="J74" s="111">
        <v>74555.541027484724</v>
      </c>
      <c r="K74" s="111">
        <v>72420.569279203832</v>
      </c>
      <c r="L74" s="111">
        <v>71469.135592876293</v>
      </c>
      <c r="M74" s="111">
        <v>70686.976400625892</v>
      </c>
      <c r="N74" s="111">
        <v>67175.779694907586</v>
      </c>
      <c r="O74" s="111">
        <v>67158.5862965001</v>
      </c>
      <c r="P74" s="111">
        <v>64806.867459725836</v>
      </c>
      <c r="Q74" s="111">
        <v>62496.818668857712</v>
      </c>
      <c r="R74" s="111">
        <v>62528.404167903005</v>
      </c>
      <c r="S74" s="111">
        <v>69093.049726780009</v>
      </c>
      <c r="T74" s="111">
        <v>63400.775372901357</v>
      </c>
      <c r="U74" s="111">
        <v>59813.41128860302</v>
      </c>
      <c r="V74" s="111">
        <v>59769.278514575977</v>
      </c>
      <c r="W74" s="111">
        <v>54033.058617830924</v>
      </c>
      <c r="X74" s="111">
        <v>56730.320177849004</v>
      </c>
      <c r="Y74" s="87"/>
    </row>
    <row r="75" spans="1:25" s="55" customFormat="1" ht="15" customHeight="1">
      <c r="A75" s="74">
        <v>70</v>
      </c>
      <c r="B75" s="91"/>
      <c r="C75" s="95" t="s">
        <v>610</v>
      </c>
      <c r="D75" s="111">
        <v>440103.19439234817</v>
      </c>
      <c r="E75" s="111">
        <v>414546.86844069086</v>
      </c>
      <c r="F75" s="111">
        <v>431197.35872155195</v>
      </c>
      <c r="G75" s="111">
        <v>416277.94289877627</v>
      </c>
      <c r="H75" s="111">
        <v>422111.37845423003</v>
      </c>
      <c r="I75" s="111">
        <v>320913.21960278403</v>
      </c>
      <c r="J75" s="111">
        <v>384225.7926843345</v>
      </c>
      <c r="K75" s="111">
        <v>400728.63361323113</v>
      </c>
      <c r="L75" s="111">
        <v>382271.95588511945</v>
      </c>
      <c r="M75" s="111">
        <v>483577.65447192441</v>
      </c>
      <c r="N75" s="111">
        <v>422670.89367850247</v>
      </c>
      <c r="O75" s="111">
        <v>336443.01629770669</v>
      </c>
      <c r="P75" s="111">
        <v>374185.56341108825</v>
      </c>
      <c r="Q75" s="111">
        <v>386940.93734331313</v>
      </c>
      <c r="R75" s="111">
        <v>347447.17646679387</v>
      </c>
      <c r="S75" s="111">
        <v>322430.08355434431</v>
      </c>
      <c r="T75" s="111">
        <v>307410.55084099807</v>
      </c>
      <c r="U75" s="111">
        <v>315937.4548589671</v>
      </c>
      <c r="V75" s="111">
        <v>322467.93579205428</v>
      </c>
      <c r="W75" s="111">
        <v>310887.43000658805</v>
      </c>
      <c r="X75" s="111">
        <v>310782.91758732096</v>
      </c>
      <c r="Y75" s="87"/>
    </row>
    <row r="76" spans="1:25" s="55" customFormat="1" ht="15" customHeight="1">
      <c r="A76" s="74">
        <v>71</v>
      </c>
      <c r="B76" s="91"/>
      <c r="C76" s="162" t="s">
        <v>589</v>
      </c>
      <c r="D76" s="111">
        <v>-61753.255831060611</v>
      </c>
      <c r="E76" s="111">
        <v>-52738.299101449316</v>
      </c>
      <c r="F76" s="111">
        <v>-60659.356763965305</v>
      </c>
      <c r="G76" s="111">
        <v>-62026.052751339186</v>
      </c>
      <c r="H76" s="111">
        <v>-67502.154468989742</v>
      </c>
      <c r="I76" s="111">
        <v>19883.192506666914</v>
      </c>
      <c r="J76" s="111">
        <v>-55689.106783118863</v>
      </c>
      <c r="K76" s="111">
        <v>-73053.738769007294</v>
      </c>
      <c r="L76" s="111">
        <v>-57420.532667228486</v>
      </c>
      <c r="M76" s="111">
        <v>-160001.08452916815</v>
      </c>
      <c r="N76" s="111">
        <v>-114257.00042105088</v>
      </c>
      <c r="O76" s="111">
        <v>-58425.983212717882</v>
      </c>
      <c r="P76" s="111">
        <v>-95762.955398653008</v>
      </c>
      <c r="Q76" s="111">
        <v>-115757.47716727739</v>
      </c>
      <c r="R76" s="111">
        <v>-91137.592059729111</v>
      </c>
      <c r="S76" s="111">
        <v>-64415.622955821287</v>
      </c>
      <c r="T76" s="111">
        <v>-49541.134772998237</v>
      </c>
      <c r="U76" s="111">
        <v>-66208.510243388067</v>
      </c>
      <c r="V76" s="111">
        <v>-71261.919227934588</v>
      </c>
      <c r="W76" s="111">
        <v>-66077.428741225158</v>
      </c>
      <c r="X76" s="111">
        <v>-72112.766274162408</v>
      </c>
      <c r="Y76" s="87"/>
    </row>
    <row r="77" spans="1:25" s="55" customFormat="1" ht="15" customHeight="1">
      <c r="A77" s="74">
        <v>72</v>
      </c>
      <c r="B77" s="91"/>
      <c r="C77" s="106" t="s">
        <v>618</v>
      </c>
      <c r="D77" s="111">
        <v>378349.93856128759</v>
      </c>
      <c r="E77" s="111">
        <v>361808.56933924154</v>
      </c>
      <c r="F77" s="111">
        <v>370538.00195758662</v>
      </c>
      <c r="G77" s="111">
        <v>354251.89014743711</v>
      </c>
      <c r="H77" s="111">
        <v>354609.22398524027</v>
      </c>
      <c r="I77" s="111">
        <v>340796.41210945096</v>
      </c>
      <c r="J77" s="111">
        <v>328536.68590121565</v>
      </c>
      <c r="K77" s="111">
        <v>327674.89484422386</v>
      </c>
      <c r="L77" s="111">
        <v>324851.42321789096</v>
      </c>
      <c r="M77" s="111">
        <v>323576.56994275626</v>
      </c>
      <c r="N77" s="111">
        <v>308413.89325745159</v>
      </c>
      <c r="O77" s="111">
        <v>278017.03308498883</v>
      </c>
      <c r="P77" s="111">
        <v>278422.60801243526</v>
      </c>
      <c r="Q77" s="111">
        <v>271183.46017603576</v>
      </c>
      <c r="R77" s="111">
        <v>256309.58440706477</v>
      </c>
      <c r="S77" s="111">
        <v>258014.46059852303</v>
      </c>
      <c r="T77" s="111">
        <v>257869.41606799985</v>
      </c>
      <c r="U77" s="111">
        <v>249728.94461557904</v>
      </c>
      <c r="V77" s="111">
        <v>251206.01656411969</v>
      </c>
      <c r="W77" s="111">
        <v>244810.00126536289</v>
      </c>
      <c r="X77" s="111">
        <v>238670.15131315857</v>
      </c>
      <c r="Y77" s="87"/>
    </row>
    <row r="78" spans="1:25" ht="15" customHeight="1">
      <c r="A78" s="98" t="s">
        <v>569</v>
      </c>
    </row>
    <row r="79" spans="1:25" s="101" customFormat="1" ht="15" customHeight="1">
      <c r="A79" s="99" t="s">
        <v>595</v>
      </c>
      <c r="C79" s="99"/>
      <c r="D79" s="100"/>
      <c r="E79" s="100"/>
      <c r="F79" s="100"/>
      <c r="G79" s="100"/>
      <c r="H79" s="100"/>
      <c r="I79" s="100"/>
      <c r="J79" s="100"/>
      <c r="K79" s="100"/>
      <c r="L79" s="100"/>
      <c r="M79" s="100"/>
      <c r="N79" s="100"/>
      <c r="O79" s="100"/>
      <c r="P79" s="100"/>
      <c r="Q79" s="100"/>
      <c r="R79" s="100"/>
      <c r="S79" s="100"/>
      <c r="T79" s="100"/>
      <c r="U79" s="100"/>
      <c r="V79" s="100"/>
      <c r="W79" s="100"/>
      <c r="X79" s="100"/>
      <c r="Y79" s="213"/>
    </row>
    <row r="80" spans="1:25" s="101" customFormat="1" ht="15" customHeight="1">
      <c r="A80" s="102" t="s">
        <v>609</v>
      </c>
      <c r="C80" s="99"/>
      <c r="D80" s="100"/>
      <c r="E80" s="100"/>
      <c r="F80" s="100"/>
      <c r="G80" s="100"/>
      <c r="H80" s="100"/>
      <c r="I80" s="100"/>
      <c r="J80" s="100"/>
      <c r="K80" s="100"/>
      <c r="L80" s="100"/>
      <c r="M80" s="100"/>
      <c r="N80" s="100"/>
      <c r="O80" s="100"/>
      <c r="P80" s="100"/>
      <c r="Q80" s="100"/>
      <c r="R80" s="100"/>
      <c r="S80" s="100"/>
      <c r="T80" s="100"/>
      <c r="U80" s="100"/>
      <c r="V80" s="100"/>
      <c r="W80" s="100"/>
      <c r="X80" s="100"/>
      <c r="Y80" s="213"/>
    </row>
    <row r="81" spans="1:24" ht="15" customHeight="1">
      <c r="A81" s="99" t="s">
        <v>593</v>
      </c>
      <c r="C81" s="99"/>
    </row>
    <row r="82" spans="1:24" ht="15" customHeight="1">
      <c r="C82" s="103"/>
      <c r="D82" s="108"/>
      <c r="E82" s="108"/>
      <c r="F82" s="108"/>
      <c r="G82" s="108"/>
      <c r="H82" s="108"/>
      <c r="I82" s="108"/>
      <c r="J82" s="108"/>
      <c r="K82" s="108"/>
      <c r="L82" s="108"/>
      <c r="M82" s="108"/>
      <c r="N82" s="108"/>
      <c r="O82" s="108"/>
      <c r="P82" s="108"/>
      <c r="Q82" s="108"/>
      <c r="R82" s="108"/>
      <c r="S82" s="108"/>
      <c r="T82" s="108"/>
      <c r="U82" s="108"/>
      <c r="V82" s="108"/>
      <c r="W82" s="108"/>
      <c r="X82" s="108"/>
    </row>
    <row r="83" spans="1:24" ht="12" customHeight="1">
      <c r="B83" s="102"/>
      <c r="C83" s="103"/>
      <c r="D83" s="109"/>
      <c r="E83" s="109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09"/>
      <c r="T83" s="109"/>
      <c r="U83" s="109"/>
      <c r="V83" s="109"/>
      <c r="W83" s="109"/>
      <c r="X83" s="109"/>
    </row>
    <row r="84" spans="1:24" ht="12" customHeight="1">
      <c r="B84" s="102"/>
      <c r="C84" s="103"/>
    </row>
    <row r="85" spans="1:24" ht="12" customHeight="1">
      <c r="B85" s="102"/>
    </row>
    <row r="86" spans="1:24" ht="12" customHeight="1">
      <c r="B86" s="102"/>
    </row>
    <row r="87" spans="1:24" ht="12" customHeight="1">
      <c r="B87" s="102"/>
    </row>
    <row r="88" spans="1:24" ht="15" customHeight="1">
      <c r="B88" s="102"/>
    </row>
    <row r="89" spans="1:24" ht="15" customHeight="1">
      <c r="B89" s="102"/>
    </row>
    <row r="90" spans="1:24" ht="15" customHeight="1">
      <c r="B90" s="102"/>
    </row>
    <row r="91" spans="1:24" ht="15" customHeight="1">
      <c r="B91" s="102"/>
    </row>
    <row r="92" spans="1:24" ht="15" customHeight="1">
      <c r="B92" s="102"/>
      <c r="C92" s="103"/>
    </row>
    <row r="93" spans="1:24" ht="15" customHeight="1">
      <c r="B93" s="102"/>
      <c r="C93" s="103"/>
    </row>
    <row r="94" spans="1:24" ht="15" customHeight="1">
      <c r="B94" s="102"/>
      <c r="C94" s="103"/>
    </row>
    <row r="95" spans="1:24" ht="15" customHeight="1">
      <c r="B95" s="102"/>
      <c r="C95" s="103"/>
    </row>
    <row r="96" spans="1:24" ht="15" customHeight="1">
      <c r="B96" s="102"/>
      <c r="C96" s="103"/>
    </row>
    <row r="97" spans="2:3" ht="15" customHeight="1">
      <c r="B97" s="102"/>
      <c r="C97" s="103"/>
    </row>
    <row r="98" spans="2:3" ht="15" customHeight="1">
      <c r="B98" s="102"/>
      <c r="C98" s="103"/>
    </row>
    <row r="99" spans="2:3" ht="15" customHeight="1">
      <c r="B99" s="102"/>
      <c r="C99" s="103"/>
    </row>
    <row r="100" spans="2:3" ht="15" customHeight="1">
      <c r="B100" s="102"/>
      <c r="C100" s="103"/>
    </row>
    <row r="101" spans="2:3" ht="15" customHeight="1">
      <c r="B101" s="102"/>
      <c r="C101" s="103"/>
    </row>
    <row r="102" spans="2:3" ht="15" customHeight="1">
      <c r="B102" s="102"/>
      <c r="C102" s="103"/>
    </row>
    <row r="103" spans="2:3" ht="15" customHeight="1">
      <c r="B103" s="102"/>
      <c r="C103" s="103"/>
    </row>
    <row r="104" spans="2:3" ht="15" customHeight="1">
      <c r="B104" s="102"/>
      <c r="C104" s="103"/>
    </row>
    <row r="105" spans="2:3" ht="15" customHeight="1">
      <c r="B105" s="102"/>
      <c r="C105" s="103"/>
    </row>
    <row r="106" spans="2:3" ht="15" customHeight="1">
      <c r="B106" s="102"/>
      <c r="C106" s="103"/>
    </row>
    <row r="107" spans="2:3" ht="15" customHeight="1">
      <c r="B107" s="102"/>
      <c r="C107" s="103"/>
    </row>
    <row r="108" spans="2:3" ht="15" customHeight="1">
      <c r="B108" s="102"/>
      <c r="C108" s="103"/>
    </row>
    <row r="109" spans="2:3" ht="15" customHeight="1">
      <c r="B109" s="102"/>
      <c r="C109" s="103"/>
    </row>
    <row r="110" spans="2:3" ht="15" customHeight="1">
      <c r="B110" s="102"/>
      <c r="C110" s="103"/>
    </row>
    <row r="111" spans="2:3" ht="15" customHeight="1">
      <c r="B111" s="102"/>
      <c r="C111" s="103"/>
    </row>
    <row r="112" spans="2:3" ht="15" customHeight="1">
      <c r="B112" s="102"/>
      <c r="C112" s="103"/>
    </row>
    <row r="113" spans="2:3" ht="15" customHeight="1">
      <c r="B113" s="102"/>
      <c r="C113" s="103"/>
    </row>
    <row r="114" spans="2:3" ht="15" customHeight="1">
      <c r="B114" s="102"/>
      <c r="C114" s="103"/>
    </row>
    <row r="115" spans="2:3" ht="15" customHeight="1">
      <c r="B115" s="102"/>
      <c r="C115" s="103"/>
    </row>
    <row r="116" spans="2:3" ht="15" customHeight="1">
      <c r="B116" s="102"/>
      <c r="C116" s="103"/>
    </row>
    <row r="117" spans="2:3" ht="15" customHeight="1">
      <c r="B117" s="102"/>
      <c r="C117" s="103"/>
    </row>
    <row r="118" spans="2:3" ht="15" customHeight="1">
      <c r="B118" s="102"/>
      <c r="C118" s="103"/>
    </row>
    <row r="119" spans="2:3" ht="15" customHeight="1">
      <c r="B119" s="102"/>
      <c r="C119" s="103"/>
    </row>
    <row r="120" spans="2:3" ht="15" customHeight="1">
      <c r="B120" s="102"/>
      <c r="C120" s="103"/>
    </row>
    <row r="121" spans="2:3" ht="15" customHeight="1">
      <c r="B121" s="102"/>
      <c r="C121" s="103"/>
    </row>
    <row r="122" spans="2:3" ht="15" customHeight="1">
      <c r="B122" s="102"/>
      <c r="C122" s="103"/>
    </row>
    <row r="123" spans="2:3" ht="15" customHeight="1">
      <c r="B123" s="102"/>
      <c r="C123" s="103"/>
    </row>
    <row r="124" spans="2:3" ht="15" customHeight="1">
      <c r="B124" s="102"/>
      <c r="C124" s="103"/>
    </row>
    <row r="125" spans="2:3" ht="15" customHeight="1">
      <c r="B125" s="102"/>
      <c r="C125" s="103"/>
    </row>
    <row r="126" spans="2:3" ht="15" customHeight="1">
      <c r="B126" s="102"/>
      <c r="C126" s="103"/>
    </row>
    <row r="127" spans="2:3" ht="15" customHeight="1">
      <c r="B127" s="102"/>
      <c r="C127" s="103"/>
    </row>
    <row r="128" spans="2:3" ht="15" customHeight="1">
      <c r="B128" s="102"/>
      <c r="C128" s="103"/>
    </row>
    <row r="129" spans="2:3" ht="15" customHeight="1">
      <c r="B129" s="102"/>
      <c r="C129" s="103"/>
    </row>
    <row r="130" spans="2:3" ht="15" customHeight="1">
      <c r="B130" s="102"/>
      <c r="C130" s="103"/>
    </row>
    <row r="131" spans="2:3" ht="15" customHeight="1">
      <c r="B131" s="102"/>
      <c r="C131" s="103"/>
    </row>
    <row r="132" spans="2:3" ht="15" customHeight="1">
      <c r="B132" s="102"/>
      <c r="C132" s="103"/>
    </row>
    <row r="133" spans="2:3" ht="15" customHeight="1">
      <c r="B133" s="102"/>
      <c r="C133" s="103"/>
    </row>
    <row r="134" spans="2:3" ht="15" customHeight="1">
      <c r="B134" s="102"/>
      <c r="C134" s="103"/>
    </row>
    <row r="135" spans="2:3" ht="15" customHeight="1">
      <c r="B135" s="102"/>
      <c r="C135" s="103"/>
    </row>
    <row r="136" spans="2:3" ht="15" customHeight="1">
      <c r="B136" s="102"/>
      <c r="C136" s="103"/>
    </row>
    <row r="137" spans="2:3" ht="15" customHeight="1">
      <c r="B137" s="102"/>
      <c r="C137" s="103"/>
    </row>
    <row r="138" spans="2:3" ht="15" customHeight="1">
      <c r="B138" s="102"/>
      <c r="C138" s="103"/>
    </row>
    <row r="139" spans="2:3" ht="15" customHeight="1">
      <c r="B139" s="102"/>
      <c r="C139" s="103"/>
    </row>
    <row r="140" spans="2:3" ht="15" customHeight="1">
      <c r="B140" s="102"/>
      <c r="C140" s="103"/>
    </row>
    <row r="141" spans="2:3" ht="15" customHeight="1">
      <c r="B141" s="102"/>
      <c r="C141" s="103"/>
    </row>
    <row r="142" spans="2:3" ht="15" customHeight="1">
      <c r="B142" s="102"/>
      <c r="C142" s="103"/>
    </row>
    <row r="143" spans="2:3" ht="15" customHeight="1">
      <c r="B143" s="102"/>
      <c r="C143" s="103"/>
    </row>
    <row r="144" spans="2:3" ht="15" customHeight="1">
      <c r="B144" s="102"/>
      <c r="C144" s="103"/>
    </row>
    <row r="145" spans="2:3" ht="15" customHeight="1">
      <c r="B145" s="102"/>
      <c r="C145" s="103"/>
    </row>
    <row r="146" spans="2:3" ht="15" customHeight="1">
      <c r="B146" s="102"/>
      <c r="C146" s="103"/>
    </row>
    <row r="147" spans="2:3" ht="15" customHeight="1">
      <c r="B147" s="102"/>
      <c r="C147" s="103"/>
    </row>
    <row r="148" spans="2:3" ht="15" customHeight="1">
      <c r="B148" s="102"/>
      <c r="C148" s="103"/>
    </row>
    <row r="149" spans="2:3" ht="15" customHeight="1">
      <c r="B149" s="102"/>
      <c r="C149" s="103"/>
    </row>
    <row r="150" spans="2:3" ht="15" customHeight="1">
      <c r="B150" s="102"/>
      <c r="C150" s="103"/>
    </row>
    <row r="151" spans="2:3" ht="15" customHeight="1">
      <c r="B151" s="102"/>
      <c r="C151" s="103"/>
    </row>
    <row r="152" spans="2:3" ht="15" customHeight="1">
      <c r="B152" s="102"/>
      <c r="C152" s="103"/>
    </row>
    <row r="153" spans="2:3" ht="15" customHeight="1">
      <c r="B153" s="102"/>
      <c r="C153" s="103"/>
    </row>
    <row r="154" spans="2:3" ht="15" customHeight="1">
      <c r="B154" s="102"/>
      <c r="C154" s="103"/>
    </row>
    <row r="155" spans="2:3" ht="15" customHeight="1">
      <c r="B155" s="102"/>
      <c r="C155" s="103"/>
    </row>
    <row r="156" spans="2:3" ht="15" customHeight="1">
      <c r="B156" s="102"/>
      <c r="C156" s="103"/>
    </row>
    <row r="157" spans="2:3" ht="15" customHeight="1">
      <c r="B157" s="102"/>
      <c r="C157" s="103"/>
    </row>
    <row r="158" spans="2:3" ht="15" customHeight="1">
      <c r="B158" s="102"/>
      <c r="C158" s="103"/>
    </row>
    <row r="159" spans="2:3" ht="15" customHeight="1">
      <c r="B159" s="102"/>
      <c r="C159" s="103"/>
    </row>
    <row r="160" spans="2:3" ht="15" customHeight="1">
      <c r="B160" s="102"/>
      <c r="C160" s="103"/>
    </row>
    <row r="161" spans="2:3" ht="15" customHeight="1">
      <c r="B161" s="102"/>
      <c r="C161" s="103"/>
    </row>
    <row r="162" spans="2:3" ht="15" customHeight="1">
      <c r="B162" s="102"/>
      <c r="C162" s="103"/>
    </row>
    <row r="163" spans="2:3" ht="15" customHeight="1">
      <c r="B163" s="102"/>
      <c r="C163" s="103"/>
    </row>
    <row r="164" spans="2:3" ht="15" customHeight="1">
      <c r="B164" s="102"/>
      <c r="C164" s="103"/>
    </row>
    <row r="165" spans="2:3" ht="15" customHeight="1">
      <c r="B165" s="102"/>
      <c r="C165" s="103"/>
    </row>
    <row r="166" spans="2:3" ht="15" customHeight="1">
      <c r="B166" s="102"/>
      <c r="C166" s="103"/>
    </row>
    <row r="167" spans="2:3" ht="15" customHeight="1">
      <c r="B167" s="102"/>
      <c r="C167" s="103"/>
    </row>
    <row r="168" spans="2:3" ht="15" customHeight="1">
      <c r="B168" s="102"/>
      <c r="C168" s="103"/>
    </row>
    <row r="169" spans="2:3" ht="15" customHeight="1">
      <c r="B169" s="102"/>
      <c r="C169" s="103"/>
    </row>
    <row r="170" spans="2:3" ht="15" customHeight="1">
      <c r="B170" s="102"/>
      <c r="C170" s="103"/>
    </row>
    <row r="171" spans="2:3" ht="15" customHeight="1">
      <c r="B171" s="102"/>
      <c r="C171" s="103"/>
    </row>
    <row r="172" spans="2:3" ht="15" customHeight="1">
      <c r="B172" s="102"/>
      <c r="C172" s="103"/>
    </row>
    <row r="173" spans="2:3" ht="15" customHeight="1">
      <c r="B173" s="102"/>
      <c r="C173" s="103"/>
    </row>
    <row r="174" spans="2:3" ht="15" customHeight="1">
      <c r="B174" s="102"/>
      <c r="C174" s="103"/>
    </row>
    <row r="175" spans="2:3" ht="15" customHeight="1">
      <c r="B175" s="102"/>
      <c r="C175" s="103"/>
    </row>
    <row r="176" spans="2:3" ht="15" customHeight="1">
      <c r="B176" s="102"/>
      <c r="C176" s="103"/>
    </row>
    <row r="177" spans="2:3" ht="15" customHeight="1">
      <c r="B177" s="102"/>
      <c r="C177" s="103"/>
    </row>
    <row r="178" spans="2:3" ht="15" customHeight="1">
      <c r="B178" s="102"/>
      <c r="C178" s="103"/>
    </row>
    <row r="179" spans="2:3" ht="15" customHeight="1">
      <c r="B179" s="102"/>
      <c r="C179" s="103"/>
    </row>
    <row r="180" spans="2:3" ht="15" customHeight="1">
      <c r="B180" s="102"/>
      <c r="C180" s="103"/>
    </row>
    <row r="181" spans="2:3" ht="15" customHeight="1">
      <c r="B181" s="102"/>
      <c r="C181" s="103"/>
    </row>
    <row r="182" spans="2:3" ht="15" customHeight="1">
      <c r="B182" s="102"/>
      <c r="C182" s="103"/>
    </row>
    <row r="183" spans="2:3" ht="15" customHeight="1">
      <c r="B183" s="102"/>
      <c r="C183" s="103"/>
    </row>
    <row r="184" spans="2:3" ht="15" customHeight="1">
      <c r="C184" s="103"/>
    </row>
    <row r="185" spans="2:3" ht="15" customHeight="1">
      <c r="C185" s="103"/>
    </row>
    <row r="186" spans="2:3" ht="15" customHeight="1">
      <c r="C186" s="103"/>
    </row>
    <row r="187" spans="2:3" ht="15" customHeight="1">
      <c r="C187" s="103"/>
    </row>
    <row r="188" spans="2:3" ht="15" customHeight="1">
      <c r="C188" s="103"/>
    </row>
    <row r="189" spans="2:3" ht="15" customHeight="1">
      <c r="C189" s="103"/>
    </row>
    <row r="190" spans="2:3" ht="15" customHeight="1">
      <c r="C190" s="103"/>
    </row>
    <row r="191" spans="2:3" ht="15" customHeight="1">
      <c r="C191" s="103"/>
    </row>
    <row r="192" spans="2:3" ht="15" customHeight="1">
      <c r="C192" s="103"/>
    </row>
    <row r="193" spans="3:3" ht="15" customHeight="1">
      <c r="C193" s="103"/>
    </row>
    <row r="194" spans="3:3" ht="15" customHeight="1">
      <c r="C194" s="103"/>
    </row>
    <row r="195" spans="3:3" ht="15" customHeight="1">
      <c r="C195" s="103"/>
    </row>
    <row r="196" spans="3:3" ht="15" customHeight="1">
      <c r="C196" s="103"/>
    </row>
    <row r="197" spans="3:3" ht="15" customHeight="1">
      <c r="C197" s="103"/>
    </row>
    <row r="198" spans="3:3" ht="15" customHeight="1">
      <c r="C198" s="103"/>
    </row>
    <row r="199" spans="3:3" ht="15" customHeight="1">
      <c r="C199" s="103"/>
    </row>
    <row r="200" spans="3:3" ht="15" customHeight="1">
      <c r="C200" s="103"/>
    </row>
    <row r="201" spans="3:3" ht="15" customHeight="1">
      <c r="C201" s="103"/>
    </row>
    <row r="202" spans="3:3" ht="15" customHeight="1">
      <c r="C202" s="103"/>
    </row>
    <row r="203" spans="3:3" ht="15" customHeight="1">
      <c r="C203" s="103"/>
    </row>
    <row r="204" spans="3:3" ht="15" customHeight="1">
      <c r="C204" s="103"/>
    </row>
    <row r="205" spans="3:3" ht="15" customHeight="1">
      <c r="C205" s="103"/>
    </row>
    <row r="206" spans="3:3" ht="15" customHeight="1">
      <c r="C206" s="103"/>
    </row>
    <row r="207" spans="3:3" ht="15" customHeight="1">
      <c r="C207" s="103"/>
    </row>
    <row r="208" spans="3:3" ht="15" customHeight="1">
      <c r="C208" s="103"/>
    </row>
    <row r="209" spans="3:3" ht="15" customHeight="1">
      <c r="C209" s="103"/>
    </row>
    <row r="210" spans="3:3" ht="15" customHeight="1">
      <c r="C210" s="103"/>
    </row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</sheetData>
  <pageMargins left="0.59055118110236227" right="0.19685039370078741" top="0.78740157480314965" bottom="0.39370078740157483" header="0.11811023622047245" footer="0.11811023622047245"/>
  <pageSetup paperSize="9" scale="65" orientation="portrait" r:id="rId1"/>
  <headerFooter alignWithMargins="0">
    <oddFooter>&amp;L&amp;"MetaNormalLF-Roman,Standard"&amp;10Statistisches Bundesamt, Tabellen zu den UGR, Teil 3, 2017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7"/>
  <sheetViews>
    <sheetView workbookViewId="0"/>
  </sheetViews>
  <sheetFormatPr baseColWidth="10" defaultRowHeight="11.25"/>
  <cols>
    <col min="1" max="1" width="3.85546875" style="71" customWidth="1"/>
    <col min="2" max="2" width="8.7109375" style="71" customWidth="1"/>
    <col min="3" max="3" width="53.7109375" style="71" customWidth="1"/>
    <col min="4" max="8" width="10.28515625" style="71" hidden="1" customWidth="1"/>
    <col min="9" max="9" width="10.28515625" style="71" customWidth="1"/>
    <col min="10" max="13" width="10.28515625" style="71" hidden="1" customWidth="1"/>
    <col min="14" max="14" width="10.28515625" style="71" customWidth="1"/>
    <col min="15" max="18" width="10.28515625" style="71" hidden="1" customWidth="1"/>
    <col min="19" max="24" width="10.28515625" style="71" customWidth="1"/>
    <col min="25" max="25" width="11.42578125" style="156"/>
    <col min="26" max="16384" width="11.42578125" style="71"/>
  </cols>
  <sheetData>
    <row r="1" spans="1:25" s="68" customFormat="1" ht="20.100000000000001" customHeight="1">
      <c r="A1" s="200" t="s">
        <v>734</v>
      </c>
      <c r="B1" s="67"/>
      <c r="C1" s="67"/>
      <c r="E1" s="69"/>
      <c r="F1" s="69"/>
      <c r="G1" s="69"/>
      <c r="J1" s="66"/>
      <c r="K1" s="67"/>
      <c r="Y1" s="212"/>
    </row>
    <row r="2" spans="1:25" s="68" customFormat="1" ht="18" customHeight="1">
      <c r="A2" s="158" t="s">
        <v>697</v>
      </c>
      <c r="B2" s="67"/>
      <c r="C2" s="67"/>
      <c r="E2" s="69"/>
      <c r="F2" s="69"/>
      <c r="G2" s="69"/>
      <c r="J2" s="70"/>
      <c r="K2" s="67"/>
      <c r="Y2" s="212"/>
    </row>
    <row r="3" spans="1:25" ht="15" customHeight="1">
      <c r="C3" s="72"/>
      <c r="D3" s="104"/>
      <c r="G3" s="105"/>
    </row>
    <row r="4" spans="1:25" s="58" customFormat="1" ht="27" customHeight="1">
      <c r="A4" s="174" t="s">
        <v>282</v>
      </c>
      <c r="B4" s="175" t="s">
        <v>587</v>
      </c>
      <c r="C4" s="194" t="s">
        <v>284</v>
      </c>
      <c r="D4" s="216">
        <v>1995</v>
      </c>
      <c r="E4" s="216">
        <v>1996</v>
      </c>
      <c r="F4" s="216">
        <v>1997</v>
      </c>
      <c r="G4" s="216">
        <v>1998</v>
      </c>
      <c r="H4" s="216">
        <v>1999</v>
      </c>
      <c r="I4" s="216">
        <v>2000</v>
      </c>
      <c r="J4" s="216">
        <v>2001</v>
      </c>
      <c r="K4" s="216">
        <v>2002</v>
      </c>
      <c r="L4" s="216">
        <v>2003</v>
      </c>
      <c r="M4" s="216">
        <v>2004</v>
      </c>
      <c r="N4" s="216">
        <v>2005</v>
      </c>
      <c r="O4" s="216">
        <v>2006</v>
      </c>
      <c r="P4" s="216">
        <v>2007</v>
      </c>
      <c r="Q4" s="216">
        <v>2008</v>
      </c>
      <c r="R4" s="216">
        <v>2009</v>
      </c>
      <c r="S4" s="73">
        <v>2010</v>
      </c>
      <c r="T4" s="73">
        <v>2011</v>
      </c>
      <c r="U4" s="73">
        <v>2012</v>
      </c>
      <c r="V4" s="73">
        <v>2013</v>
      </c>
      <c r="W4" s="73">
        <v>2014</v>
      </c>
      <c r="X4" s="215">
        <v>2015</v>
      </c>
      <c r="Y4" s="177"/>
    </row>
    <row r="5" spans="1:25" s="55" customFormat="1" ht="15" customHeight="1">
      <c r="A5" s="74">
        <v>1</v>
      </c>
      <c r="B5" s="75" t="s">
        <v>289</v>
      </c>
      <c r="C5" s="76" t="s">
        <v>290</v>
      </c>
      <c r="D5" s="111">
        <v>13064.204091313171</v>
      </c>
      <c r="E5" s="111">
        <v>12846.692508040722</v>
      </c>
      <c r="F5" s="111">
        <v>12339.814296453385</v>
      </c>
      <c r="G5" s="111">
        <v>11625.921896792795</v>
      </c>
      <c r="H5" s="111">
        <v>11280.642845166558</v>
      </c>
      <c r="I5" s="111">
        <v>10581.089002716017</v>
      </c>
      <c r="J5" s="111">
        <v>9969.4206365734281</v>
      </c>
      <c r="K5" s="111">
        <v>9608.7649046122824</v>
      </c>
      <c r="L5" s="111">
        <v>9116.6139618380839</v>
      </c>
      <c r="M5" s="111">
        <v>8714.2314043885926</v>
      </c>
      <c r="N5" s="111">
        <v>8236.8748250763329</v>
      </c>
      <c r="O5" s="111">
        <v>7879.091551765855</v>
      </c>
      <c r="P5" s="111">
        <v>7845.1702693627421</v>
      </c>
      <c r="Q5" s="111">
        <v>7660.5693993472705</v>
      </c>
      <c r="R5" s="111">
        <v>7142.3572613285696</v>
      </c>
      <c r="S5" s="111">
        <v>6860.1295703077958</v>
      </c>
      <c r="T5" s="111">
        <v>6511.0556737787629</v>
      </c>
      <c r="U5" s="111">
        <v>6283.4975059512253</v>
      </c>
      <c r="V5" s="111">
        <v>6034.8882565909462</v>
      </c>
      <c r="W5" s="111">
        <v>5894.320223735227</v>
      </c>
      <c r="X5" s="111">
        <v>5812.6511352438392</v>
      </c>
      <c r="Y5" s="87"/>
    </row>
    <row r="6" spans="1:25" s="55" customFormat="1" ht="12.75" customHeight="1">
      <c r="A6" s="74">
        <v>2</v>
      </c>
      <c r="B6" s="75" t="s">
        <v>291</v>
      </c>
      <c r="C6" s="79" t="s">
        <v>292</v>
      </c>
      <c r="D6" s="111">
        <v>12450.483272882928</v>
      </c>
      <c r="E6" s="111">
        <v>12255.116386279058</v>
      </c>
      <c r="F6" s="111">
        <v>11783.844418639761</v>
      </c>
      <c r="G6" s="111">
        <v>11098.502332596905</v>
      </c>
      <c r="H6" s="111">
        <v>10786.970646145999</v>
      </c>
      <c r="I6" s="111">
        <v>10049.105783278166</v>
      </c>
      <c r="J6" s="111">
        <v>9558.903476550242</v>
      </c>
      <c r="K6" s="111">
        <v>9199.6717185594316</v>
      </c>
      <c r="L6" s="111">
        <v>8685.1263376017469</v>
      </c>
      <c r="M6" s="111">
        <v>8275.6703134277432</v>
      </c>
      <c r="N6" s="111">
        <v>7797.1586765793536</v>
      </c>
      <c r="O6" s="111">
        <v>7440.2101097451978</v>
      </c>
      <c r="P6" s="111">
        <v>7352.7228161776629</v>
      </c>
      <c r="Q6" s="111">
        <v>7284.9847514082358</v>
      </c>
      <c r="R6" s="111">
        <v>6908.4212172603293</v>
      </c>
      <c r="S6" s="111">
        <v>6618.9779393560575</v>
      </c>
      <c r="T6" s="111">
        <v>6292.7287478284616</v>
      </c>
      <c r="U6" s="111">
        <v>6152.000765558143</v>
      </c>
      <c r="V6" s="111">
        <v>5907.5603077499427</v>
      </c>
      <c r="W6" s="111">
        <v>5763.2454895445435</v>
      </c>
      <c r="X6" s="111">
        <v>5689.8676158180324</v>
      </c>
      <c r="Y6" s="87"/>
    </row>
    <row r="7" spans="1:25" s="55" customFormat="1" ht="12.75" customHeight="1">
      <c r="A7" s="74">
        <v>3</v>
      </c>
      <c r="B7" s="75" t="s">
        <v>293</v>
      </c>
      <c r="C7" s="79" t="s">
        <v>294</v>
      </c>
      <c r="D7" s="111">
        <v>370.33272007199298</v>
      </c>
      <c r="E7" s="111">
        <v>350.90134358277999</v>
      </c>
      <c r="F7" s="111">
        <v>349.92967296890407</v>
      </c>
      <c r="G7" s="111">
        <v>346.507898601374</v>
      </c>
      <c r="H7" s="111">
        <v>335.52084674878176</v>
      </c>
      <c r="I7" s="111">
        <v>395.93185376820895</v>
      </c>
      <c r="J7" s="111">
        <v>300.1804606447572</v>
      </c>
      <c r="K7" s="111">
        <v>303.73465240041838</v>
      </c>
      <c r="L7" s="111">
        <v>328.49230405468904</v>
      </c>
      <c r="M7" s="111">
        <v>333.7106598498961</v>
      </c>
      <c r="N7" s="111">
        <v>336.88451917742424</v>
      </c>
      <c r="O7" s="111">
        <v>343.35653411497788</v>
      </c>
      <c r="P7" s="111">
        <v>393.81769286592163</v>
      </c>
      <c r="Q7" s="111">
        <v>300.36529007883564</v>
      </c>
      <c r="R7" s="111">
        <v>193.3708722075007</v>
      </c>
      <c r="S7" s="111">
        <v>203.2637309299644</v>
      </c>
      <c r="T7" s="111">
        <v>185.07404075236008</v>
      </c>
      <c r="U7" s="111">
        <v>99.051242734344797</v>
      </c>
      <c r="V7" s="111">
        <v>96.692873709634085</v>
      </c>
      <c r="W7" s="111">
        <v>96.298016972673011</v>
      </c>
      <c r="X7" s="111">
        <v>91.014187062120129</v>
      </c>
      <c r="Y7" s="159"/>
    </row>
    <row r="8" spans="1:25" s="55" customFormat="1" ht="12.75" customHeight="1">
      <c r="A8" s="74">
        <v>4</v>
      </c>
      <c r="B8" s="75" t="s">
        <v>295</v>
      </c>
      <c r="C8" s="79" t="s">
        <v>296</v>
      </c>
      <c r="D8" s="111">
        <v>243.38809835825208</v>
      </c>
      <c r="E8" s="111">
        <v>240.6747781788826</v>
      </c>
      <c r="F8" s="111">
        <v>206.04020484472167</v>
      </c>
      <c r="G8" s="111">
        <v>180.9116655945173</v>
      </c>
      <c r="H8" s="111">
        <v>158.1513522717751</v>
      </c>
      <c r="I8" s="111">
        <v>136.05136566964339</v>
      </c>
      <c r="J8" s="111">
        <v>110.33669937843</v>
      </c>
      <c r="K8" s="111">
        <v>105.3585336524303</v>
      </c>
      <c r="L8" s="111">
        <v>102.9953201816501</v>
      </c>
      <c r="M8" s="111">
        <v>104.85043111095321</v>
      </c>
      <c r="N8" s="111">
        <v>102.83162931955486</v>
      </c>
      <c r="O8" s="111">
        <v>95.524907905679271</v>
      </c>
      <c r="P8" s="111">
        <v>98.629760319157668</v>
      </c>
      <c r="Q8" s="111">
        <v>75.219357860199182</v>
      </c>
      <c r="R8" s="111">
        <v>40.565171860738907</v>
      </c>
      <c r="S8" s="111">
        <v>37.887900021775152</v>
      </c>
      <c r="T8" s="111">
        <v>33.25288519794033</v>
      </c>
      <c r="U8" s="111">
        <v>32.445497658736912</v>
      </c>
      <c r="V8" s="111">
        <v>30.635075131368772</v>
      </c>
      <c r="W8" s="111">
        <v>34.776717218010553</v>
      </c>
      <c r="X8" s="111">
        <v>31.76933236368669</v>
      </c>
      <c r="Y8" s="87"/>
    </row>
    <row r="9" spans="1:25" s="55" customFormat="1" ht="12.75" customHeight="1">
      <c r="A9" s="74">
        <v>5</v>
      </c>
      <c r="B9" s="75" t="s">
        <v>297</v>
      </c>
      <c r="C9" s="81" t="s">
        <v>298</v>
      </c>
      <c r="D9" s="111">
        <v>246.36098001613806</v>
      </c>
      <c r="E9" s="111">
        <v>279.62517254285103</v>
      </c>
      <c r="F9" s="111">
        <v>152.09643629496841</v>
      </c>
      <c r="G9" s="111">
        <v>94.250784344004231</v>
      </c>
      <c r="H9" s="111">
        <v>86.788245855049695</v>
      </c>
      <c r="I9" s="111">
        <v>63.711151978519823</v>
      </c>
      <c r="J9" s="111">
        <v>67.249180807213762</v>
      </c>
      <c r="K9" s="111">
        <v>104.56048696434006</v>
      </c>
      <c r="L9" s="111">
        <v>59.543356713566894</v>
      </c>
      <c r="M9" s="111">
        <v>132.84111622736651</v>
      </c>
      <c r="N9" s="111">
        <v>72.973995544202225</v>
      </c>
      <c r="O9" s="111">
        <v>59.287374954534208</v>
      </c>
      <c r="P9" s="111">
        <v>54.340316426379459</v>
      </c>
      <c r="Q9" s="111">
        <v>60.857151917157033</v>
      </c>
      <c r="R9" s="111">
        <v>67.442866263340477</v>
      </c>
      <c r="S9" s="111">
        <v>46.841402739534608</v>
      </c>
      <c r="T9" s="111">
        <v>83.045437114982832</v>
      </c>
      <c r="U9" s="111">
        <v>21.495562167837289</v>
      </c>
      <c r="V9" s="111">
        <v>29.741827025783408</v>
      </c>
      <c r="W9" s="111">
        <v>17.84765590877517</v>
      </c>
      <c r="X9" s="111">
        <v>29.04112577167594</v>
      </c>
      <c r="Y9" s="87"/>
    </row>
    <row r="10" spans="1:25" s="55" customFormat="1" ht="12.75" customHeight="1">
      <c r="A10" s="74">
        <v>6</v>
      </c>
      <c r="B10" s="75" t="s">
        <v>299</v>
      </c>
      <c r="C10" s="82" t="s">
        <v>300</v>
      </c>
      <c r="D10" s="111">
        <v>172.39745808000001</v>
      </c>
      <c r="E10" s="111">
        <v>241.73802000000001</v>
      </c>
      <c r="F10" s="111">
        <v>77.069429999999997</v>
      </c>
      <c r="G10" s="111">
        <v>33.498504000000004</v>
      </c>
      <c r="H10" s="111">
        <v>25.086096000000001</v>
      </c>
      <c r="I10" s="111">
        <v>19.296108</v>
      </c>
      <c r="J10" s="111">
        <v>18.930258000000002</v>
      </c>
      <c r="K10" s="111">
        <v>16.451423999999999</v>
      </c>
      <c r="L10" s="111">
        <v>28.038840650170648</v>
      </c>
      <c r="M10" s="111">
        <v>27.179303165139444</v>
      </c>
      <c r="N10" s="111">
        <v>25.828943513392506</v>
      </c>
      <c r="O10" s="111">
        <v>25.759527535207159</v>
      </c>
      <c r="P10" s="111">
        <v>18.595674999999996</v>
      </c>
      <c r="Q10" s="111">
        <v>21.514955999999998</v>
      </c>
      <c r="R10" s="111">
        <v>21.021600419999999</v>
      </c>
      <c r="S10" s="111">
        <v>15.8343624</v>
      </c>
      <c r="T10" s="111">
        <v>55.404450000000004</v>
      </c>
      <c r="U10" s="111">
        <v>2.3597099999999998</v>
      </c>
      <c r="V10" s="111">
        <v>6.778188000000001</v>
      </c>
      <c r="W10" s="111">
        <v>5.0297441145452249</v>
      </c>
      <c r="X10" s="111">
        <v>4.6891870229120221</v>
      </c>
      <c r="Y10" s="87"/>
    </row>
    <row r="11" spans="1:25" s="55" customFormat="1" ht="12.75" customHeight="1">
      <c r="A11" s="74">
        <v>7</v>
      </c>
      <c r="B11" s="75" t="s">
        <v>301</v>
      </c>
      <c r="C11" s="79" t="s">
        <v>302</v>
      </c>
      <c r="D11" s="111">
        <v>0.57142800000000005</v>
      </c>
      <c r="E11" s="111">
        <v>0.66263400000000006</v>
      </c>
      <c r="F11" s="111">
        <v>0.597024</v>
      </c>
      <c r="G11" s="111">
        <v>0.61905599999999994</v>
      </c>
      <c r="H11" s="111">
        <v>0.61368299999999998</v>
      </c>
      <c r="I11" s="111">
        <v>0.59127299999999994</v>
      </c>
      <c r="J11" s="111">
        <v>0.55687500000000012</v>
      </c>
      <c r="K11" s="111">
        <v>0.51321600000000001</v>
      </c>
      <c r="L11" s="111">
        <v>0.26413021843003409</v>
      </c>
      <c r="M11" s="111">
        <v>0.34649992828685261</v>
      </c>
      <c r="N11" s="111">
        <v>1.1911075290186102</v>
      </c>
      <c r="O11" s="111">
        <v>0.64613163999242129</v>
      </c>
      <c r="P11" s="111">
        <v>0.47255400000000003</v>
      </c>
      <c r="Q11" s="111">
        <v>0.35243099999999999</v>
      </c>
      <c r="R11" s="111">
        <v>0.14337</v>
      </c>
      <c r="S11" s="111">
        <v>0.33698699999999998</v>
      </c>
      <c r="T11" s="111">
        <v>0.145395</v>
      </c>
      <c r="U11" s="111">
        <v>0.10371564</v>
      </c>
      <c r="V11" s="111">
        <v>0.10819638998100001</v>
      </c>
      <c r="W11" s="111">
        <v>0.13808878018092299</v>
      </c>
      <c r="X11" s="111">
        <v>0.17051988639457896</v>
      </c>
      <c r="Y11" s="87"/>
    </row>
    <row r="12" spans="1:25" s="55" customFormat="1" ht="12.75" customHeight="1">
      <c r="A12" s="74">
        <v>8</v>
      </c>
      <c r="B12" s="75" t="s">
        <v>303</v>
      </c>
      <c r="C12" s="79" t="s">
        <v>304</v>
      </c>
      <c r="D12" s="111">
        <v>73.39209393613811</v>
      </c>
      <c r="E12" s="111">
        <v>37.224518542851023</v>
      </c>
      <c r="F12" s="111">
        <v>74.429982294968383</v>
      </c>
      <c r="G12" s="111">
        <v>60.133224344004219</v>
      </c>
      <c r="H12" s="111">
        <v>61.088466855049674</v>
      </c>
      <c r="I12" s="111">
        <v>43.823770978519804</v>
      </c>
      <c r="J12" s="111">
        <v>47.762047807213762</v>
      </c>
      <c r="K12" s="111">
        <v>87.595846964340026</v>
      </c>
      <c r="L12" s="111">
        <v>31.24038584496622</v>
      </c>
      <c r="M12" s="111">
        <v>105.31531313394018</v>
      </c>
      <c r="N12" s="111">
        <v>45.953944501791113</v>
      </c>
      <c r="O12" s="111">
        <v>32.88171577933462</v>
      </c>
      <c r="P12" s="111">
        <v>35.272087426379464</v>
      </c>
      <c r="Q12" s="111">
        <v>38.989764917157039</v>
      </c>
      <c r="R12" s="111">
        <v>46.27789584334046</v>
      </c>
      <c r="S12" s="111">
        <v>30.670053339534608</v>
      </c>
      <c r="T12" s="111">
        <v>27.495592114982834</v>
      </c>
      <c r="U12" s="111">
        <v>19.032136527837288</v>
      </c>
      <c r="V12" s="111">
        <v>22.855442635802412</v>
      </c>
      <c r="W12" s="111">
        <v>12.679823014049024</v>
      </c>
      <c r="X12" s="111">
        <v>24.181418862369341</v>
      </c>
      <c r="Y12" s="87"/>
    </row>
    <row r="13" spans="1:25" s="55" customFormat="1" ht="12.75" customHeight="1">
      <c r="A13" s="74">
        <v>9</v>
      </c>
      <c r="B13" s="75" t="s">
        <v>305</v>
      </c>
      <c r="C13" s="83" t="s">
        <v>306</v>
      </c>
      <c r="D13" s="111">
        <v>7754.2472649232313</v>
      </c>
      <c r="E13" s="111">
        <v>6793.8798431277746</v>
      </c>
      <c r="F13" s="111">
        <v>6314.8231343958532</v>
      </c>
      <c r="G13" s="111">
        <v>5052.7152676509077</v>
      </c>
      <c r="H13" s="111">
        <v>4295.2954065298218</v>
      </c>
      <c r="I13" s="111">
        <v>3620.3110298052502</v>
      </c>
      <c r="J13" s="111">
        <v>3510.3359611569444</v>
      </c>
      <c r="K13" s="111">
        <v>3626.1719700563099</v>
      </c>
      <c r="L13" s="111">
        <v>4264.4746815347398</v>
      </c>
      <c r="M13" s="111">
        <v>4379.325926159725</v>
      </c>
      <c r="N13" s="111">
        <v>4439.407623011698</v>
      </c>
      <c r="O13" s="111">
        <v>4051.7816236660656</v>
      </c>
      <c r="P13" s="111">
        <v>4050.5391063821644</v>
      </c>
      <c r="Q13" s="111">
        <v>3792.7268237522026</v>
      </c>
      <c r="R13" s="111">
        <v>3424.9527738721181</v>
      </c>
      <c r="S13" s="111">
        <v>3466.5391191452823</v>
      </c>
      <c r="T13" s="111">
        <v>3424.143017824566</v>
      </c>
      <c r="U13" s="111">
        <v>2857.1527702882599</v>
      </c>
      <c r="V13" s="111">
        <v>2826.0093279119442</v>
      </c>
      <c r="W13" s="111">
        <v>3016.637716945213</v>
      </c>
      <c r="X13" s="111">
        <v>2959.8991742797625</v>
      </c>
      <c r="Y13" s="87"/>
    </row>
    <row r="14" spans="1:25" s="55" customFormat="1" ht="12.75" customHeight="1">
      <c r="A14" s="74">
        <v>10</v>
      </c>
      <c r="B14" s="75" t="s">
        <v>307</v>
      </c>
      <c r="C14" s="79" t="s">
        <v>308</v>
      </c>
      <c r="D14" s="111">
        <v>311.07056083341564</v>
      </c>
      <c r="E14" s="111">
        <v>269.54518158799277</v>
      </c>
      <c r="F14" s="111">
        <v>247.27170691605559</v>
      </c>
      <c r="G14" s="111">
        <v>219.09380276398934</v>
      </c>
      <c r="H14" s="111">
        <v>211.01815008265172</v>
      </c>
      <c r="I14" s="111">
        <v>151.64488874915347</v>
      </c>
      <c r="J14" s="111">
        <v>169.70142528914582</v>
      </c>
      <c r="K14" s="111">
        <v>262.27110979998594</v>
      </c>
      <c r="L14" s="111">
        <v>291.17689781854358</v>
      </c>
      <c r="M14" s="111">
        <v>274.87167849296134</v>
      </c>
      <c r="N14" s="111">
        <v>279.11897565802622</v>
      </c>
      <c r="O14" s="111">
        <v>277.91327536036971</v>
      </c>
      <c r="P14" s="111">
        <v>242.61762208199221</v>
      </c>
      <c r="Q14" s="111">
        <v>214.57563357422393</v>
      </c>
      <c r="R14" s="111">
        <v>199.63037620493117</v>
      </c>
      <c r="S14" s="111">
        <v>222.88344032435745</v>
      </c>
      <c r="T14" s="111">
        <v>163.93045306510626</v>
      </c>
      <c r="U14" s="111">
        <v>166.77638237952652</v>
      </c>
      <c r="V14" s="111">
        <v>139.88782034344592</v>
      </c>
      <c r="W14" s="111">
        <v>187.62858723994989</v>
      </c>
      <c r="X14" s="111">
        <v>132.67648621682903</v>
      </c>
      <c r="Y14" s="87"/>
    </row>
    <row r="15" spans="1:25" s="55" customFormat="1" ht="12.75" customHeight="1">
      <c r="A15" s="74">
        <v>11</v>
      </c>
      <c r="B15" s="75" t="s">
        <v>309</v>
      </c>
      <c r="C15" s="79" t="s">
        <v>310</v>
      </c>
      <c r="D15" s="111">
        <v>91.860175217429713</v>
      </c>
      <c r="E15" s="111">
        <v>73.195998855493102</v>
      </c>
      <c r="F15" s="111">
        <v>63.981086468240484</v>
      </c>
      <c r="G15" s="111">
        <v>48.356505858466633</v>
      </c>
      <c r="H15" s="111">
        <v>37.466353959605712</v>
      </c>
      <c r="I15" s="111">
        <v>29.660868467349065</v>
      </c>
      <c r="J15" s="111">
        <v>30.401081915210092</v>
      </c>
      <c r="K15" s="111">
        <v>19.892316523265212</v>
      </c>
      <c r="L15" s="111">
        <v>32.025916389346342</v>
      </c>
      <c r="M15" s="111">
        <v>22.025781224345014</v>
      </c>
      <c r="N15" s="111">
        <v>22.095045453417249</v>
      </c>
      <c r="O15" s="111">
        <v>18.936125479547986</v>
      </c>
      <c r="P15" s="111">
        <v>17.747175430378441</v>
      </c>
      <c r="Q15" s="111">
        <v>15.119860854201338</v>
      </c>
      <c r="R15" s="111">
        <v>12.554663210176837</v>
      </c>
      <c r="S15" s="111">
        <v>6.9596339674553178</v>
      </c>
      <c r="T15" s="111">
        <v>4.8847260406314268</v>
      </c>
      <c r="U15" s="111">
        <v>4.7284768297130784</v>
      </c>
      <c r="V15" s="111">
        <v>6.76565956533004</v>
      </c>
      <c r="W15" s="111">
        <v>5.2563933106344383</v>
      </c>
      <c r="X15" s="111">
        <v>3.5441558281451693</v>
      </c>
      <c r="Y15" s="87"/>
    </row>
    <row r="16" spans="1:25" s="55" customFormat="1" ht="12.75" customHeight="1">
      <c r="A16" s="74">
        <v>12</v>
      </c>
      <c r="B16" s="75" t="s">
        <v>311</v>
      </c>
      <c r="C16" s="79" t="s">
        <v>312</v>
      </c>
      <c r="D16" s="111">
        <v>494.69458280951284</v>
      </c>
      <c r="E16" s="111">
        <v>457.39506903210599</v>
      </c>
      <c r="F16" s="111">
        <v>437.71629518025821</v>
      </c>
      <c r="G16" s="111">
        <v>423.1442721088203</v>
      </c>
      <c r="H16" s="111">
        <v>414.03484041253137</v>
      </c>
      <c r="I16" s="111">
        <v>396.80504896001906</v>
      </c>
      <c r="J16" s="111">
        <v>385.97961429798426</v>
      </c>
      <c r="K16" s="111">
        <v>372.93270861965931</v>
      </c>
      <c r="L16" s="111">
        <v>751.96286223393975</v>
      </c>
      <c r="M16" s="111">
        <v>951.23626142250873</v>
      </c>
      <c r="N16" s="111">
        <v>957.06055251590794</v>
      </c>
      <c r="O16" s="111">
        <v>780.50161497195381</v>
      </c>
      <c r="P16" s="111">
        <v>1023.2778320435613</v>
      </c>
      <c r="Q16" s="111">
        <v>839.13048519126642</v>
      </c>
      <c r="R16" s="111">
        <v>930.57430373239276</v>
      </c>
      <c r="S16" s="111">
        <v>950.63263529557832</v>
      </c>
      <c r="T16" s="111">
        <v>1188.0052527137332</v>
      </c>
      <c r="U16" s="111">
        <v>748.1821294899645</v>
      </c>
      <c r="V16" s="111">
        <v>826.37479851449154</v>
      </c>
      <c r="W16" s="111">
        <v>1128.5093068346393</v>
      </c>
      <c r="X16" s="111">
        <v>1051.3011590649103</v>
      </c>
      <c r="Y16" s="87"/>
    </row>
    <row r="17" spans="1:25" s="55" customFormat="1" ht="12.75" customHeight="1">
      <c r="A17" s="74">
        <v>13</v>
      </c>
      <c r="B17" s="75" t="s">
        <v>313</v>
      </c>
      <c r="C17" s="79" t="s">
        <v>314</v>
      </c>
      <c r="D17" s="111">
        <v>898.23784549757011</v>
      </c>
      <c r="E17" s="111">
        <v>869.39992440853166</v>
      </c>
      <c r="F17" s="111">
        <v>906.54952803152014</v>
      </c>
      <c r="G17" s="111">
        <v>734.67423357659868</v>
      </c>
      <c r="H17" s="111">
        <v>683.45279839932437</v>
      </c>
      <c r="I17" s="111">
        <v>613.93284322549357</v>
      </c>
      <c r="J17" s="111">
        <v>530.27961243522543</v>
      </c>
      <c r="K17" s="111">
        <v>631.22968642957733</v>
      </c>
      <c r="L17" s="111">
        <v>670.32460133852658</v>
      </c>
      <c r="M17" s="111">
        <v>632.83102796958656</v>
      </c>
      <c r="N17" s="111">
        <v>627.78139480474658</v>
      </c>
      <c r="O17" s="111">
        <v>565.26538408097122</v>
      </c>
      <c r="P17" s="111">
        <v>523.34187543574274</v>
      </c>
      <c r="Q17" s="111">
        <v>607.14446637072865</v>
      </c>
      <c r="R17" s="111">
        <v>532.35979672305882</v>
      </c>
      <c r="S17" s="111">
        <v>557.16249569098318</v>
      </c>
      <c r="T17" s="111">
        <v>470.62360760463719</v>
      </c>
      <c r="U17" s="111">
        <v>443.31278437417552</v>
      </c>
      <c r="V17" s="111">
        <v>431.02942751241414</v>
      </c>
      <c r="W17" s="111">
        <v>406.11088009117225</v>
      </c>
      <c r="X17" s="111">
        <v>439.74396843758063</v>
      </c>
      <c r="Y17" s="87"/>
    </row>
    <row r="18" spans="1:25" s="55" customFormat="1" ht="12.75" customHeight="1">
      <c r="A18" s="74">
        <v>14</v>
      </c>
      <c r="B18" s="75" t="s">
        <v>315</v>
      </c>
      <c r="C18" s="79" t="s">
        <v>316</v>
      </c>
      <c r="D18" s="111">
        <v>39.38550561690991</v>
      </c>
      <c r="E18" s="111">
        <v>27.860045107115646</v>
      </c>
      <c r="F18" s="111">
        <v>25.60073638595232</v>
      </c>
      <c r="G18" s="111">
        <v>12.054740911370647</v>
      </c>
      <c r="H18" s="111">
        <v>9.7026704112151911</v>
      </c>
      <c r="I18" s="111">
        <v>7.6434359673814694</v>
      </c>
      <c r="J18" s="111">
        <v>7.3790887419026996</v>
      </c>
      <c r="K18" s="111">
        <v>6.2543363510844401</v>
      </c>
      <c r="L18" s="111">
        <v>4.4800118519199934</v>
      </c>
      <c r="M18" s="111">
        <v>4.6419287510968843</v>
      </c>
      <c r="N18" s="111">
        <v>4.6602826400539374</v>
      </c>
      <c r="O18" s="111">
        <v>4.6733584707670701</v>
      </c>
      <c r="P18" s="111">
        <v>4.5534395219563537</v>
      </c>
      <c r="Q18" s="111">
        <v>9.9583375229859907</v>
      </c>
      <c r="R18" s="111">
        <v>2.9533738582891749</v>
      </c>
      <c r="S18" s="111">
        <v>2.3910087426043942</v>
      </c>
      <c r="T18" s="111">
        <v>2.0901703953657105</v>
      </c>
      <c r="U18" s="111">
        <v>2.1239333341183526</v>
      </c>
      <c r="V18" s="111">
        <v>2.3387607945047542</v>
      </c>
      <c r="W18" s="111">
        <v>2.0173937896467917</v>
      </c>
      <c r="X18" s="111">
        <v>2.127267820662226</v>
      </c>
      <c r="Y18" s="87"/>
    </row>
    <row r="19" spans="1:25" s="55" customFormat="1" ht="12.75" customHeight="1">
      <c r="A19" s="74">
        <v>15</v>
      </c>
      <c r="B19" s="75" t="s">
        <v>317</v>
      </c>
      <c r="C19" s="79" t="s">
        <v>318</v>
      </c>
      <c r="D19" s="111">
        <v>3400.7158273683876</v>
      </c>
      <c r="E19" s="111">
        <v>2745.3379103893558</v>
      </c>
      <c r="F19" s="111">
        <v>2481.7406804473117</v>
      </c>
      <c r="G19" s="111">
        <v>2292.5884427432729</v>
      </c>
      <c r="H19" s="111">
        <v>1670.5649815802767</v>
      </c>
      <c r="I19" s="111">
        <v>1383.7042122448754</v>
      </c>
      <c r="J19" s="111">
        <v>1314.9162771323245</v>
      </c>
      <c r="K19" s="111">
        <v>1288.4305541505616</v>
      </c>
      <c r="L19" s="111">
        <v>1347.9497035499999</v>
      </c>
      <c r="M19" s="111">
        <v>1386.0035922545817</v>
      </c>
      <c r="N19" s="111">
        <v>1475.1678209423737</v>
      </c>
      <c r="O19" s="111">
        <v>1357.2723037555115</v>
      </c>
      <c r="P19" s="111">
        <v>1218.2078074992908</v>
      </c>
      <c r="Q19" s="111">
        <v>1091.8355156879347</v>
      </c>
      <c r="R19" s="111">
        <v>953.62929430877125</v>
      </c>
      <c r="S19" s="111">
        <v>843.46580358149095</v>
      </c>
      <c r="T19" s="111">
        <v>786.89954410896803</v>
      </c>
      <c r="U19" s="111">
        <v>727.7873611175811</v>
      </c>
      <c r="V19" s="111">
        <v>702.96091816191904</v>
      </c>
      <c r="W19" s="111">
        <v>558.74495918783009</v>
      </c>
      <c r="X19" s="111">
        <v>541.90549303543594</v>
      </c>
      <c r="Y19" s="87"/>
    </row>
    <row r="20" spans="1:25" s="55" customFormat="1" ht="12.75" customHeight="1">
      <c r="A20" s="74">
        <v>16</v>
      </c>
      <c r="B20" s="75" t="s">
        <v>319</v>
      </c>
      <c r="C20" s="84" t="s">
        <v>320</v>
      </c>
      <c r="D20" s="111">
        <v>114.08769292000001</v>
      </c>
      <c r="E20" s="111">
        <v>110.87170284000001</v>
      </c>
      <c r="F20" s="111">
        <v>108.37994519999999</v>
      </c>
      <c r="G20" s="111">
        <v>102.82895799999999</v>
      </c>
      <c r="H20" s="111">
        <v>86.06146600000001</v>
      </c>
      <c r="I20" s="111">
        <v>104.32036000000001</v>
      </c>
      <c r="J20" s="111">
        <v>78.189520000000002</v>
      </c>
      <c r="K20" s="111">
        <v>77.476360000000014</v>
      </c>
      <c r="L20" s="111">
        <v>67.475859999999997</v>
      </c>
      <c r="M20" s="111">
        <v>74.065651854581688</v>
      </c>
      <c r="N20" s="111">
        <v>73.594380000000001</v>
      </c>
      <c r="O20" s="111">
        <v>72.670699999999997</v>
      </c>
      <c r="P20" s="111">
        <v>77.713660000000004</v>
      </c>
      <c r="Q20" s="111">
        <v>99.430705903830003</v>
      </c>
      <c r="R20" s="111">
        <v>81.645077573955007</v>
      </c>
      <c r="S20" s="111">
        <v>98.526351920955008</v>
      </c>
      <c r="T20" s="111">
        <v>96.343844308949997</v>
      </c>
      <c r="U20" s="111">
        <v>97.067327495249998</v>
      </c>
      <c r="V20" s="111">
        <v>99.756273337664993</v>
      </c>
      <c r="W20" s="111">
        <v>105.74912573085001</v>
      </c>
      <c r="X20" s="111">
        <v>106.11086732400001</v>
      </c>
      <c r="Y20" s="87"/>
    </row>
    <row r="21" spans="1:25" s="55" customFormat="1" ht="12.75" customHeight="1">
      <c r="A21" s="74">
        <v>17</v>
      </c>
      <c r="B21" s="75" t="s">
        <v>321</v>
      </c>
      <c r="C21" s="85" t="s">
        <v>322</v>
      </c>
      <c r="D21" s="111">
        <v>3286.6281344483878</v>
      </c>
      <c r="E21" s="111">
        <v>2634.4662075493557</v>
      </c>
      <c r="F21" s="111">
        <v>2373.3607352473118</v>
      </c>
      <c r="G21" s="111">
        <v>2189.7594847432733</v>
      </c>
      <c r="H21" s="111">
        <v>1584.5035155802766</v>
      </c>
      <c r="I21" s="111">
        <v>1279.383852244875</v>
      </c>
      <c r="J21" s="111">
        <v>1236.7267571323243</v>
      </c>
      <c r="K21" s="111">
        <v>1210.9541941505618</v>
      </c>
      <c r="L21" s="111">
        <v>1280.4738435499999</v>
      </c>
      <c r="M21" s="111">
        <v>1311.9379403999997</v>
      </c>
      <c r="N21" s="111">
        <v>1401.5734409423737</v>
      </c>
      <c r="O21" s="111">
        <v>1284.6016037555119</v>
      </c>
      <c r="P21" s="111">
        <v>1140.4941474992909</v>
      </c>
      <c r="Q21" s="111">
        <v>992.40480978410483</v>
      </c>
      <c r="R21" s="111">
        <v>871.98421673481619</v>
      </c>
      <c r="S21" s="111">
        <v>744.93945166053595</v>
      </c>
      <c r="T21" s="111">
        <v>690.55569980001803</v>
      </c>
      <c r="U21" s="111">
        <v>630.72003362233113</v>
      </c>
      <c r="V21" s="111">
        <v>603.20464482425405</v>
      </c>
      <c r="W21" s="111">
        <v>452.99583345698011</v>
      </c>
      <c r="X21" s="111">
        <v>435.79462571143591</v>
      </c>
      <c r="Y21" s="87"/>
    </row>
    <row r="22" spans="1:25" s="55" customFormat="1" ht="12.75" customHeight="1">
      <c r="A22" s="74">
        <v>18</v>
      </c>
      <c r="B22" s="75" t="s">
        <v>323</v>
      </c>
      <c r="C22" s="79" t="s">
        <v>324</v>
      </c>
      <c r="D22" s="111">
        <v>1074.7160533708834</v>
      </c>
      <c r="E22" s="111">
        <v>1133.5924671137946</v>
      </c>
      <c r="F22" s="111">
        <v>1044.5460785896944</v>
      </c>
      <c r="G22" s="111">
        <v>462.39461014804169</v>
      </c>
      <c r="H22" s="111">
        <v>516.43745679916265</v>
      </c>
      <c r="I22" s="111">
        <v>351.87694979843019</v>
      </c>
      <c r="J22" s="111">
        <v>410.47226106030143</v>
      </c>
      <c r="K22" s="111">
        <v>379.63343812737497</v>
      </c>
      <c r="L22" s="111">
        <v>355.05595844164446</v>
      </c>
      <c r="M22" s="111">
        <v>290.75703595197479</v>
      </c>
      <c r="N22" s="111">
        <v>221.26974339875775</v>
      </c>
      <c r="O22" s="111">
        <v>236.55285692350856</v>
      </c>
      <c r="P22" s="111">
        <v>322.56403681128938</v>
      </c>
      <c r="Q22" s="111">
        <v>316.77177336057423</v>
      </c>
      <c r="R22" s="111">
        <v>280.58811529310458</v>
      </c>
      <c r="S22" s="111">
        <v>381.66512917857983</v>
      </c>
      <c r="T22" s="111">
        <v>291.61656969572488</v>
      </c>
      <c r="U22" s="111">
        <v>261.0236446769494</v>
      </c>
      <c r="V22" s="111">
        <v>241.86197298001133</v>
      </c>
      <c r="W22" s="111">
        <v>243.72146970387598</v>
      </c>
      <c r="X22" s="111">
        <v>235.66935163710903</v>
      </c>
      <c r="Y22" s="87"/>
    </row>
    <row r="23" spans="1:25" s="55" customFormat="1" ht="12.75" customHeight="1">
      <c r="A23" s="74">
        <v>19</v>
      </c>
      <c r="B23" s="75" t="s">
        <v>325</v>
      </c>
      <c r="C23" s="79" t="s">
        <v>326</v>
      </c>
      <c r="D23" s="111">
        <v>147.59370151561998</v>
      </c>
      <c r="E23" s="111">
        <v>137.79942951070257</v>
      </c>
      <c r="F23" s="111">
        <v>109.86174839424</v>
      </c>
      <c r="G23" s="111">
        <v>40.696971212362008</v>
      </c>
      <c r="H23" s="111">
        <v>40.03153376209815</v>
      </c>
      <c r="I23" s="111">
        <v>41.556300168161748</v>
      </c>
      <c r="J23" s="111">
        <v>39.375684931504296</v>
      </c>
      <c r="K23" s="111">
        <v>30.35882144968593</v>
      </c>
      <c r="L23" s="111">
        <v>28.845295550224485</v>
      </c>
      <c r="M23" s="111">
        <v>9.9522842846333397</v>
      </c>
      <c r="N23" s="111">
        <v>13.037527852622983</v>
      </c>
      <c r="O23" s="111">
        <v>68.729097662513652</v>
      </c>
      <c r="P23" s="111">
        <v>66.674147784802742</v>
      </c>
      <c r="Q23" s="111">
        <v>74.074676030724973</v>
      </c>
      <c r="R23" s="111">
        <v>28.829600265055539</v>
      </c>
      <c r="S23" s="111">
        <v>19.50715063249207</v>
      </c>
      <c r="T23" s="111">
        <v>24.843476567653344</v>
      </c>
      <c r="U23" s="111">
        <v>21.63004557819438</v>
      </c>
      <c r="V23" s="111">
        <v>21.34737292209963</v>
      </c>
      <c r="W23" s="111">
        <v>19.167301723756449</v>
      </c>
      <c r="X23" s="111">
        <v>22.047480344672675</v>
      </c>
      <c r="Y23" s="87"/>
    </row>
    <row r="24" spans="1:25" s="55" customFormat="1" ht="12.75" customHeight="1">
      <c r="A24" s="74">
        <v>20</v>
      </c>
      <c r="B24" s="75" t="s">
        <v>327</v>
      </c>
      <c r="C24" s="79" t="s">
        <v>328</v>
      </c>
      <c r="D24" s="111">
        <v>61.747627597340546</v>
      </c>
      <c r="E24" s="111">
        <v>54.56027558164007</v>
      </c>
      <c r="F24" s="111">
        <v>41.737721989417729</v>
      </c>
      <c r="G24" s="111">
        <v>40.368557746963887</v>
      </c>
      <c r="H24" s="111">
        <v>36.36891381125178</v>
      </c>
      <c r="I24" s="111">
        <v>22.012245671861372</v>
      </c>
      <c r="J24" s="111">
        <v>20.283197184485406</v>
      </c>
      <c r="K24" s="111">
        <v>19.402847609639789</v>
      </c>
      <c r="L24" s="111">
        <v>32.997303849722726</v>
      </c>
      <c r="M24" s="111">
        <v>25.554074573566048</v>
      </c>
      <c r="N24" s="111">
        <v>55.189876626311708</v>
      </c>
      <c r="O24" s="111">
        <v>22.222554352144364</v>
      </c>
      <c r="P24" s="111">
        <v>20.215380041492896</v>
      </c>
      <c r="Q24" s="111">
        <v>30.341396084619667</v>
      </c>
      <c r="R24" s="111">
        <v>32.123028286874494</v>
      </c>
      <c r="S24" s="111">
        <v>22.748416669944778</v>
      </c>
      <c r="T24" s="111">
        <v>17.970313345816457</v>
      </c>
      <c r="U24" s="111">
        <v>22.501137408470079</v>
      </c>
      <c r="V24" s="111">
        <v>16.485309859101307</v>
      </c>
      <c r="W24" s="111">
        <v>16.307749404549192</v>
      </c>
      <c r="X24" s="111">
        <v>35.680065619483464</v>
      </c>
      <c r="Y24" s="87"/>
    </row>
    <row r="25" spans="1:25" s="55" customFormat="1" ht="12.75" customHeight="1">
      <c r="A25" s="74">
        <v>21</v>
      </c>
      <c r="B25" s="75" t="s">
        <v>329</v>
      </c>
      <c r="C25" s="79" t="s">
        <v>330</v>
      </c>
      <c r="D25" s="111">
        <v>222.05461615848535</v>
      </c>
      <c r="E25" s="111">
        <v>195.37980450521994</v>
      </c>
      <c r="F25" s="111">
        <v>201.33620039934561</v>
      </c>
      <c r="G25" s="111">
        <v>179.60815976175243</v>
      </c>
      <c r="H25" s="111">
        <v>138.49385523027595</v>
      </c>
      <c r="I25" s="111">
        <v>136.37863942270354</v>
      </c>
      <c r="J25" s="111">
        <v>126.41852878710273</v>
      </c>
      <c r="K25" s="111">
        <v>146.42003331738428</v>
      </c>
      <c r="L25" s="111">
        <v>241.15460034655391</v>
      </c>
      <c r="M25" s="111">
        <v>236.29064868811653</v>
      </c>
      <c r="N25" s="111">
        <v>273.44656945360589</v>
      </c>
      <c r="O25" s="111">
        <v>201.06901709118927</v>
      </c>
      <c r="P25" s="111">
        <v>176.92082472017756</v>
      </c>
      <c r="Q25" s="111">
        <v>150.09592410072253</v>
      </c>
      <c r="R25" s="111">
        <v>85.038998925285043</v>
      </c>
      <c r="S25" s="111">
        <v>109.31193045176015</v>
      </c>
      <c r="T25" s="111">
        <v>137.61997716897127</v>
      </c>
      <c r="U25" s="111">
        <v>128.21581336741463</v>
      </c>
      <c r="V25" s="111">
        <v>116.56532246092385</v>
      </c>
      <c r="W25" s="111">
        <v>152.2652194762309</v>
      </c>
      <c r="X25" s="111">
        <v>144.40138677316861</v>
      </c>
      <c r="Y25" s="87"/>
    </row>
    <row r="26" spans="1:25" s="55" customFormat="1" ht="12.75" customHeight="1">
      <c r="A26" s="74">
        <v>22</v>
      </c>
      <c r="B26" s="75" t="s">
        <v>331</v>
      </c>
      <c r="C26" s="85" t="s">
        <v>332</v>
      </c>
      <c r="D26" s="111">
        <v>70.677838729183776</v>
      </c>
      <c r="E26" s="111">
        <v>37.48177826141589</v>
      </c>
      <c r="F26" s="111">
        <v>44.253302353341567</v>
      </c>
      <c r="G26" s="111">
        <v>21.92771128937877</v>
      </c>
      <c r="H26" s="111">
        <v>6.2971042183496788</v>
      </c>
      <c r="I26" s="111">
        <v>5.4458800616710814</v>
      </c>
      <c r="J26" s="111">
        <v>4.8154546396976992</v>
      </c>
      <c r="K26" s="111">
        <v>4.4762748349789883</v>
      </c>
      <c r="L26" s="111">
        <v>7.011965265580546</v>
      </c>
      <c r="M26" s="111">
        <v>4.2268999305981403</v>
      </c>
      <c r="N26" s="111">
        <v>24.908835104451267</v>
      </c>
      <c r="O26" s="111">
        <v>8.5652873460735801</v>
      </c>
      <c r="P26" s="111">
        <v>9.2047509748309206</v>
      </c>
      <c r="Q26" s="111">
        <v>16.266449677159041</v>
      </c>
      <c r="R26" s="111">
        <v>14.024987543493078</v>
      </c>
      <c r="S26" s="111">
        <v>3.738743017004718</v>
      </c>
      <c r="T26" s="111">
        <v>26.942715172460705</v>
      </c>
      <c r="U26" s="111">
        <v>3.2484840879825749</v>
      </c>
      <c r="V26" s="111">
        <v>2.789580765433878</v>
      </c>
      <c r="W26" s="111">
        <v>12.479637075392731</v>
      </c>
      <c r="X26" s="111">
        <v>16.080922237194837</v>
      </c>
      <c r="Y26" s="87"/>
    </row>
    <row r="27" spans="1:25" s="55" customFormat="1" ht="12.75" customHeight="1">
      <c r="A27" s="74">
        <v>23</v>
      </c>
      <c r="B27" s="75" t="s">
        <v>333</v>
      </c>
      <c r="C27" s="85" t="s">
        <v>334</v>
      </c>
      <c r="D27" s="111">
        <v>151.37677742930157</v>
      </c>
      <c r="E27" s="111">
        <v>157.89802624380414</v>
      </c>
      <c r="F27" s="111">
        <v>157.08289804600409</v>
      </c>
      <c r="G27" s="111">
        <v>157.68044847237366</v>
      </c>
      <c r="H27" s="111">
        <v>132.1967510119263</v>
      </c>
      <c r="I27" s="111">
        <v>130.93275936103248</v>
      </c>
      <c r="J27" s="111">
        <v>121.60307414740504</v>
      </c>
      <c r="K27" s="111">
        <v>141.94375848240529</v>
      </c>
      <c r="L27" s="111">
        <v>234.14263508097332</v>
      </c>
      <c r="M27" s="111">
        <v>232.06374875751837</v>
      </c>
      <c r="N27" s="111">
        <v>248.53773434915465</v>
      </c>
      <c r="O27" s="111">
        <v>192.50372974511572</v>
      </c>
      <c r="P27" s="111">
        <v>167.71607374534662</v>
      </c>
      <c r="Q27" s="111">
        <v>133.82947442356348</v>
      </c>
      <c r="R27" s="111">
        <v>71.014011381791974</v>
      </c>
      <c r="S27" s="111">
        <v>105.57318743475543</v>
      </c>
      <c r="T27" s="111">
        <v>110.67726199651057</v>
      </c>
      <c r="U27" s="111">
        <v>124.96732927943204</v>
      </c>
      <c r="V27" s="111">
        <v>113.77574169548997</v>
      </c>
      <c r="W27" s="111">
        <v>139.78558240083817</v>
      </c>
      <c r="X27" s="111">
        <v>128.32046453597377</v>
      </c>
      <c r="Y27" s="87"/>
    </row>
    <row r="28" spans="1:25" s="55" customFormat="1" ht="12.75" customHeight="1">
      <c r="A28" s="74">
        <v>24</v>
      </c>
      <c r="B28" s="75" t="s">
        <v>335</v>
      </c>
      <c r="C28" s="79" t="s">
        <v>336</v>
      </c>
      <c r="D28" s="111">
        <v>220.60721635483483</v>
      </c>
      <c r="E28" s="111">
        <v>193.70739562621227</v>
      </c>
      <c r="F28" s="111">
        <v>198.81026345533365</v>
      </c>
      <c r="G28" s="111">
        <v>174.89338023584716</v>
      </c>
      <c r="H28" s="111">
        <v>146.69829394198652</v>
      </c>
      <c r="I28" s="111">
        <v>128.89018644782323</v>
      </c>
      <c r="J28" s="111">
        <v>118.09526964954762</v>
      </c>
      <c r="K28" s="111">
        <v>124.61487669499446</v>
      </c>
      <c r="L28" s="111">
        <v>131.09851536467065</v>
      </c>
      <c r="M28" s="111">
        <v>145.36576284932366</v>
      </c>
      <c r="N28" s="111">
        <v>133.97189581144153</v>
      </c>
      <c r="O28" s="111">
        <v>134.79758429419084</v>
      </c>
      <c r="P28" s="111">
        <v>131.33380656104936</v>
      </c>
      <c r="Q28" s="111">
        <v>25.889117185923727</v>
      </c>
      <c r="R28" s="111">
        <v>15.959086163218302</v>
      </c>
      <c r="S28" s="111">
        <v>21.494275150997304</v>
      </c>
      <c r="T28" s="111">
        <v>20.730218436063417</v>
      </c>
      <c r="U28" s="111">
        <v>17.800210848956482</v>
      </c>
      <c r="V28" s="111">
        <v>18.953871356383758</v>
      </c>
      <c r="W28" s="111">
        <v>17.532736592321694</v>
      </c>
      <c r="X28" s="111">
        <v>77.982833052839169</v>
      </c>
      <c r="Y28" s="87"/>
    </row>
    <row r="29" spans="1:25" s="55" customFormat="1" ht="12.75" customHeight="1">
      <c r="A29" s="74">
        <v>25</v>
      </c>
      <c r="B29" s="75" t="s">
        <v>337</v>
      </c>
      <c r="C29" s="85" t="s">
        <v>338</v>
      </c>
      <c r="D29" s="111">
        <v>162.6101861130314</v>
      </c>
      <c r="E29" s="111">
        <v>130.41611317070377</v>
      </c>
      <c r="F29" s="111">
        <v>142.70609146354519</v>
      </c>
      <c r="G29" s="111">
        <v>128.34830905110996</v>
      </c>
      <c r="H29" s="111">
        <v>114.08885504771327</v>
      </c>
      <c r="I29" s="111">
        <v>117.13570297440653</v>
      </c>
      <c r="J29" s="111">
        <v>104.53939905880175</v>
      </c>
      <c r="K29" s="111">
        <v>108.92856637963314</v>
      </c>
      <c r="L29" s="111">
        <v>106.50419674196985</v>
      </c>
      <c r="M29" s="111">
        <v>125.26230043530553</v>
      </c>
      <c r="N29" s="111">
        <v>119.18378463816393</v>
      </c>
      <c r="O29" s="111">
        <v>119.79538238108856</v>
      </c>
      <c r="P29" s="111">
        <v>116.57815237056597</v>
      </c>
      <c r="Q29" s="111">
        <v>14.066261979304885</v>
      </c>
      <c r="R29" s="111">
        <v>7.6279736257619302</v>
      </c>
      <c r="S29" s="111">
        <v>9.5362193697385482</v>
      </c>
      <c r="T29" s="111">
        <v>7.0103669208349242</v>
      </c>
      <c r="U29" s="111">
        <v>6.5865103902304636</v>
      </c>
      <c r="V29" s="111">
        <v>6.0478587657354907</v>
      </c>
      <c r="W29" s="111">
        <v>6.351084237094601</v>
      </c>
      <c r="X29" s="111">
        <v>64.750876385754182</v>
      </c>
      <c r="Y29" s="87"/>
    </row>
    <row r="30" spans="1:25" s="55" customFormat="1" ht="12.75" customHeight="1">
      <c r="A30" s="74">
        <v>26</v>
      </c>
      <c r="B30" s="75" t="s">
        <v>339</v>
      </c>
      <c r="C30" s="85" t="s">
        <v>340</v>
      </c>
      <c r="D30" s="111">
        <v>47.597460787786744</v>
      </c>
      <c r="E30" s="111">
        <v>53.543455897463907</v>
      </c>
      <c r="F30" s="111">
        <v>44.64827029249372</v>
      </c>
      <c r="G30" s="111">
        <v>38.288688319540377</v>
      </c>
      <c r="H30" s="111">
        <v>24.014026335607181</v>
      </c>
      <c r="I30" s="111">
        <v>7.593539320733699</v>
      </c>
      <c r="J30" s="111">
        <v>9.7162395832536106</v>
      </c>
      <c r="K30" s="111">
        <v>9.1256118065397356</v>
      </c>
      <c r="L30" s="111">
        <v>11.043747910619178</v>
      </c>
      <c r="M30" s="111">
        <v>17.343347345068128</v>
      </c>
      <c r="N30" s="111">
        <v>12.229744122796454</v>
      </c>
      <c r="O30" s="111">
        <v>12.642251814210621</v>
      </c>
      <c r="P30" s="111">
        <v>12.480394631122202</v>
      </c>
      <c r="Q30" s="111">
        <v>8.8319283100016968</v>
      </c>
      <c r="R30" s="111">
        <v>6.2382026312549277</v>
      </c>
      <c r="S30" s="111">
        <v>9.7469866690796998</v>
      </c>
      <c r="T30" s="111">
        <v>10.44978221904092</v>
      </c>
      <c r="U30" s="111">
        <v>8.0522198171587327</v>
      </c>
      <c r="V30" s="111">
        <v>8.9799918439524582</v>
      </c>
      <c r="W30" s="111">
        <v>9.8380799380167989</v>
      </c>
      <c r="X30" s="111">
        <v>11.480807048639212</v>
      </c>
      <c r="Y30" s="87"/>
    </row>
    <row r="31" spans="1:25" s="55" customFormat="1" ht="12.75" customHeight="1">
      <c r="A31" s="74">
        <v>27</v>
      </c>
      <c r="B31" s="75" t="s">
        <v>341</v>
      </c>
      <c r="C31" s="85" t="s">
        <v>342</v>
      </c>
      <c r="D31" s="111">
        <v>10.399569454016698</v>
      </c>
      <c r="E31" s="111">
        <v>9.7478265580446397</v>
      </c>
      <c r="F31" s="111">
        <v>11.455901699294756</v>
      </c>
      <c r="G31" s="111">
        <v>8.2563828651968141</v>
      </c>
      <c r="H31" s="111">
        <v>8.5954125586660783</v>
      </c>
      <c r="I31" s="111">
        <v>4.1609441526830153</v>
      </c>
      <c r="J31" s="111">
        <v>3.8396310074922573</v>
      </c>
      <c r="K31" s="111">
        <v>6.5606985088215897</v>
      </c>
      <c r="L31" s="111">
        <v>13.550570712081631</v>
      </c>
      <c r="M31" s="111">
        <v>2.7601150689499758</v>
      </c>
      <c r="N31" s="111">
        <v>2.5583670504811669</v>
      </c>
      <c r="O31" s="111">
        <v>2.3599500988916904</v>
      </c>
      <c r="P31" s="111">
        <v>2.2752595593611962</v>
      </c>
      <c r="Q31" s="111">
        <v>2.9909268966171432</v>
      </c>
      <c r="R31" s="111">
        <v>2.0929099062014433</v>
      </c>
      <c r="S31" s="111">
        <v>2.2110691121790547</v>
      </c>
      <c r="T31" s="111">
        <v>3.2700692961875735</v>
      </c>
      <c r="U31" s="111">
        <v>3.1614806415672851</v>
      </c>
      <c r="V31" s="111">
        <v>3.9260207466958015</v>
      </c>
      <c r="W31" s="111">
        <v>1.3435724172102905</v>
      </c>
      <c r="X31" s="111">
        <v>1.7511496184457727</v>
      </c>
      <c r="Y31" s="87"/>
    </row>
    <row r="32" spans="1:25" s="55" customFormat="1" ht="12.75" customHeight="1">
      <c r="A32" s="74">
        <v>28</v>
      </c>
      <c r="B32" s="75" t="s">
        <v>343</v>
      </c>
      <c r="C32" s="79" t="s">
        <v>344</v>
      </c>
      <c r="D32" s="111">
        <v>109.12073714179844</v>
      </c>
      <c r="E32" s="111">
        <v>84.406487050003989</v>
      </c>
      <c r="F32" s="111">
        <v>86.888605903077959</v>
      </c>
      <c r="G32" s="111">
        <v>58.659356058140872</v>
      </c>
      <c r="H32" s="111">
        <v>50.216837087140881</v>
      </c>
      <c r="I32" s="111">
        <v>41.273019799351964</v>
      </c>
      <c r="J32" s="111">
        <v>40.709464996657729</v>
      </c>
      <c r="K32" s="111">
        <v>42.444579805209827</v>
      </c>
      <c r="L32" s="111">
        <v>29.321619471335723</v>
      </c>
      <c r="M32" s="111">
        <v>29.807904222673301</v>
      </c>
      <c r="N32" s="111">
        <v>26.659003346246763</v>
      </c>
      <c r="O32" s="111">
        <v>28.903318531072376</v>
      </c>
      <c r="P32" s="111">
        <v>29.824377392367303</v>
      </c>
      <c r="Q32" s="111">
        <v>36.941487397408494</v>
      </c>
      <c r="R32" s="111">
        <v>48.408989343685946</v>
      </c>
      <c r="S32" s="111">
        <v>37.223701406302204</v>
      </c>
      <c r="T32" s="111">
        <v>27.92061066980655</v>
      </c>
      <c r="U32" s="111">
        <v>29.472475683884412</v>
      </c>
      <c r="V32" s="111">
        <v>31.981268382893131</v>
      </c>
      <c r="W32" s="111">
        <v>31.077692583715237</v>
      </c>
      <c r="X32" s="111">
        <v>34.564615945377533</v>
      </c>
      <c r="Y32" s="87"/>
    </row>
    <row r="33" spans="1:26" s="55" customFormat="1" ht="12.75" customHeight="1">
      <c r="A33" s="74">
        <v>29</v>
      </c>
      <c r="B33" s="75" t="s">
        <v>345</v>
      </c>
      <c r="C33" s="82" t="s">
        <v>346</v>
      </c>
      <c r="D33" s="111">
        <v>36.298064969745283</v>
      </c>
      <c r="E33" s="111">
        <v>27.004219639446376</v>
      </c>
      <c r="F33" s="111">
        <v>21.689913461213433</v>
      </c>
      <c r="G33" s="111">
        <v>16.520898828077023</v>
      </c>
      <c r="H33" s="111">
        <v>12.324649383605152</v>
      </c>
      <c r="I33" s="111">
        <v>9.0130888232117563</v>
      </c>
      <c r="J33" s="111">
        <v>10.779828471117844</v>
      </c>
      <c r="K33" s="111">
        <v>10.581747084423002</v>
      </c>
      <c r="L33" s="111">
        <v>7.5130328168156826</v>
      </c>
      <c r="M33" s="111">
        <v>6.0570380449410877</v>
      </c>
      <c r="N33" s="111">
        <v>5.8955510567361422</v>
      </c>
      <c r="O33" s="111">
        <v>12.749012672109597</v>
      </c>
      <c r="P33" s="111">
        <v>6.0348748027362547</v>
      </c>
      <c r="Q33" s="111">
        <v>4.3778049759580551</v>
      </c>
      <c r="R33" s="111">
        <v>3.9387325754692912</v>
      </c>
      <c r="S33" s="111">
        <v>3.5922579670302763</v>
      </c>
      <c r="T33" s="111">
        <v>3.3579712780171027</v>
      </c>
      <c r="U33" s="111">
        <v>4.2580783733003607</v>
      </c>
      <c r="V33" s="111">
        <v>4.449180444093173</v>
      </c>
      <c r="W33" s="111">
        <v>3.4975356042844132</v>
      </c>
      <c r="X33" s="111">
        <v>3.2635064640732905</v>
      </c>
      <c r="Y33" s="87"/>
    </row>
    <row r="34" spans="1:26" s="55" customFormat="1" ht="12.75" customHeight="1">
      <c r="A34" s="74">
        <v>30</v>
      </c>
      <c r="B34" s="75" t="s">
        <v>347</v>
      </c>
      <c r="C34" s="82" t="s">
        <v>348</v>
      </c>
      <c r="D34" s="111">
        <v>74.393457743412569</v>
      </c>
      <c r="E34" s="111">
        <v>40.50338258125857</v>
      </c>
      <c r="F34" s="111">
        <v>39.340234197921994</v>
      </c>
      <c r="G34" s="111">
        <v>25.370987056259757</v>
      </c>
      <c r="H34" s="111">
        <v>21.367917497073535</v>
      </c>
      <c r="I34" s="111">
        <v>17.216152816298209</v>
      </c>
      <c r="J34" s="111">
        <v>17.838284941032303</v>
      </c>
      <c r="K34" s="111">
        <v>20.454756125758735</v>
      </c>
      <c r="L34" s="111">
        <v>12.726008619119074</v>
      </c>
      <c r="M34" s="111">
        <v>10.314899196029991</v>
      </c>
      <c r="N34" s="111">
        <v>9.3898706272707031</v>
      </c>
      <c r="O34" s="111">
        <v>21.46154888495489</v>
      </c>
      <c r="P34" s="111">
        <v>14.009671957985528</v>
      </c>
      <c r="Q34" s="111">
        <v>7.1276885452221856</v>
      </c>
      <c r="R34" s="111">
        <v>5.7392490624441734</v>
      </c>
      <c r="S34" s="111">
        <v>6.0833951586833255</v>
      </c>
      <c r="T34" s="111">
        <v>5.1789892841565663</v>
      </c>
      <c r="U34" s="111">
        <v>5.3066352118667766</v>
      </c>
      <c r="V34" s="111">
        <v>3.6333608097367263</v>
      </c>
      <c r="W34" s="111">
        <v>3.8674945607140021</v>
      </c>
      <c r="X34" s="111">
        <v>3.0469207428221443</v>
      </c>
      <c r="Y34" s="87"/>
    </row>
    <row r="35" spans="1:26" s="55" customFormat="1" ht="12.75" customHeight="1">
      <c r="A35" s="74">
        <v>31</v>
      </c>
      <c r="B35" s="75" t="s">
        <v>349</v>
      </c>
      <c r="C35" s="79" t="s">
        <v>350</v>
      </c>
      <c r="D35" s="111">
        <v>128.89476283719159</v>
      </c>
      <c r="E35" s="111">
        <v>106.16792809743501</v>
      </c>
      <c r="F35" s="111">
        <v>92.635550220371044</v>
      </c>
      <c r="G35" s="111">
        <v>57.002128202574887</v>
      </c>
      <c r="H35" s="111">
        <v>47.751649120358024</v>
      </c>
      <c r="I35" s="111">
        <v>39.530156614124429</v>
      </c>
      <c r="J35" s="111">
        <v>39.811402417084672</v>
      </c>
      <c r="K35" s="111">
        <v>30.680442001180072</v>
      </c>
      <c r="L35" s="111">
        <v>29.339036283520624</v>
      </c>
      <c r="M35" s="111">
        <v>24.326231741645802</v>
      </c>
      <c r="N35" s="111">
        <v>29.834407599842315</v>
      </c>
      <c r="O35" s="111">
        <v>26.208664593541585</v>
      </c>
      <c r="P35" s="111">
        <v>30.625446783292986</v>
      </c>
      <c r="Q35" s="111">
        <v>28.79321866291588</v>
      </c>
      <c r="R35" s="111">
        <v>25.916458787822844</v>
      </c>
      <c r="S35" s="111">
        <v>28.054127959744669</v>
      </c>
      <c r="T35" s="111">
        <v>27.067570385919879</v>
      </c>
      <c r="U35" s="111">
        <v>25.106257675496902</v>
      </c>
      <c r="V35" s="111">
        <v>23.470033074638177</v>
      </c>
      <c r="W35" s="111">
        <v>21.705544110823752</v>
      </c>
      <c r="X35" s="111">
        <v>17.762188981245465</v>
      </c>
      <c r="Y35" s="87"/>
    </row>
    <row r="36" spans="1:26" s="55" customFormat="1" ht="12.75" customHeight="1">
      <c r="A36" s="74">
        <v>32</v>
      </c>
      <c r="B36" s="75" t="s">
        <v>351</v>
      </c>
      <c r="C36" s="79" t="s">
        <v>352</v>
      </c>
      <c r="D36" s="111">
        <v>133.26363617690839</v>
      </c>
      <c r="E36" s="111">
        <v>90.352987403734801</v>
      </c>
      <c r="F36" s="111">
        <v>47.681852451407011</v>
      </c>
      <c r="G36" s="111">
        <v>27.490374907008146</v>
      </c>
      <c r="H36" s="111">
        <v>23.402914799751017</v>
      </c>
      <c r="I36" s="111">
        <v>20.597408284509093</v>
      </c>
      <c r="J36" s="111">
        <v>19.312863387349861</v>
      </c>
      <c r="K36" s="111">
        <v>19.154289448979917</v>
      </c>
      <c r="L36" s="111">
        <v>25.40664278256104</v>
      </c>
      <c r="M36" s="111">
        <v>27.440512113094584</v>
      </c>
      <c r="N36" s="111">
        <v>31.515599922297422</v>
      </c>
      <c r="O36" s="111">
        <v>25.711434217637009</v>
      </c>
      <c r="P36" s="111">
        <v>24.244500764000879</v>
      </c>
      <c r="Q36" s="111">
        <v>17.658967320674108</v>
      </c>
      <c r="R36" s="111">
        <v>14.549982130554145</v>
      </c>
      <c r="S36" s="111">
        <v>15.987691466142657</v>
      </c>
      <c r="T36" s="111">
        <v>16.144312840426473</v>
      </c>
      <c r="U36" s="111">
        <v>18.059582462174834</v>
      </c>
      <c r="V36" s="111">
        <v>13.299427378449229</v>
      </c>
      <c r="W36" s="111">
        <v>9.2552437567234129</v>
      </c>
      <c r="X36" s="111">
        <v>10.644164843752854</v>
      </c>
      <c r="Y36" s="87"/>
    </row>
    <row r="37" spans="1:26" s="55" customFormat="1" ht="12.75" customHeight="1">
      <c r="A37" s="74">
        <v>33</v>
      </c>
      <c r="B37" s="75" t="s">
        <v>353</v>
      </c>
      <c r="C37" s="79" t="s">
        <v>354</v>
      </c>
      <c r="D37" s="111">
        <v>44.447430223425364</v>
      </c>
      <c r="E37" s="111">
        <v>37.135047609507559</v>
      </c>
      <c r="F37" s="111">
        <v>9.5259570023433238</v>
      </c>
      <c r="G37" s="111">
        <v>4.5828278660215886</v>
      </c>
      <c r="H37" s="111">
        <v>3.6816921416808883</v>
      </c>
      <c r="I37" s="111">
        <v>2.8060265954935995</v>
      </c>
      <c r="J37" s="111">
        <v>2.8652989416793968</v>
      </c>
      <c r="K37" s="111">
        <v>3.1920021002017496</v>
      </c>
      <c r="L37" s="111">
        <v>2.4437234533919288</v>
      </c>
      <c r="M37" s="111">
        <v>2.2784906164263727</v>
      </c>
      <c r="N37" s="111">
        <v>2.1786437655294888</v>
      </c>
      <c r="O37" s="111">
        <v>5.0972010556838034</v>
      </c>
      <c r="P37" s="111">
        <v>1.7714920738401037</v>
      </c>
      <c r="Q37" s="111">
        <v>1.1962352163435006</v>
      </c>
      <c r="R37" s="111">
        <v>1.31155367700334</v>
      </c>
      <c r="S37" s="111">
        <v>3.2693212163106145</v>
      </c>
      <c r="T37" s="111">
        <v>1.4519025031677424</v>
      </c>
      <c r="U37" s="111">
        <v>1.5314806697528613</v>
      </c>
      <c r="V37" s="111">
        <v>1.9408608670648415</v>
      </c>
      <c r="W37" s="111">
        <v>1.5844558958905566</v>
      </c>
      <c r="X37" s="111">
        <v>1.6095925033190022</v>
      </c>
      <c r="Y37" s="87"/>
    </row>
    <row r="38" spans="1:26" s="87" customFormat="1" ht="12.75" customHeight="1">
      <c r="A38" s="74">
        <v>34</v>
      </c>
      <c r="B38" s="75" t="s">
        <v>355</v>
      </c>
      <c r="C38" s="79" t="s">
        <v>356</v>
      </c>
      <c r="D38" s="111">
        <v>264.95133533301083</v>
      </c>
      <c r="E38" s="111">
        <v>250.40375329882647</v>
      </c>
      <c r="F38" s="111">
        <v>257.7969686830769</v>
      </c>
      <c r="G38" s="111">
        <v>235.18234591856555</v>
      </c>
      <c r="H38" s="111">
        <v>232.25990108593427</v>
      </c>
      <c r="I38" s="111">
        <v>225.7427180681205</v>
      </c>
      <c r="J38" s="111">
        <v>225.65385600877647</v>
      </c>
      <c r="K38" s="111">
        <v>218.20693294759269</v>
      </c>
      <c r="L38" s="111">
        <v>270.57070493631556</v>
      </c>
      <c r="M38" s="111">
        <v>299.48076366808175</v>
      </c>
      <c r="N38" s="111">
        <v>271.03041151524008</v>
      </c>
      <c r="O38" s="111">
        <v>263.40763980620011</v>
      </c>
      <c r="P38" s="111">
        <v>196.36734568272882</v>
      </c>
      <c r="Q38" s="111">
        <v>319.92625727643923</v>
      </c>
      <c r="R38" s="111">
        <v>248.9985112131676</v>
      </c>
      <c r="S38" s="111">
        <v>232.31842715718128</v>
      </c>
      <c r="T38" s="111">
        <v>229.76660041149987</v>
      </c>
      <c r="U38" s="111">
        <v>227.27300985455568</v>
      </c>
      <c r="V38" s="111">
        <v>220.361270107145</v>
      </c>
      <c r="W38" s="111">
        <v>206.00915437113281</v>
      </c>
      <c r="X38" s="111">
        <v>199.68618156376823</v>
      </c>
      <c r="Y38" s="160"/>
      <c r="Z38" s="86"/>
    </row>
    <row r="39" spans="1:26" s="87" customFormat="1" ht="12.75" customHeight="1">
      <c r="A39" s="74">
        <v>35</v>
      </c>
      <c r="B39" s="75" t="s">
        <v>357</v>
      </c>
      <c r="C39" s="79" t="s">
        <v>358</v>
      </c>
      <c r="D39" s="111">
        <v>0.19412815734717659</v>
      </c>
      <c r="E39" s="111">
        <v>0.13253572939807434</v>
      </c>
      <c r="F39" s="111">
        <v>0.11200621907003046</v>
      </c>
      <c r="G39" s="111">
        <v>3.2671746774295664E-2</v>
      </c>
      <c r="H39" s="111">
        <v>1.9997023897981879E-2</v>
      </c>
      <c r="I39" s="111">
        <v>2.6839680888121359E-2</v>
      </c>
      <c r="J39" s="111">
        <v>6.2920568512558436E-2</v>
      </c>
      <c r="K39" s="111">
        <v>1.649146975008188E-2</v>
      </c>
      <c r="L39" s="111">
        <v>8.2246436589038949E-2</v>
      </c>
      <c r="M39" s="111">
        <v>9.0010094136680596E-2</v>
      </c>
      <c r="N39" s="111">
        <v>0.10445002126979926</v>
      </c>
      <c r="O39" s="111">
        <v>0.30963146219665133</v>
      </c>
      <c r="P39" s="111">
        <v>0.20744899347808796</v>
      </c>
      <c r="Q39" s="111">
        <v>1.7679783933344937</v>
      </c>
      <c r="R39" s="111">
        <v>1.8486601108142957</v>
      </c>
      <c r="S39" s="111">
        <v>1.7882771276431315</v>
      </c>
      <c r="T39" s="111">
        <v>4.0407513089013323</v>
      </c>
      <c r="U39" s="111">
        <v>2.0633309521648173</v>
      </c>
      <c r="V39" s="111">
        <v>2.3026923772984604</v>
      </c>
      <c r="W39" s="111">
        <v>2.3785987073217836</v>
      </c>
      <c r="X39" s="111">
        <v>2.2423554045675562</v>
      </c>
    </row>
    <row r="40" spans="1:26" s="87" customFormat="1" ht="12.75" customHeight="1">
      <c r="A40" s="74">
        <v>36</v>
      </c>
      <c r="B40" s="75" t="s">
        <v>359</v>
      </c>
      <c r="C40" s="83" t="s">
        <v>360</v>
      </c>
      <c r="D40" s="111">
        <v>19895.996437187081</v>
      </c>
      <c r="E40" s="111">
        <v>17789.229670227192</v>
      </c>
      <c r="F40" s="111">
        <v>15533.041896116365</v>
      </c>
      <c r="G40" s="111">
        <v>14278.067055237132</v>
      </c>
      <c r="H40" s="111">
        <v>12652.520555905097</v>
      </c>
      <c r="I40" s="111">
        <v>11893.025001077403</v>
      </c>
      <c r="J40" s="111">
        <v>11870.278928641595</v>
      </c>
      <c r="K40" s="111">
        <v>11348.280226854102</v>
      </c>
      <c r="L40" s="111">
        <v>12185.863053687852</v>
      </c>
      <c r="M40" s="111">
        <v>12407.974790822029</v>
      </c>
      <c r="N40" s="111">
        <v>11868.205731800368</v>
      </c>
      <c r="O40" s="111">
        <v>12006.08217468311</v>
      </c>
      <c r="P40" s="111">
        <v>12426.601455192984</v>
      </c>
      <c r="Q40" s="111">
        <v>11811.788365252665</v>
      </c>
      <c r="R40" s="111">
        <v>11210.739339010826</v>
      </c>
      <c r="S40" s="111">
        <v>11384.730685631053</v>
      </c>
      <c r="T40" s="111">
        <v>11492.430796659171</v>
      </c>
      <c r="U40" s="111">
        <v>10831.42904206228</v>
      </c>
      <c r="V40" s="111">
        <v>11068.997227621565</v>
      </c>
      <c r="W40" s="111">
        <v>10864.992263023667</v>
      </c>
      <c r="X40" s="111">
        <v>10635.974355621591</v>
      </c>
    </row>
    <row r="41" spans="1:26" s="87" customFormat="1" ht="12.75" customHeight="1">
      <c r="A41" s="74">
        <v>37</v>
      </c>
      <c r="B41" s="75" t="s">
        <v>361</v>
      </c>
      <c r="C41" s="79" t="s">
        <v>362</v>
      </c>
      <c r="D41" s="111">
        <v>19895.996437187081</v>
      </c>
      <c r="E41" s="111">
        <v>17789.229670227192</v>
      </c>
      <c r="F41" s="111">
        <v>15533.041896116365</v>
      </c>
      <c r="G41" s="111">
        <v>14278.067055237132</v>
      </c>
      <c r="H41" s="111">
        <v>12652.520555905097</v>
      </c>
      <c r="I41" s="111">
        <v>11893.025001077403</v>
      </c>
      <c r="J41" s="111">
        <v>11870.278928641595</v>
      </c>
      <c r="K41" s="111">
        <v>11348.280226854102</v>
      </c>
      <c r="L41" s="111">
        <v>12185.863053687852</v>
      </c>
      <c r="M41" s="111">
        <v>12407.974790822029</v>
      </c>
      <c r="N41" s="111">
        <v>11868.19801731762</v>
      </c>
      <c r="O41" s="111">
        <v>12006.073532216982</v>
      </c>
      <c r="P41" s="111">
        <v>12426.5911851694</v>
      </c>
      <c r="Q41" s="111">
        <v>11811.780222851557</v>
      </c>
      <c r="R41" s="111">
        <v>11210.72189034919</v>
      </c>
      <c r="S41" s="111">
        <v>11381.05684224265</v>
      </c>
      <c r="T41" s="111">
        <v>11488.046237403247</v>
      </c>
      <c r="U41" s="111">
        <v>10820.293461479609</v>
      </c>
      <c r="V41" s="111">
        <v>10964.269808135612</v>
      </c>
      <c r="W41" s="111">
        <v>10747.305972494965</v>
      </c>
      <c r="X41" s="111">
        <v>10518.115719195779</v>
      </c>
    </row>
    <row r="42" spans="1:26" s="87" customFormat="1" ht="12.75" customHeight="1">
      <c r="A42" s="74">
        <v>38</v>
      </c>
      <c r="B42" s="75" t="s">
        <v>363</v>
      </c>
      <c r="C42" s="79" t="s">
        <v>364</v>
      </c>
      <c r="D42" s="111">
        <v>0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0</v>
      </c>
      <c r="K42" s="111">
        <v>0</v>
      </c>
      <c r="L42" s="111">
        <v>0</v>
      </c>
      <c r="M42" s="111">
        <v>0</v>
      </c>
      <c r="N42" s="111">
        <v>7.7144827484927868E-3</v>
      </c>
      <c r="O42" s="111">
        <v>8.6424661273790618E-3</v>
      </c>
      <c r="P42" s="111">
        <v>1.0270023584520296E-2</v>
      </c>
      <c r="Q42" s="111">
        <v>8.1424011040909829E-3</v>
      </c>
      <c r="R42" s="111">
        <v>1.7448661636439905E-2</v>
      </c>
      <c r="S42" s="111">
        <v>3.6738433884039217</v>
      </c>
      <c r="T42" s="111">
        <v>4.3845592559231452</v>
      </c>
      <c r="U42" s="111">
        <v>11.135580582673207</v>
      </c>
      <c r="V42" s="111">
        <v>104.72741948595227</v>
      </c>
      <c r="W42" s="111">
        <v>117.68629052870176</v>
      </c>
      <c r="X42" s="111">
        <v>117.85863642581225</v>
      </c>
    </row>
    <row r="43" spans="1:26" s="88" customFormat="1" ht="12.75" customHeight="1">
      <c r="A43" s="74">
        <v>39</v>
      </c>
      <c r="B43" s="75" t="s">
        <v>365</v>
      </c>
      <c r="C43" s="83" t="s">
        <v>366</v>
      </c>
      <c r="D43" s="111">
        <v>57.097560885771237</v>
      </c>
      <c r="E43" s="111">
        <v>62.943334971497947</v>
      </c>
      <c r="F43" s="111">
        <v>65.292501757951285</v>
      </c>
      <c r="G43" s="111">
        <v>65.407649990607283</v>
      </c>
      <c r="H43" s="111">
        <v>64.103652509412996</v>
      </c>
      <c r="I43" s="111">
        <v>68.101449203142835</v>
      </c>
      <c r="J43" s="111">
        <v>70.893788951538852</v>
      </c>
      <c r="K43" s="111">
        <v>74.893204396302551</v>
      </c>
      <c r="L43" s="111">
        <v>18.407687937437096</v>
      </c>
      <c r="M43" s="111">
        <v>24.407016137542143</v>
      </c>
      <c r="N43" s="111">
        <v>25.491493283442967</v>
      </c>
      <c r="O43" s="111">
        <v>54.621982335797597</v>
      </c>
      <c r="P43" s="111">
        <v>35.151213284627786</v>
      </c>
      <c r="Q43" s="111">
        <v>25.635543648477658</v>
      </c>
      <c r="R43" s="111">
        <v>157.71923158337447</v>
      </c>
      <c r="S43" s="111">
        <v>51.075688596284238</v>
      </c>
      <c r="T43" s="111">
        <v>62.750536390012996</v>
      </c>
      <c r="U43" s="111">
        <v>34.83095751818135</v>
      </c>
      <c r="V43" s="111">
        <v>70.771424536094315</v>
      </c>
      <c r="W43" s="111">
        <v>54.370709853766769</v>
      </c>
      <c r="X43" s="111">
        <v>52.709970754154824</v>
      </c>
    </row>
    <row r="44" spans="1:26" s="87" customFormat="1" ht="12.75" customHeight="1">
      <c r="A44" s="74">
        <v>40</v>
      </c>
      <c r="B44" s="75" t="s">
        <v>367</v>
      </c>
      <c r="C44" s="79" t="s">
        <v>368</v>
      </c>
      <c r="D44" s="111">
        <v>0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0</v>
      </c>
      <c r="K44" s="111">
        <v>0</v>
      </c>
      <c r="L44" s="111">
        <v>2.9664646461603284E-4</v>
      </c>
      <c r="M44" s="111">
        <v>2.9610485050014801E-4</v>
      </c>
      <c r="N44" s="111">
        <v>2.7148824994417735E-4</v>
      </c>
      <c r="O44" s="111">
        <v>2.8187814232341591E-4</v>
      </c>
      <c r="P44" s="111">
        <v>2.9664919953091811E-4</v>
      </c>
      <c r="Q44" s="111">
        <v>2.9662311992546749E-4</v>
      </c>
      <c r="R44" s="111">
        <v>2.96643186604209E-4</v>
      </c>
      <c r="S44" s="111">
        <v>2.9660693578430235E-4</v>
      </c>
      <c r="T44" s="111">
        <v>2.9662511846291798E-4</v>
      </c>
      <c r="U44" s="111">
        <v>1.483014763072524E-3</v>
      </c>
      <c r="V44" s="111">
        <v>1.1883524338388378E-3</v>
      </c>
      <c r="W44" s="111">
        <v>8.8986861052577407E-4</v>
      </c>
      <c r="X44" s="111">
        <v>1.146929035572483E-3</v>
      </c>
    </row>
    <row r="45" spans="1:26" s="55" customFormat="1" ht="12.75" customHeight="1">
      <c r="A45" s="74">
        <v>41</v>
      </c>
      <c r="B45" s="75" t="s">
        <v>369</v>
      </c>
      <c r="C45" s="79" t="s">
        <v>370</v>
      </c>
      <c r="D45" s="111">
        <v>57.097560885771237</v>
      </c>
      <c r="E45" s="111">
        <v>62.943334971497947</v>
      </c>
      <c r="F45" s="111">
        <v>65.292501757951285</v>
      </c>
      <c r="G45" s="111">
        <v>65.407649990607283</v>
      </c>
      <c r="H45" s="111">
        <v>64.103652509412996</v>
      </c>
      <c r="I45" s="111">
        <v>68.101449203142835</v>
      </c>
      <c r="J45" s="111">
        <v>70.893788951538852</v>
      </c>
      <c r="K45" s="111">
        <v>74.893204396302551</v>
      </c>
      <c r="L45" s="111">
        <v>18.40739129097248</v>
      </c>
      <c r="M45" s="111">
        <v>24.406720032691645</v>
      </c>
      <c r="N45" s="111">
        <v>25.49122179519302</v>
      </c>
      <c r="O45" s="111">
        <v>54.621700457655272</v>
      </c>
      <c r="P45" s="111">
        <v>35.150916635428253</v>
      </c>
      <c r="Q45" s="111">
        <v>25.635247025357735</v>
      </c>
      <c r="R45" s="111">
        <v>157.71893494018786</v>
      </c>
      <c r="S45" s="111">
        <v>51.075391989348454</v>
      </c>
      <c r="T45" s="111">
        <v>62.75023976489453</v>
      </c>
      <c r="U45" s="111">
        <v>34.829474503418282</v>
      </c>
      <c r="V45" s="111">
        <v>70.770236183660472</v>
      </c>
      <c r="W45" s="111">
        <v>54.369819985156255</v>
      </c>
      <c r="X45" s="111">
        <v>52.708823825119254</v>
      </c>
      <c r="Y45" s="87"/>
    </row>
    <row r="46" spans="1:26" s="55" customFormat="1" ht="12.75" customHeight="1">
      <c r="A46" s="74">
        <v>42</v>
      </c>
      <c r="B46" s="75">
        <v>37</v>
      </c>
      <c r="C46" s="85" t="s">
        <v>371</v>
      </c>
      <c r="D46" s="111">
        <v>0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0</v>
      </c>
      <c r="K46" s="111">
        <v>0</v>
      </c>
      <c r="L46" s="111">
        <v>2.9664646461603284E-4</v>
      </c>
      <c r="M46" s="111">
        <v>2.9610485050014801E-4</v>
      </c>
      <c r="N46" s="111">
        <v>2.7148824994417735E-4</v>
      </c>
      <c r="O46" s="111">
        <v>2.8187814232341591E-4</v>
      </c>
      <c r="P46" s="111">
        <v>2.9664919953091811E-4</v>
      </c>
      <c r="Q46" s="111">
        <v>2.9662311992546749E-4</v>
      </c>
      <c r="R46" s="111">
        <v>2.96643186604209E-4</v>
      </c>
      <c r="S46" s="111">
        <v>2.9660693578430235E-4</v>
      </c>
      <c r="T46" s="111">
        <v>2.9662511846291798E-4</v>
      </c>
      <c r="U46" s="111">
        <v>1.1864118104580189E-3</v>
      </c>
      <c r="V46" s="111">
        <v>1.7825286507582561E-3</v>
      </c>
      <c r="W46" s="111">
        <v>1.7797372210515481E-3</v>
      </c>
      <c r="X46" s="111">
        <v>2.0071258122518446E-3</v>
      </c>
      <c r="Y46" s="87"/>
    </row>
    <row r="47" spans="1:26" s="55" customFormat="1" ht="12.75" customHeight="1">
      <c r="A47" s="74">
        <v>43</v>
      </c>
      <c r="B47" s="75" t="s">
        <v>372</v>
      </c>
      <c r="C47" s="85" t="s">
        <v>373</v>
      </c>
      <c r="D47" s="111">
        <v>57.097560885771237</v>
      </c>
      <c r="E47" s="111">
        <v>62.943334971497947</v>
      </c>
      <c r="F47" s="111">
        <v>65.292501757951285</v>
      </c>
      <c r="G47" s="111">
        <v>65.407649990607283</v>
      </c>
      <c r="H47" s="111">
        <v>64.103652509412996</v>
      </c>
      <c r="I47" s="111">
        <v>68.101449203142835</v>
      </c>
      <c r="J47" s="111">
        <v>70.893788951538852</v>
      </c>
      <c r="K47" s="111">
        <v>74.893204396302551</v>
      </c>
      <c r="L47" s="111">
        <v>18.407094644507865</v>
      </c>
      <c r="M47" s="111">
        <v>24.406423927841143</v>
      </c>
      <c r="N47" s="111">
        <v>25.490950306943077</v>
      </c>
      <c r="O47" s="111">
        <v>54.621418579512948</v>
      </c>
      <c r="P47" s="111">
        <v>35.150619986228719</v>
      </c>
      <c r="Q47" s="111">
        <v>25.634950402237809</v>
      </c>
      <c r="R47" s="111">
        <v>157.71863829700126</v>
      </c>
      <c r="S47" s="111">
        <v>51.07509538241267</v>
      </c>
      <c r="T47" s="111">
        <v>62.749943139776065</v>
      </c>
      <c r="U47" s="111">
        <v>34.828288091607824</v>
      </c>
      <c r="V47" s="111">
        <v>70.768453655009722</v>
      </c>
      <c r="W47" s="111">
        <v>54.368040247935198</v>
      </c>
      <c r="X47" s="111">
        <v>52.706816699306998</v>
      </c>
      <c r="Y47" s="87"/>
    </row>
    <row r="48" spans="1:26" s="55" customFormat="1" ht="12.75" customHeight="1">
      <c r="A48" s="74">
        <v>44</v>
      </c>
      <c r="B48" s="75" t="s">
        <v>374</v>
      </c>
      <c r="C48" s="83" t="s">
        <v>375</v>
      </c>
      <c r="D48" s="111">
        <v>5737.127748057761</v>
      </c>
      <c r="E48" s="111">
        <v>5134.8436076718444</v>
      </c>
      <c r="F48" s="111">
        <v>4981.8981874554011</v>
      </c>
      <c r="G48" s="111">
        <v>4590.7711286854237</v>
      </c>
      <c r="H48" s="111">
        <v>4608.3705230538308</v>
      </c>
      <c r="I48" s="111">
        <v>4134.9732949273794</v>
      </c>
      <c r="J48" s="111">
        <v>3640.8413986810115</v>
      </c>
      <c r="K48" s="111">
        <v>3214.4385501709644</v>
      </c>
      <c r="L48" s="111">
        <v>2854.4890246583773</v>
      </c>
      <c r="M48" s="111">
        <v>2457.320396989669</v>
      </c>
      <c r="N48" s="111">
        <v>2104.7049196820208</v>
      </c>
      <c r="O48" s="111">
        <v>2028.1906628721495</v>
      </c>
      <c r="P48" s="111">
        <v>1802.7157094448255</v>
      </c>
      <c r="Q48" s="111">
        <v>1700.7200031569487</v>
      </c>
      <c r="R48" s="111">
        <v>1663.795888933746</v>
      </c>
      <c r="S48" s="111">
        <v>1485.4981615122242</v>
      </c>
      <c r="T48" s="111">
        <v>1488.7459467648898</v>
      </c>
      <c r="U48" s="111">
        <v>1325.333114130274</v>
      </c>
      <c r="V48" s="111">
        <v>1282.2489147845129</v>
      </c>
      <c r="W48" s="111">
        <v>1250.37754862938</v>
      </c>
      <c r="X48" s="111">
        <v>1215.3077823930903</v>
      </c>
      <c r="Y48" s="87"/>
    </row>
    <row r="49" spans="1:25" s="55" customFormat="1" ht="12.75" customHeight="1">
      <c r="A49" s="74">
        <v>45</v>
      </c>
      <c r="B49" s="75" t="s">
        <v>376</v>
      </c>
      <c r="C49" s="79" t="s">
        <v>377</v>
      </c>
      <c r="D49" s="111">
        <v>2871.4671136909819</v>
      </c>
      <c r="E49" s="111">
        <v>2571.1544669785771</v>
      </c>
      <c r="F49" s="111">
        <v>2495.25183510338</v>
      </c>
      <c r="G49" s="111">
        <v>2292.6212934177033</v>
      </c>
      <c r="H49" s="111">
        <v>2301.0698694682042</v>
      </c>
      <c r="I49" s="111">
        <v>2066.6686684014826</v>
      </c>
      <c r="J49" s="111">
        <v>1818.678767597693</v>
      </c>
      <c r="K49" s="111">
        <v>1603.1190686107209</v>
      </c>
      <c r="L49" s="111">
        <v>1426.0488650181107</v>
      </c>
      <c r="M49" s="111">
        <v>1227.7994224789329</v>
      </c>
      <c r="N49" s="111">
        <v>1051.00064711708</v>
      </c>
      <c r="O49" s="111">
        <v>1013.696532223554</v>
      </c>
      <c r="P49" s="111">
        <v>900.74288186439026</v>
      </c>
      <c r="Q49" s="111">
        <v>848.28740086418259</v>
      </c>
      <c r="R49" s="111">
        <v>825.36496793655124</v>
      </c>
      <c r="S49" s="111">
        <v>740.09706825308785</v>
      </c>
      <c r="T49" s="111">
        <v>741.4339062783107</v>
      </c>
      <c r="U49" s="111">
        <v>659.31815295775471</v>
      </c>
      <c r="V49" s="111">
        <v>637.47440214903656</v>
      </c>
      <c r="W49" s="111">
        <v>622.23651809201908</v>
      </c>
      <c r="X49" s="111">
        <v>604.79834463204054</v>
      </c>
      <c r="Y49" s="87"/>
    </row>
    <row r="50" spans="1:25" s="55" customFormat="1" ht="12.75" customHeight="1">
      <c r="A50" s="74">
        <v>46</v>
      </c>
      <c r="B50" s="75" t="s">
        <v>378</v>
      </c>
      <c r="C50" s="79" t="s">
        <v>379</v>
      </c>
      <c r="D50" s="111">
        <v>2865.6606343667786</v>
      </c>
      <c r="E50" s="111">
        <v>2563.6891406932682</v>
      </c>
      <c r="F50" s="111">
        <v>2486.6463523520215</v>
      </c>
      <c r="G50" s="111">
        <v>2298.1498352677213</v>
      </c>
      <c r="H50" s="111">
        <v>2307.3006535856271</v>
      </c>
      <c r="I50" s="111">
        <v>2068.3046265258968</v>
      </c>
      <c r="J50" s="111">
        <v>1822.1626310833185</v>
      </c>
      <c r="K50" s="111">
        <v>1611.3194815602435</v>
      </c>
      <c r="L50" s="111">
        <v>1428.4401596402665</v>
      </c>
      <c r="M50" s="111">
        <v>1229.5209745107361</v>
      </c>
      <c r="N50" s="111">
        <v>1053.704272564941</v>
      </c>
      <c r="O50" s="111">
        <v>1014.4941306485957</v>
      </c>
      <c r="P50" s="111">
        <v>901.97282758043514</v>
      </c>
      <c r="Q50" s="111">
        <v>852.43260229276609</v>
      </c>
      <c r="R50" s="111">
        <v>838.4309209971949</v>
      </c>
      <c r="S50" s="111">
        <v>745.40109325913636</v>
      </c>
      <c r="T50" s="111">
        <v>747.31204048657889</v>
      </c>
      <c r="U50" s="111">
        <v>666.01496117251952</v>
      </c>
      <c r="V50" s="111">
        <v>644.7745126354763</v>
      </c>
      <c r="W50" s="111">
        <v>628.14103053736108</v>
      </c>
      <c r="X50" s="111">
        <v>610.50943776104987</v>
      </c>
      <c r="Y50" s="87"/>
    </row>
    <row r="51" spans="1:25" s="55" customFormat="1" ht="12.75" customHeight="1">
      <c r="A51" s="74">
        <v>47</v>
      </c>
      <c r="B51" s="75" t="s">
        <v>380</v>
      </c>
      <c r="C51" s="83" t="s">
        <v>381</v>
      </c>
      <c r="D51" s="111">
        <v>2087.5469915987246</v>
      </c>
      <c r="E51" s="111">
        <v>1525.7583838163171</v>
      </c>
      <c r="F51" s="111">
        <v>1526.3194358557446</v>
      </c>
      <c r="G51" s="111">
        <v>583.75297330153705</v>
      </c>
      <c r="H51" s="111">
        <v>482.49223871286961</v>
      </c>
      <c r="I51" s="111">
        <v>349.73795346535536</v>
      </c>
      <c r="J51" s="111">
        <v>316.51672124075571</v>
      </c>
      <c r="K51" s="111">
        <v>290.62754657413825</v>
      </c>
      <c r="L51" s="111">
        <v>168.98838593051229</v>
      </c>
      <c r="M51" s="111">
        <v>123.59429131882207</v>
      </c>
      <c r="N51" s="111">
        <v>123.92090625406765</v>
      </c>
      <c r="O51" s="111">
        <v>132.60174465415349</v>
      </c>
      <c r="P51" s="111">
        <v>96.523144718322058</v>
      </c>
      <c r="Q51" s="111">
        <v>95.622965500643858</v>
      </c>
      <c r="R51" s="111">
        <v>57.624655629868805</v>
      </c>
      <c r="S51" s="111">
        <v>97.031318829916657</v>
      </c>
      <c r="T51" s="111">
        <v>100.69359501545991</v>
      </c>
      <c r="U51" s="111">
        <v>63.970247164861107</v>
      </c>
      <c r="V51" s="111">
        <v>60.517632114278314</v>
      </c>
      <c r="W51" s="111">
        <v>62.683650787264973</v>
      </c>
      <c r="X51" s="111">
        <v>59.753573833752164</v>
      </c>
      <c r="Y51" s="87"/>
    </row>
    <row r="52" spans="1:25" s="55" customFormat="1" ht="12.75" customHeight="1">
      <c r="A52" s="74">
        <v>48</v>
      </c>
      <c r="B52" s="75" t="s">
        <v>382</v>
      </c>
      <c r="C52" s="79" t="s">
        <v>383</v>
      </c>
      <c r="D52" s="111">
        <v>217.04228369734238</v>
      </c>
      <c r="E52" s="111">
        <v>174.62056595210049</v>
      </c>
      <c r="F52" s="111">
        <v>175.71655907364314</v>
      </c>
      <c r="G52" s="111">
        <v>85.339992489295497</v>
      </c>
      <c r="H52" s="111">
        <v>71.780012398920874</v>
      </c>
      <c r="I52" s="111">
        <v>53.080651050125155</v>
      </c>
      <c r="J52" s="111">
        <v>51.931838101797041</v>
      </c>
      <c r="K52" s="111">
        <v>35.814475778107052</v>
      </c>
      <c r="L52" s="111">
        <v>18.508419700062667</v>
      </c>
      <c r="M52" s="111">
        <v>14.899581050784194</v>
      </c>
      <c r="N52" s="111">
        <v>14.531466490312246</v>
      </c>
      <c r="O52" s="111">
        <v>17.996301404030838</v>
      </c>
      <c r="P52" s="111">
        <v>15.428102169536505</v>
      </c>
      <c r="Q52" s="111">
        <v>14.465415712739352</v>
      </c>
      <c r="R52" s="111">
        <v>10.764277178988412</v>
      </c>
      <c r="S52" s="111">
        <v>14.315763433958377</v>
      </c>
      <c r="T52" s="111">
        <v>11.597429071712378</v>
      </c>
      <c r="U52" s="111">
        <v>10.621880199558888</v>
      </c>
      <c r="V52" s="111">
        <v>9.9345416646737892</v>
      </c>
      <c r="W52" s="111">
        <v>10.048698262294021</v>
      </c>
      <c r="X52" s="111">
        <v>9.0657569660547992</v>
      </c>
      <c r="Y52" s="159"/>
    </row>
    <row r="53" spans="1:25" s="55" customFormat="1" ht="12.75" customHeight="1">
      <c r="A53" s="74">
        <v>49</v>
      </c>
      <c r="B53" s="75" t="s">
        <v>384</v>
      </c>
      <c r="C53" s="79" t="s">
        <v>385</v>
      </c>
      <c r="D53" s="111">
        <v>396.76079488146945</v>
      </c>
      <c r="E53" s="111">
        <v>308.67196843901627</v>
      </c>
      <c r="F53" s="111">
        <v>299.18529357910575</v>
      </c>
      <c r="G53" s="111">
        <v>121.09667199796262</v>
      </c>
      <c r="H53" s="111">
        <v>93.66611304405447</v>
      </c>
      <c r="I53" s="111">
        <v>67.846527183936033</v>
      </c>
      <c r="J53" s="111">
        <v>62.640977703645348</v>
      </c>
      <c r="K53" s="111">
        <v>47.155512739935716</v>
      </c>
      <c r="L53" s="111">
        <v>24.380477847915518</v>
      </c>
      <c r="M53" s="111">
        <v>20.151687665088826</v>
      </c>
      <c r="N53" s="111">
        <v>19.800778225730706</v>
      </c>
      <c r="O53" s="111">
        <v>21.600156903623098</v>
      </c>
      <c r="P53" s="111">
        <v>14.618452241848656</v>
      </c>
      <c r="Q53" s="111">
        <v>14.553830690540913</v>
      </c>
      <c r="R53" s="111">
        <v>8.2475046082996855</v>
      </c>
      <c r="S53" s="111">
        <v>16.31784775521453</v>
      </c>
      <c r="T53" s="111">
        <v>23.371065485782786</v>
      </c>
      <c r="U53" s="111">
        <v>10.638887268743277</v>
      </c>
      <c r="V53" s="111">
        <v>9.7201633661113878</v>
      </c>
      <c r="W53" s="111">
        <v>11.332368740370926</v>
      </c>
      <c r="X53" s="111">
        <v>11.206168372653634</v>
      </c>
      <c r="Y53" s="87"/>
    </row>
    <row r="54" spans="1:25" s="55" customFormat="1" ht="12.75" customHeight="1">
      <c r="A54" s="74">
        <v>50</v>
      </c>
      <c r="B54" s="75" t="s">
        <v>386</v>
      </c>
      <c r="C54" s="79" t="s">
        <v>387</v>
      </c>
      <c r="D54" s="111">
        <v>1473.7439130199127</v>
      </c>
      <c r="E54" s="111">
        <v>1042.4658494252001</v>
      </c>
      <c r="F54" s="111">
        <v>1051.4175832029957</v>
      </c>
      <c r="G54" s="111">
        <v>377.31630881427884</v>
      </c>
      <c r="H54" s="111">
        <v>317.04611326989425</v>
      </c>
      <c r="I54" s="111">
        <v>228.81077523129412</v>
      </c>
      <c r="J54" s="111">
        <v>201.94390543531333</v>
      </c>
      <c r="K54" s="111">
        <v>207.65755805609552</v>
      </c>
      <c r="L54" s="111">
        <v>126.0994883825341</v>
      </c>
      <c r="M54" s="111">
        <v>88.543022602949023</v>
      </c>
      <c r="N54" s="111">
        <v>89.588661538024695</v>
      </c>
      <c r="O54" s="111">
        <v>93.005286346499588</v>
      </c>
      <c r="P54" s="111">
        <v>66.476590306936885</v>
      </c>
      <c r="Q54" s="111">
        <v>66.603719097363594</v>
      </c>
      <c r="R54" s="111">
        <v>38.612873842580704</v>
      </c>
      <c r="S54" s="111">
        <v>66.397707640743761</v>
      </c>
      <c r="T54" s="111">
        <v>65.725100457964729</v>
      </c>
      <c r="U54" s="111">
        <v>42.709479696558944</v>
      </c>
      <c r="V54" s="111">
        <v>40.862927083493133</v>
      </c>
      <c r="W54" s="111">
        <v>41.302583784600024</v>
      </c>
      <c r="X54" s="111">
        <v>39.481648495043743</v>
      </c>
      <c r="Y54" s="87"/>
    </row>
    <row r="55" spans="1:25" s="55" customFormat="1" ht="12.75" customHeight="1">
      <c r="A55" s="74">
        <v>51</v>
      </c>
      <c r="B55" s="75" t="s">
        <v>388</v>
      </c>
      <c r="C55" s="83" t="s">
        <v>389</v>
      </c>
      <c r="D55" s="111">
        <v>125759.15116533056</v>
      </c>
      <c r="E55" s="111">
        <v>113205.66552045174</v>
      </c>
      <c r="F55" s="111">
        <v>123502.19657088026</v>
      </c>
      <c r="G55" s="111">
        <v>122494.08660454238</v>
      </c>
      <c r="H55" s="111">
        <v>128284.97907502577</v>
      </c>
      <c r="I55" s="111">
        <v>42887.440626323456</v>
      </c>
      <c r="J55" s="111">
        <v>117394.03878510368</v>
      </c>
      <c r="K55" s="111">
        <v>138910.19103912055</v>
      </c>
      <c r="L55" s="111">
        <v>129903.22375076162</v>
      </c>
      <c r="M55" s="111">
        <v>235579.9817461902</v>
      </c>
      <c r="N55" s="111">
        <v>184226.44460709853</v>
      </c>
      <c r="O55" s="111">
        <v>99525.044718080651</v>
      </c>
      <c r="P55" s="111">
        <v>145057.84371764996</v>
      </c>
      <c r="Q55" s="111">
        <v>163439.45582477702</v>
      </c>
      <c r="R55" s="111">
        <v>132598.65282145303</v>
      </c>
      <c r="S55" s="111">
        <v>92761.391935159423</v>
      </c>
      <c r="T55" s="111">
        <v>77716.290145663472</v>
      </c>
      <c r="U55" s="111">
        <v>92854.591954473435</v>
      </c>
      <c r="V55" s="111">
        <v>95364.534263836962</v>
      </c>
      <c r="W55" s="111">
        <v>89893.087246184412</v>
      </c>
      <c r="X55" s="111">
        <v>91759.475973471432</v>
      </c>
      <c r="Y55" s="87"/>
    </row>
    <row r="56" spans="1:25" s="55" customFormat="1" ht="12.75" customHeight="1">
      <c r="A56" s="74">
        <v>52</v>
      </c>
      <c r="B56" s="75" t="s">
        <v>390</v>
      </c>
      <c r="C56" s="79" t="s">
        <v>391</v>
      </c>
      <c r="D56" s="111">
        <v>1424.5097436118192</v>
      </c>
      <c r="E56" s="111">
        <v>2060.5295463163206</v>
      </c>
      <c r="F56" s="111">
        <v>1661.1344537729401</v>
      </c>
      <c r="G56" s="111">
        <v>1438.8653596260792</v>
      </c>
      <c r="H56" s="111">
        <v>1343.2513497180094</v>
      </c>
      <c r="I56" s="111">
        <v>1264.0900875628288</v>
      </c>
      <c r="J56" s="111">
        <v>953.83571551089665</v>
      </c>
      <c r="K56" s="111">
        <v>686.2035465783357</v>
      </c>
      <c r="L56" s="111">
        <v>608.30512338395613</v>
      </c>
      <c r="M56" s="111">
        <v>572.61479903759493</v>
      </c>
      <c r="N56" s="111">
        <v>498.35349745785612</v>
      </c>
      <c r="O56" s="111">
        <v>461.89539529227142</v>
      </c>
      <c r="P56" s="111">
        <v>432.29877175366784</v>
      </c>
      <c r="Q56" s="111">
        <v>418.08857538149863</v>
      </c>
      <c r="R56" s="111">
        <v>360.00609738364278</v>
      </c>
      <c r="S56" s="111">
        <v>369.06289341884496</v>
      </c>
      <c r="T56" s="111">
        <v>397.568591876146</v>
      </c>
      <c r="U56" s="111">
        <v>327.77801325480573</v>
      </c>
      <c r="V56" s="111">
        <v>304.26021126559937</v>
      </c>
      <c r="W56" s="111">
        <v>284.90645750413347</v>
      </c>
      <c r="X56" s="111">
        <v>269.65957116762121</v>
      </c>
      <c r="Y56" s="87"/>
    </row>
    <row r="57" spans="1:25" s="55" customFormat="1" ht="12.75" customHeight="1">
      <c r="A57" s="74">
        <v>53</v>
      </c>
      <c r="B57" s="75" t="s">
        <v>392</v>
      </c>
      <c r="C57" s="79" t="s">
        <v>393</v>
      </c>
      <c r="D57" s="111">
        <v>8.5463999999999984</v>
      </c>
      <c r="E57" s="111">
        <v>9.5637600000000003</v>
      </c>
      <c r="F57" s="111">
        <v>9.1364399999999986</v>
      </c>
      <c r="G57" s="111">
        <v>9.220320000000001</v>
      </c>
      <c r="H57" s="111">
        <v>9.1933200000000017</v>
      </c>
      <c r="I57" s="111">
        <v>0</v>
      </c>
      <c r="J57" s="111">
        <v>9.6301590863006439</v>
      </c>
      <c r="K57" s="111">
        <v>10.341966672505235</v>
      </c>
      <c r="L57" s="111">
        <v>9.8335318080804832</v>
      </c>
      <c r="M57" s="111">
        <v>9.8605111659063951</v>
      </c>
      <c r="N57" s="111">
        <v>9.7483461881007916</v>
      </c>
      <c r="O57" s="111">
        <v>10.855839131167807</v>
      </c>
      <c r="P57" s="111">
        <v>8.8521284231009059</v>
      </c>
      <c r="Q57" s="111">
        <v>9.3174814558216372</v>
      </c>
      <c r="R57" s="111">
        <v>8.7814613368244334</v>
      </c>
      <c r="S57" s="111">
        <v>7.6441051884112738</v>
      </c>
      <c r="T57" s="111">
        <v>7.9629696419440261</v>
      </c>
      <c r="U57" s="111">
        <v>8.0472899526493187</v>
      </c>
      <c r="V57" s="111">
        <v>9.7538536152393007</v>
      </c>
      <c r="W57" s="111">
        <v>8.6839091227091725</v>
      </c>
      <c r="X57" s="111">
        <v>8.8673775676549642</v>
      </c>
      <c r="Y57" s="87"/>
    </row>
    <row r="58" spans="1:25" s="55" customFormat="1" ht="12.75" customHeight="1">
      <c r="A58" s="74">
        <v>54</v>
      </c>
      <c r="B58" s="75" t="s">
        <v>394</v>
      </c>
      <c r="C58" s="79" t="s">
        <v>395</v>
      </c>
      <c r="D58" s="111">
        <v>123245.0597216413</v>
      </c>
      <c r="E58" s="111">
        <v>110000.38920608173</v>
      </c>
      <c r="F58" s="111">
        <v>120662.99537379549</v>
      </c>
      <c r="G58" s="111">
        <v>119849.55132548991</v>
      </c>
      <c r="H58" s="111">
        <v>125645.71198186398</v>
      </c>
      <c r="I58" s="111">
        <v>40257.509876720324</v>
      </c>
      <c r="J58" s="111">
        <v>115101.12025082059</v>
      </c>
      <c r="K58" s="111">
        <v>136892.94744740173</v>
      </c>
      <c r="L58" s="111">
        <v>127938.63546623936</v>
      </c>
      <c r="M58" s="111">
        <v>233607.40030672634</v>
      </c>
      <c r="N58" s="111">
        <v>182111.04928945997</v>
      </c>
      <c r="O58" s="111">
        <v>97361.687923803765</v>
      </c>
      <c r="P58" s="111">
        <v>142833.86827400856</v>
      </c>
      <c r="Q58" s="111">
        <v>161218.71976340257</v>
      </c>
      <c r="R58" s="111">
        <v>130550.84969525067</v>
      </c>
      <c r="S58" s="111">
        <v>90790.633331868201</v>
      </c>
      <c r="T58" s="111">
        <v>75756.807383131323</v>
      </c>
      <c r="U58" s="111">
        <v>90831.756017006905</v>
      </c>
      <c r="V58" s="111">
        <v>93346.683285256862</v>
      </c>
      <c r="W58" s="111">
        <v>87945.629409507441</v>
      </c>
      <c r="X58" s="111">
        <v>89843.824525890392</v>
      </c>
      <c r="Y58" s="87"/>
    </row>
    <row r="59" spans="1:25" s="55" customFormat="1" ht="12.75" customHeight="1">
      <c r="A59" s="74">
        <v>55</v>
      </c>
      <c r="B59" s="75" t="s">
        <v>396</v>
      </c>
      <c r="C59" s="79" t="s">
        <v>397</v>
      </c>
      <c r="D59" s="111">
        <v>1051.7519976501417</v>
      </c>
      <c r="E59" s="111">
        <v>1109.0036551636765</v>
      </c>
      <c r="F59" s="111">
        <v>1146.5814356581852</v>
      </c>
      <c r="G59" s="111">
        <v>1182.3406706793924</v>
      </c>
      <c r="H59" s="111">
        <v>1274.4692802898251</v>
      </c>
      <c r="I59" s="111">
        <v>1354.3719161013876</v>
      </c>
      <c r="J59" s="111">
        <v>1316.7033152133781</v>
      </c>
      <c r="K59" s="111">
        <v>1309.7323170041984</v>
      </c>
      <c r="L59" s="111">
        <v>1335.4564286499044</v>
      </c>
      <c r="M59" s="111">
        <v>1380.0982536910071</v>
      </c>
      <c r="N59" s="111">
        <v>1597.997447744749</v>
      </c>
      <c r="O59" s="111">
        <v>1682.1960125205921</v>
      </c>
      <c r="P59" s="111">
        <v>1777.3087250224141</v>
      </c>
      <c r="Q59" s="111">
        <v>1784.7507284543926</v>
      </c>
      <c r="R59" s="111">
        <v>1673.0659693268512</v>
      </c>
      <c r="S59" s="111">
        <v>1588.1921813236074</v>
      </c>
      <c r="T59" s="111">
        <v>1548.8231762247117</v>
      </c>
      <c r="U59" s="111">
        <v>1681.4290976610819</v>
      </c>
      <c r="V59" s="111">
        <v>1697.2236041418928</v>
      </c>
      <c r="W59" s="111">
        <v>1647.7655780559191</v>
      </c>
      <c r="X59" s="111">
        <v>1630.6360623943517</v>
      </c>
      <c r="Y59" s="87"/>
    </row>
    <row r="60" spans="1:25" s="55" customFormat="1" ht="12.75" customHeight="1">
      <c r="A60" s="74">
        <v>56</v>
      </c>
      <c r="B60" s="75" t="s">
        <v>398</v>
      </c>
      <c r="C60" s="79" t="s">
        <v>399</v>
      </c>
      <c r="D60" s="111">
        <v>10.497213910401276</v>
      </c>
      <c r="E60" s="111">
        <v>11.439333637869074</v>
      </c>
      <c r="F60" s="111">
        <v>8.6971340608189536</v>
      </c>
      <c r="G60" s="111">
        <v>7.7542764748704105</v>
      </c>
      <c r="H60" s="111">
        <v>6.9343326469557258</v>
      </c>
      <c r="I60" s="111">
        <v>7.1187591460361146</v>
      </c>
      <c r="J60" s="111">
        <v>8.4820601431017408</v>
      </c>
      <c r="K60" s="111">
        <v>7.9978082182447965</v>
      </c>
      <c r="L60" s="111">
        <v>8.3906573858358282</v>
      </c>
      <c r="M60" s="111">
        <v>7.6974336574223798</v>
      </c>
      <c r="N60" s="111">
        <v>7.0491518688077717</v>
      </c>
      <c r="O60" s="111">
        <v>6.3566791173355561</v>
      </c>
      <c r="P60" s="111">
        <v>4.1329712584856102</v>
      </c>
      <c r="Q60" s="111">
        <v>6.1171815529812044</v>
      </c>
      <c r="R60" s="111">
        <v>4.7487529707608083</v>
      </c>
      <c r="S60" s="111">
        <v>4.6888962996288308</v>
      </c>
      <c r="T60" s="111">
        <v>4.356005342424667</v>
      </c>
      <c r="U60" s="111">
        <v>4.6944745660188465</v>
      </c>
      <c r="V60" s="111">
        <v>5.6745174697998673</v>
      </c>
      <c r="W60" s="111">
        <v>4.7726522771750579</v>
      </c>
      <c r="X60" s="111">
        <v>5.0082157481403762</v>
      </c>
      <c r="Y60" s="87"/>
    </row>
    <row r="61" spans="1:25" s="55" customFormat="1" ht="12.75" customHeight="1">
      <c r="A61" s="74">
        <v>57</v>
      </c>
      <c r="B61" s="75" t="s">
        <v>400</v>
      </c>
      <c r="C61" s="79" t="s">
        <v>401</v>
      </c>
      <c r="D61" s="111">
        <v>18.786088516900133</v>
      </c>
      <c r="E61" s="111">
        <v>14.740019252130923</v>
      </c>
      <c r="F61" s="111">
        <v>13.651733592827718</v>
      </c>
      <c r="G61" s="111">
        <v>6.3546522721112533</v>
      </c>
      <c r="H61" s="111">
        <v>5.4188105069997672</v>
      </c>
      <c r="I61" s="111">
        <v>4.349986792880614</v>
      </c>
      <c r="J61" s="111">
        <v>4.2672843294109803</v>
      </c>
      <c r="K61" s="111">
        <v>2.9679532455085282</v>
      </c>
      <c r="L61" s="111">
        <v>2.6025432944882008</v>
      </c>
      <c r="M61" s="111">
        <v>2.3104419119186081</v>
      </c>
      <c r="N61" s="111">
        <v>2.2468743790049399</v>
      </c>
      <c r="O61" s="111">
        <v>2.052868215503719</v>
      </c>
      <c r="P61" s="111">
        <v>1.3828471837171454</v>
      </c>
      <c r="Q61" s="111">
        <v>2.4620945297692685</v>
      </c>
      <c r="R61" s="111">
        <v>1.20084518428067</v>
      </c>
      <c r="S61" s="111">
        <v>1.1705270607345113</v>
      </c>
      <c r="T61" s="111">
        <v>0.77201944693701507</v>
      </c>
      <c r="U61" s="111">
        <v>0.88706203196287836</v>
      </c>
      <c r="V61" s="111">
        <v>0.93879208757377763</v>
      </c>
      <c r="W61" s="111">
        <v>1.3292397170379944</v>
      </c>
      <c r="X61" s="111">
        <v>1.4802207032738135</v>
      </c>
      <c r="Y61" s="87"/>
    </row>
    <row r="62" spans="1:25" s="55" customFormat="1" ht="12.75" customHeight="1">
      <c r="A62" s="74">
        <v>58</v>
      </c>
      <c r="B62" s="75" t="s">
        <v>402</v>
      </c>
      <c r="C62" s="83" t="s">
        <v>403</v>
      </c>
      <c r="D62" s="111">
        <v>481.35895435466284</v>
      </c>
      <c r="E62" s="111">
        <v>389.40009283690131</v>
      </c>
      <c r="F62" s="111">
        <v>388.03018983480882</v>
      </c>
      <c r="G62" s="111">
        <v>158.28136879582561</v>
      </c>
      <c r="H62" s="111">
        <v>135.98323742107502</v>
      </c>
      <c r="I62" s="111">
        <v>102.83775172993407</v>
      </c>
      <c r="J62" s="111">
        <v>97.474377481961966</v>
      </c>
      <c r="K62" s="111">
        <v>105.51356411322357</v>
      </c>
      <c r="L62" s="111">
        <v>64.16084169239015</v>
      </c>
      <c r="M62" s="111">
        <v>48.768520350317672</v>
      </c>
      <c r="N62" s="111">
        <v>46.090155816640866</v>
      </c>
      <c r="O62" s="111">
        <v>50.446244035853056</v>
      </c>
      <c r="P62" s="111">
        <v>33.282356417755516</v>
      </c>
      <c r="Q62" s="111">
        <v>36.493560484019753</v>
      </c>
      <c r="R62" s="111">
        <v>28.120237952202821</v>
      </c>
      <c r="S62" s="111">
        <v>36.920728201175493</v>
      </c>
      <c r="T62" s="111">
        <v>37.463228263611725</v>
      </c>
      <c r="U62" s="111">
        <v>29.560030457332267</v>
      </c>
      <c r="V62" s="111">
        <v>28.974329799130917</v>
      </c>
      <c r="W62" s="111">
        <v>39.171778347282611</v>
      </c>
      <c r="X62" s="111">
        <v>29.446812819828818</v>
      </c>
      <c r="Y62" s="87"/>
    </row>
    <row r="63" spans="1:25" s="55" customFormat="1" ht="12.75" customHeight="1">
      <c r="A63" s="74">
        <v>59</v>
      </c>
      <c r="B63" s="75" t="s">
        <v>404</v>
      </c>
      <c r="C63" s="83" t="s">
        <v>405</v>
      </c>
      <c r="D63" s="111">
        <v>72.29598916219021</v>
      </c>
      <c r="E63" s="111">
        <v>59.459478767253138</v>
      </c>
      <c r="F63" s="111">
        <v>57.887428695103758</v>
      </c>
      <c r="G63" s="111">
        <v>33.34642624321782</v>
      </c>
      <c r="H63" s="111">
        <v>30.149645336211858</v>
      </c>
      <c r="I63" s="111">
        <v>26.06963368627218</v>
      </c>
      <c r="J63" s="111">
        <v>27.981286734782746</v>
      </c>
      <c r="K63" s="111">
        <v>15.42036422805427</v>
      </c>
      <c r="L63" s="111">
        <v>12.988970742801078</v>
      </c>
      <c r="M63" s="111">
        <v>16.09688958675218</v>
      </c>
      <c r="N63" s="111">
        <v>16.660356968836794</v>
      </c>
      <c r="O63" s="111">
        <v>15.150246522237445</v>
      </c>
      <c r="P63" s="111">
        <v>9.6962939700737127</v>
      </c>
      <c r="Q63" s="111">
        <v>16.873704335577113</v>
      </c>
      <c r="R63" s="111">
        <v>8.3641040888496185</v>
      </c>
      <c r="S63" s="111">
        <v>7.8966181827813129</v>
      </c>
      <c r="T63" s="111">
        <v>6.4547115525286642</v>
      </c>
      <c r="U63" s="111">
        <v>6.9559300896865937</v>
      </c>
      <c r="V63" s="111">
        <v>7.6074758346341493</v>
      </c>
      <c r="W63" s="111">
        <v>5.7535961158530933</v>
      </c>
      <c r="X63" s="111">
        <v>5.6391414045147386</v>
      </c>
      <c r="Y63" s="87"/>
    </row>
    <row r="64" spans="1:25" s="55" customFormat="1" ht="12.75" customHeight="1">
      <c r="A64" s="74">
        <v>60</v>
      </c>
      <c r="B64" s="75" t="s">
        <v>406</v>
      </c>
      <c r="C64" s="83" t="s">
        <v>407</v>
      </c>
      <c r="D64" s="111">
        <v>125.70089938259063</v>
      </c>
      <c r="E64" s="111">
        <v>103.15703649204598</v>
      </c>
      <c r="F64" s="111">
        <v>92.353833107517858</v>
      </c>
      <c r="G64" s="111">
        <v>50.109226801669003</v>
      </c>
      <c r="H64" s="111">
        <v>41.525278012274832</v>
      </c>
      <c r="I64" s="111">
        <v>33.14613680372787</v>
      </c>
      <c r="J64" s="111">
        <v>33.040512080982559</v>
      </c>
      <c r="K64" s="111">
        <v>23.95232799817467</v>
      </c>
      <c r="L64" s="111">
        <v>22.08330765394507</v>
      </c>
      <c r="M64" s="111">
        <v>17.944576379364641</v>
      </c>
      <c r="N64" s="111">
        <v>17.120918204625738</v>
      </c>
      <c r="O64" s="111">
        <v>16.178483555696957</v>
      </c>
      <c r="P64" s="111">
        <v>10.015020272040527</v>
      </c>
      <c r="Q64" s="111">
        <v>17.642043883305675</v>
      </c>
      <c r="R64" s="111">
        <v>8.9300747011025372</v>
      </c>
      <c r="S64" s="111">
        <v>8.1490094632493761</v>
      </c>
      <c r="T64" s="111">
        <v>6.2693007876435622</v>
      </c>
      <c r="U64" s="111">
        <v>6.9507844420293763</v>
      </c>
      <c r="V64" s="111">
        <v>7.8018730921126505</v>
      </c>
      <c r="W64" s="111">
        <v>6.1304321213499824</v>
      </c>
      <c r="X64" s="111">
        <v>5.7969885477065555</v>
      </c>
      <c r="Y64" s="87"/>
    </row>
    <row r="65" spans="1:26" s="55" customFormat="1" ht="12.75" customHeight="1">
      <c r="A65" s="74">
        <v>61</v>
      </c>
      <c r="B65" s="75" t="s">
        <v>408</v>
      </c>
      <c r="C65" s="83" t="s">
        <v>409</v>
      </c>
      <c r="D65" s="111">
        <v>18.971908090149586</v>
      </c>
      <c r="E65" s="111">
        <v>16.179207693750087</v>
      </c>
      <c r="F65" s="111">
        <v>16.714285001506351</v>
      </c>
      <c r="G65" s="111">
        <v>9.952197855142515</v>
      </c>
      <c r="H65" s="111">
        <v>8.4035450561467577</v>
      </c>
      <c r="I65" s="111">
        <v>6.7528500594374963</v>
      </c>
      <c r="J65" s="111">
        <v>6.5483595713837532</v>
      </c>
      <c r="K65" s="111">
        <v>4.8562545524330973</v>
      </c>
      <c r="L65" s="111">
        <v>4.3744771530734434</v>
      </c>
      <c r="M65" s="111">
        <v>3.6646513073001081</v>
      </c>
      <c r="N65" s="111">
        <v>3.3914224698706477</v>
      </c>
      <c r="O65" s="111">
        <v>3.8985695020343014</v>
      </c>
      <c r="P65" s="111">
        <v>2.4171309703418524</v>
      </c>
      <c r="Q65" s="111">
        <v>4.4429175502588363</v>
      </c>
      <c r="R65" s="111">
        <v>1.879700534871932</v>
      </c>
      <c r="S65" s="111">
        <v>1.667144441712668</v>
      </c>
      <c r="T65" s="111">
        <v>1.2545310024064928</v>
      </c>
      <c r="U65" s="111">
        <v>1.3512605099987969</v>
      </c>
      <c r="V65" s="111">
        <v>1.471009569638249</v>
      </c>
      <c r="W65" s="111">
        <v>0.96355378686110105</v>
      </c>
      <c r="X65" s="111">
        <v>1.0013613644454706</v>
      </c>
      <c r="Y65" s="87"/>
    </row>
    <row r="66" spans="1:26" s="55" customFormat="1" ht="12.75" customHeight="1">
      <c r="A66" s="74">
        <v>62</v>
      </c>
      <c r="B66" s="89" t="s">
        <v>410</v>
      </c>
      <c r="C66" s="83" t="s">
        <v>411</v>
      </c>
      <c r="D66" s="111">
        <v>98.815853381761954</v>
      </c>
      <c r="E66" s="111">
        <v>86.40014281225703</v>
      </c>
      <c r="F66" s="111">
        <v>82.58883399250098</v>
      </c>
      <c r="G66" s="111">
        <v>49.227300139372886</v>
      </c>
      <c r="H66" s="111">
        <v>42.093981602426005</v>
      </c>
      <c r="I66" s="111">
        <v>34.103631571811825</v>
      </c>
      <c r="J66" s="111">
        <v>35.535120658181611</v>
      </c>
      <c r="K66" s="111">
        <v>26.44973317193762</v>
      </c>
      <c r="L66" s="111">
        <v>24.67332599918905</v>
      </c>
      <c r="M66" s="111">
        <v>21.642560722434141</v>
      </c>
      <c r="N66" s="111">
        <v>22.730280012508359</v>
      </c>
      <c r="O66" s="111">
        <v>21.519710121171794</v>
      </c>
      <c r="P66" s="111">
        <v>13.956363008753138</v>
      </c>
      <c r="Q66" s="111">
        <v>28.649806097075743</v>
      </c>
      <c r="R66" s="111">
        <v>13.538399704264782</v>
      </c>
      <c r="S66" s="111">
        <v>13.307333252205879</v>
      </c>
      <c r="T66" s="111">
        <v>10.674437594476684</v>
      </c>
      <c r="U66" s="111">
        <v>11.573983010575791</v>
      </c>
      <c r="V66" s="111">
        <v>12.567598304752373</v>
      </c>
      <c r="W66" s="111">
        <v>10.480214653352338</v>
      </c>
      <c r="X66" s="111">
        <v>10.366326688560385</v>
      </c>
      <c r="Y66" s="87"/>
    </row>
    <row r="67" spans="1:26" s="55" customFormat="1" ht="12.75" customHeight="1">
      <c r="A67" s="74">
        <v>63</v>
      </c>
      <c r="B67" s="89" t="s">
        <v>412</v>
      </c>
      <c r="C67" s="83" t="s">
        <v>413</v>
      </c>
      <c r="D67" s="111">
        <v>16.240513374310435</v>
      </c>
      <c r="E67" s="111">
        <v>15.407310614357584</v>
      </c>
      <c r="F67" s="111">
        <v>14.45646196477391</v>
      </c>
      <c r="G67" s="111">
        <v>9.0959336878411889</v>
      </c>
      <c r="H67" s="111">
        <v>7.8833781518708852</v>
      </c>
      <c r="I67" s="111">
        <v>6.5568139849688976</v>
      </c>
      <c r="J67" s="111">
        <v>7.0938112613528519</v>
      </c>
      <c r="K67" s="111">
        <v>5.2555978601369562</v>
      </c>
      <c r="L67" s="111">
        <v>5.3018655697576245</v>
      </c>
      <c r="M67" s="111">
        <v>4.5804194650479007</v>
      </c>
      <c r="N67" s="111">
        <v>5.3676772049504047</v>
      </c>
      <c r="O67" s="111">
        <v>5.1154618945921149</v>
      </c>
      <c r="P67" s="111">
        <v>3.4501898161305102</v>
      </c>
      <c r="Q67" s="111">
        <v>7.1405695967580236</v>
      </c>
      <c r="R67" s="111">
        <v>4.8489857826511384</v>
      </c>
      <c r="S67" s="111">
        <v>4.7475760601075079</v>
      </c>
      <c r="T67" s="111">
        <v>4.0728265607385472</v>
      </c>
      <c r="U67" s="111">
        <v>3.9355242640661996</v>
      </c>
      <c r="V67" s="111">
        <v>4.1680914978307584</v>
      </c>
      <c r="W67" s="111">
        <v>4.7552148456426266</v>
      </c>
      <c r="X67" s="111">
        <v>5.2162919971871329</v>
      </c>
      <c r="Y67" s="87"/>
    </row>
    <row r="68" spans="1:26" s="55" customFormat="1" ht="12.75" customHeight="1">
      <c r="A68" s="74">
        <v>64</v>
      </c>
      <c r="B68" s="89" t="s">
        <v>414</v>
      </c>
      <c r="C68" s="83" t="s">
        <v>415</v>
      </c>
      <c r="D68" s="111">
        <v>1423.869399157509</v>
      </c>
      <c r="E68" s="111">
        <v>1061.830013396366</v>
      </c>
      <c r="F68" s="111">
        <v>1695.8613099083068</v>
      </c>
      <c r="G68" s="111">
        <v>1046.8971086017143</v>
      </c>
      <c r="H68" s="111">
        <v>691.22450840830163</v>
      </c>
      <c r="I68" s="111">
        <v>617.81054189085569</v>
      </c>
      <c r="J68" s="111">
        <v>537.69886127265534</v>
      </c>
      <c r="K68" s="111">
        <v>491.52863072102355</v>
      </c>
      <c r="L68" s="111">
        <v>446.76448402540905</v>
      </c>
      <c r="M68" s="111">
        <v>396.35870531155939</v>
      </c>
      <c r="N68" s="111">
        <v>596.4001707190755</v>
      </c>
      <c r="O68" s="111">
        <v>533.66097116683034</v>
      </c>
      <c r="P68" s="111">
        <v>505.05534338011756</v>
      </c>
      <c r="Q68" s="111">
        <v>424.50328966928339</v>
      </c>
      <c r="R68" s="111">
        <v>357.5464706637664</v>
      </c>
      <c r="S68" s="111">
        <v>402.91712697341023</v>
      </c>
      <c r="T68" s="111">
        <v>386.64021733640203</v>
      </c>
      <c r="U68" s="111">
        <v>300.49953707820907</v>
      </c>
      <c r="V68" s="111">
        <v>189.07702410935104</v>
      </c>
      <c r="W68" s="111">
        <v>213.42042240714591</v>
      </c>
      <c r="X68" s="111">
        <v>199.05397738737634</v>
      </c>
      <c r="Y68" s="87"/>
    </row>
    <row r="69" spans="1:26" s="55" customFormat="1" ht="12.75" customHeight="1">
      <c r="A69" s="74">
        <v>65</v>
      </c>
      <c r="B69" s="75" t="s">
        <v>416</v>
      </c>
      <c r="C69" s="83" t="s">
        <v>417</v>
      </c>
      <c r="D69" s="111">
        <v>306.95721995793497</v>
      </c>
      <c r="E69" s="111">
        <v>246.9614863505403</v>
      </c>
      <c r="F69" s="111">
        <v>236.01008168619404</v>
      </c>
      <c r="G69" s="111">
        <v>107.76626925817675</v>
      </c>
      <c r="H69" s="111">
        <v>89.050676923550228</v>
      </c>
      <c r="I69" s="111">
        <v>66.1824717804611</v>
      </c>
      <c r="J69" s="111">
        <v>66.195620407959396</v>
      </c>
      <c r="K69" s="111">
        <v>63.797488939795834</v>
      </c>
      <c r="L69" s="111">
        <v>47.850272139231677</v>
      </c>
      <c r="M69" s="111">
        <v>38.122753787491469</v>
      </c>
      <c r="N69" s="111">
        <v>33.068430716153486</v>
      </c>
      <c r="O69" s="111">
        <v>30.926258464474589</v>
      </c>
      <c r="P69" s="111">
        <v>20.084561950533523</v>
      </c>
      <c r="Q69" s="111">
        <v>35.476936109832216</v>
      </c>
      <c r="R69" s="111">
        <v>23.714235153405443</v>
      </c>
      <c r="S69" s="111">
        <v>32.581955785610994</v>
      </c>
      <c r="T69" s="111">
        <v>33.15062168203962</v>
      </c>
      <c r="U69" s="111">
        <v>41.159115043941426</v>
      </c>
      <c r="V69" s="111">
        <v>31.594204767266625</v>
      </c>
      <c r="W69" s="111">
        <v>29.368221379600509</v>
      </c>
      <c r="X69" s="111">
        <v>28.228224083681084</v>
      </c>
      <c r="Y69" s="87"/>
    </row>
    <row r="70" spans="1:26" s="55" customFormat="1" ht="12.75" customHeight="1">
      <c r="A70" s="74">
        <v>66</v>
      </c>
      <c r="B70" s="75" t="s">
        <v>418</v>
      </c>
      <c r="C70" s="83" t="s">
        <v>419</v>
      </c>
      <c r="D70" s="111">
        <v>1003.2494936566848</v>
      </c>
      <c r="E70" s="111">
        <v>746.28755408979714</v>
      </c>
      <c r="F70" s="111">
        <v>765.49070121402053</v>
      </c>
      <c r="G70" s="111">
        <v>268.05774333818795</v>
      </c>
      <c r="H70" s="111">
        <v>226.24519890377013</v>
      </c>
      <c r="I70" s="111">
        <v>161.136901426511</v>
      </c>
      <c r="J70" s="111">
        <v>149.55821142903739</v>
      </c>
      <c r="K70" s="111">
        <v>165.39537412723149</v>
      </c>
      <c r="L70" s="111">
        <v>87.88242539808104</v>
      </c>
      <c r="M70" s="111">
        <v>62.621603252471331</v>
      </c>
      <c r="N70" s="111">
        <v>60.15107248721511</v>
      </c>
      <c r="O70" s="111">
        <v>69.070002593778526</v>
      </c>
      <c r="P70" s="111">
        <v>55.152531255752386</v>
      </c>
      <c r="Q70" s="111">
        <v>71.145345448387104</v>
      </c>
      <c r="R70" s="111">
        <v>55.163014568706302</v>
      </c>
      <c r="S70" s="111">
        <v>69.928685395593746</v>
      </c>
      <c r="T70" s="111">
        <v>68.711845518212868</v>
      </c>
      <c r="U70" s="111">
        <v>61.307333913681248</v>
      </c>
      <c r="V70" s="111">
        <v>45.467495107534035</v>
      </c>
      <c r="W70" s="111">
        <v>44.853721405262753</v>
      </c>
      <c r="X70" s="111">
        <v>45.890305738616</v>
      </c>
      <c r="Y70" s="87"/>
    </row>
    <row r="71" spans="1:26" s="55" customFormat="1" ht="12.75" customHeight="1">
      <c r="A71" s="74">
        <v>67</v>
      </c>
      <c r="B71" s="89" t="s">
        <v>420</v>
      </c>
      <c r="C71" s="81" t="s">
        <v>421</v>
      </c>
      <c r="D71" s="111">
        <v>199.25278738325443</v>
      </c>
      <c r="E71" s="111">
        <v>166.23611550091124</v>
      </c>
      <c r="F71" s="111">
        <v>149.72294815148828</v>
      </c>
      <c r="G71" s="111">
        <v>84.779824258619996</v>
      </c>
      <c r="H71" s="111">
        <v>71.790142551348509</v>
      </c>
      <c r="I71" s="111">
        <v>56.166265001491091</v>
      </c>
      <c r="J71" s="111">
        <v>58.573586773301535</v>
      </c>
      <c r="K71" s="111">
        <v>50.699382891851279</v>
      </c>
      <c r="L71" s="111">
        <v>40.073673509855347</v>
      </c>
      <c r="M71" s="111">
        <v>32.12409738323371</v>
      </c>
      <c r="N71" s="111">
        <v>32.68202820359835</v>
      </c>
      <c r="O71" s="111">
        <v>30.029995247860992</v>
      </c>
      <c r="P71" s="111">
        <v>22.205647349857458</v>
      </c>
      <c r="Q71" s="111">
        <v>33.368270878762239</v>
      </c>
      <c r="R71" s="111">
        <v>17.357571007356142</v>
      </c>
      <c r="S71" s="111">
        <v>29.951700158266448</v>
      </c>
      <c r="T71" s="111">
        <v>40.94114706755353</v>
      </c>
      <c r="U71" s="111">
        <v>48.485427218519675</v>
      </c>
      <c r="V71" s="111">
        <v>33.462760266981903</v>
      </c>
      <c r="W71" s="111">
        <v>32.219024190105145</v>
      </c>
      <c r="X71" s="111">
        <v>31.797028828800052</v>
      </c>
      <c r="Y71" s="159"/>
    </row>
    <row r="72" spans="1:26" s="55" customFormat="1" ht="6.95" customHeight="1">
      <c r="A72" s="90"/>
      <c r="B72" s="91"/>
      <c r="C72" s="92"/>
      <c r="D72" s="111"/>
      <c r="E72" s="111"/>
      <c r="F72" s="111"/>
      <c r="G72" s="111"/>
      <c r="H72" s="111"/>
      <c r="I72" s="111"/>
      <c r="J72" s="111"/>
      <c r="K72" s="111"/>
      <c r="L72" s="111"/>
      <c r="M72" s="111"/>
      <c r="N72" s="111"/>
      <c r="O72" s="111"/>
      <c r="P72" s="111"/>
      <c r="Q72" s="111"/>
      <c r="R72" s="111"/>
      <c r="S72" s="111"/>
      <c r="T72" s="111"/>
      <c r="U72" s="111"/>
      <c r="V72" s="111"/>
      <c r="W72" s="111"/>
      <c r="X72" s="111"/>
      <c r="Y72" s="87"/>
    </row>
    <row r="73" spans="1:26" s="55" customFormat="1" ht="15" customHeight="1">
      <c r="A73" s="74">
        <v>68</v>
      </c>
      <c r="B73" s="91"/>
      <c r="C73" s="95" t="s">
        <v>422</v>
      </c>
      <c r="D73" s="111">
        <v>178348.44525721349</v>
      </c>
      <c r="E73" s="111">
        <v>160529.95647940412</v>
      </c>
      <c r="F73" s="111">
        <v>167914.59853276619</v>
      </c>
      <c r="G73" s="111">
        <v>160602.48675952453</v>
      </c>
      <c r="H73" s="111">
        <v>163099.54213512538</v>
      </c>
      <c r="I73" s="111">
        <v>74709.152507432009</v>
      </c>
      <c r="J73" s="111">
        <v>147859.27514882779</v>
      </c>
      <c r="K73" s="111">
        <v>168130.79664735284</v>
      </c>
      <c r="L73" s="111">
        <v>159327.75754694594</v>
      </c>
      <c r="M73" s="111">
        <v>264461.60146577988</v>
      </c>
      <c r="N73" s="111">
        <v>211931.68661455414</v>
      </c>
      <c r="O73" s="111">
        <v>126512.69777611684</v>
      </c>
      <c r="P73" s="111">
        <v>172044.20037085342</v>
      </c>
      <c r="Q73" s="111">
        <v>189263.11252140568</v>
      </c>
      <c r="R73" s="111">
        <v>156842.74763223206</v>
      </c>
      <c r="S73" s="111">
        <v>116761.30575983562</v>
      </c>
      <c r="T73" s="111">
        <v>101474.78801657693</v>
      </c>
      <c r="U73" s="111">
        <v>114784.08007978435</v>
      </c>
      <c r="V73" s="111">
        <v>117099.90073677132</v>
      </c>
      <c r="W73" s="111">
        <v>111441.43319432015</v>
      </c>
      <c r="X73" s="111">
        <v>112887.24955023</v>
      </c>
      <c r="Y73" s="159"/>
      <c r="Z73" s="80"/>
    </row>
    <row r="74" spans="1:26" s="55" customFormat="1" ht="15" customHeight="1">
      <c r="A74" s="74">
        <v>69</v>
      </c>
      <c r="B74" s="91"/>
      <c r="C74" s="162" t="s">
        <v>423</v>
      </c>
      <c r="D74" s="111">
        <v>23757.792647620252</v>
      </c>
      <c r="E74" s="111">
        <v>23025.757578090757</v>
      </c>
      <c r="F74" s="111">
        <v>26044.818217424687</v>
      </c>
      <c r="G74" s="111">
        <v>24265.041391640778</v>
      </c>
      <c r="H74" s="111">
        <v>23957.344901691817</v>
      </c>
      <c r="I74" s="111">
        <v>22475.944276923638</v>
      </c>
      <c r="J74" s="111">
        <v>24951.377908924565</v>
      </c>
      <c r="K74" s="111">
        <v>23422.682626096612</v>
      </c>
      <c r="L74" s="111">
        <v>23434.238447448723</v>
      </c>
      <c r="M74" s="111">
        <v>21925.670426015404</v>
      </c>
      <c r="N74" s="111">
        <v>21559.346345699476</v>
      </c>
      <c r="O74" s="111">
        <v>22193.812111417312</v>
      </c>
      <c r="P74" s="111">
        <v>20255.349860979477</v>
      </c>
      <c r="Q74" s="111">
        <v>21959.249519604127</v>
      </c>
      <c r="R74" s="111">
        <v>23153.248422840727</v>
      </c>
      <c r="S74" s="111">
        <v>30549.181012062651</v>
      </c>
      <c r="T74" s="111">
        <v>25411.743573312109</v>
      </c>
      <c r="U74" s="111">
        <v>22269.580794252004</v>
      </c>
      <c r="V74" s="111">
        <v>23341.62516281004</v>
      </c>
      <c r="W74" s="111">
        <v>18316.698993497812</v>
      </c>
      <c r="X74" s="111">
        <v>19439.141731443644</v>
      </c>
      <c r="Y74" s="159"/>
    </row>
    <row r="75" spans="1:26" s="55" customFormat="1" ht="15" customHeight="1">
      <c r="A75" s="74">
        <v>70</v>
      </c>
      <c r="B75" s="91"/>
      <c r="C75" s="95" t="s">
        <v>610</v>
      </c>
      <c r="D75" s="111">
        <v>202106.23790483378</v>
      </c>
      <c r="E75" s="111">
        <v>183555.71405749486</v>
      </c>
      <c r="F75" s="111">
        <v>193959.41675019087</v>
      </c>
      <c r="G75" s="111">
        <v>184867.52815116529</v>
      </c>
      <c r="H75" s="111">
        <v>187056.88703681718</v>
      </c>
      <c r="I75" s="111">
        <v>97185.096784355657</v>
      </c>
      <c r="J75" s="111">
        <v>172810.65305775232</v>
      </c>
      <c r="K75" s="111">
        <v>191553.47927344943</v>
      </c>
      <c r="L75" s="111">
        <v>182761.99599439462</v>
      </c>
      <c r="M75" s="111">
        <v>286387.27189179522</v>
      </c>
      <c r="N75" s="111">
        <v>233491.03296025362</v>
      </c>
      <c r="O75" s="111">
        <v>148706.50988753414</v>
      </c>
      <c r="P75" s="111">
        <v>192299.55023183287</v>
      </c>
      <c r="Q75" s="111">
        <v>211222.36204100982</v>
      </c>
      <c r="R75" s="111">
        <v>179995.99605507284</v>
      </c>
      <c r="S75" s="111">
        <v>147310.48677189826</v>
      </c>
      <c r="T75" s="111">
        <v>126886.53158988905</v>
      </c>
      <c r="U75" s="111">
        <v>137053.66087403637</v>
      </c>
      <c r="V75" s="111">
        <v>140441.52589958138</v>
      </c>
      <c r="W75" s="111">
        <v>129758.13218781797</v>
      </c>
      <c r="X75" s="111">
        <v>132326.39128167366</v>
      </c>
      <c r="Y75" s="159"/>
    </row>
    <row r="76" spans="1:26" s="55" customFormat="1" ht="15" customHeight="1">
      <c r="A76" s="74">
        <v>71</v>
      </c>
      <c r="B76" s="91"/>
      <c r="C76" s="162" t="s">
        <v>589</v>
      </c>
      <c r="D76" s="111">
        <v>-62658.187786876762</v>
      </c>
      <c r="E76" s="111">
        <v>-53348.457119350969</v>
      </c>
      <c r="F76" s="111">
        <v>-61472.934282127317</v>
      </c>
      <c r="G76" s="111">
        <v>-63384.330305909345</v>
      </c>
      <c r="H76" s="111">
        <v>-68529.048778827608</v>
      </c>
      <c r="I76" s="111">
        <v>18706.482807212647</v>
      </c>
      <c r="J76" s="111">
        <v>-54861.054031824875</v>
      </c>
      <c r="K76" s="111">
        <v>-72185.489999164405</v>
      </c>
      <c r="L76" s="111">
        <v>-55941.48762734206</v>
      </c>
      <c r="M76" s="111">
        <v>-158171.57697839296</v>
      </c>
      <c r="N76" s="111">
        <v>-112113.14907489956</v>
      </c>
      <c r="O76" s="111">
        <v>-56762.997198931364</v>
      </c>
      <c r="P76" s="111">
        <v>-93792.674923491635</v>
      </c>
      <c r="Q76" s="111">
        <v>-114077.51641310497</v>
      </c>
      <c r="R76" s="111">
        <v>-89672.179644061325</v>
      </c>
      <c r="S76" s="111">
        <v>-63140.487476438015</v>
      </c>
      <c r="T76" s="111">
        <v>-48358.700524285807</v>
      </c>
      <c r="U76" s="111">
        <v>-65201.528547780457</v>
      </c>
      <c r="V76" s="111">
        <v>-70450.965863181671</v>
      </c>
      <c r="W76" s="111">
        <v>-65370.868992995835</v>
      </c>
      <c r="X76" s="111">
        <v>-71407.270153593781</v>
      </c>
      <c r="Y76" s="159"/>
    </row>
    <row r="77" spans="1:26" s="55" customFormat="1" ht="15" customHeight="1">
      <c r="A77" s="74">
        <v>72</v>
      </c>
      <c r="B77" s="91"/>
      <c r="C77" s="106" t="s">
        <v>618</v>
      </c>
      <c r="D77" s="111">
        <v>139448.050117957</v>
      </c>
      <c r="E77" s="111">
        <v>130207.2569381439</v>
      </c>
      <c r="F77" s="111">
        <v>132486.48246806354</v>
      </c>
      <c r="G77" s="111">
        <v>121483.19784525594</v>
      </c>
      <c r="H77" s="111">
        <v>118527.83825798957</v>
      </c>
      <c r="I77" s="111">
        <v>115891.5795915683</v>
      </c>
      <c r="J77" s="111">
        <v>117949.59902592745</v>
      </c>
      <c r="K77" s="111">
        <v>119367.98927428502</v>
      </c>
      <c r="L77" s="111">
        <v>126820.50836705256</v>
      </c>
      <c r="M77" s="111">
        <v>128215.69491340226</v>
      </c>
      <c r="N77" s="111">
        <v>121377.88388535407</v>
      </c>
      <c r="O77" s="111">
        <v>91943.512688602772</v>
      </c>
      <c r="P77" s="111">
        <v>98506.87530834123</v>
      </c>
      <c r="Q77" s="111">
        <v>97144.845627904855</v>
      </c>
      <c r="R77" s="111">
        <v>90323.816411011518</v>
      </c>
      <c r="S77" s="111">
        <v>84169.999295460235</v>
      </c>
      <c r="T77" s="111">
        <v>78527.831065603241</v>
      </c>
      <c r="U77" s="111">
        <v>71852.132326255916</v>
      </c>
      <c r="V77" s="111">
        <v>69990.560036399707</v>
      </c>
      <c r="W77" s="111">
        <v>64387.263194822139</v>
      </c>
      <c r="X77" s="111">
        <v>60919.121128079874</v>
      </c>
      <c r="Y77" s="159"/>
    </row>
    <row r="78" spans="1:26" ht="15" customHeight="1">
      <c r="A78" s="98" t="s">
        <v>569</v>
      </c>
    </row>
    <row r="79" spans="1:26" ht="15" customHeight="1">
      <c r="A79" s="99" t="s">
        <v>595</v>
      </c>
      <c r="C79" s="99"/>
    </row>
    <row r="80" spans="1:26" ht="15" customHeight="1">
      <c r="A80" s="102" t="s">
        <v>609</v>
      </c>
      <c r="C80" s="99"/>
    </row>
    <row r="81" spans="1:25" ht="15" customHeight="1">
      <c r="A81" s="99" t="s">
        <v>593</v>
      </c>
      <c r="C81" s="103"/>
    </row>
    <row r="82" spans="1:25" s="101" customFormat="1" ht="15" customHeight="1">
      <c r="C82" s="103"/>
      <c r="D82" s="104"/>
      <c r="E82" s="104"/>
      <c r="F82" s="104"/>
      <c r="G82" s="100"/>
      <c r="H82" s="100"/>
      <c r="I82" s="100"/>
      <c r="J82" s="100"/>
      <c r="K82" s="100"/>
      <c r="L82" s="100"/>
      <c r="M82" s="100"/>
      <c r="N82" s="100"/>
      <c r="O82" s="100"/>
      <c r="P82" s="100"/>
      <c r="Q82" s="100"/>
      <c r="R82" s="100"/>
      <c r="S82" s="100"/>
      <c r="T82" s="100"/>
      <c r="U82" s="100"/>
      <c r="V82" s="100"/>
      <c r="W82" s="100"/>
      <c r="X82" s="100"/>
      <c r="Y82" s="213"/>
    </row>
    <row r="83" spans="1:25" ht="12" customHeight="1">
      <c r="B83" s="102"/>
      <c r="C83" s="103"/>
    </row>
    <row r="84" spans="1:25" ht="12" customHeight="1">
      <c r="B84" s="102"/>
      <c r="C84" s="103"/>
    </row>
    <row r="85" spans="1:25" ht="12" customHeight="1">
      <c r="B85" s="102"/>
      <c r="C85" s="103"/>
      <c r="D85" s="108"/>
      <c r="E85" s="108"/>
      <c r="F85" s="108"/>
      <c r="G85" s="108"/>
      <c r="H85" s="108"/>
      <c r="I85" s="108"/>
      <c r="J85" s="108"/>
      <c r="K85" s="108"/>
      <c r="L85" s="108"/>
      <c r="M85" s="108"/>
      <c r="N85" s="108"/>
      <c r="O85" s="108"/>
      <c r="P85" s="108"/>
      <c r="Q85" s="108"/>
      <c r="R85" s="108"/>
      <c r="S85" s="108"/>
      <c r="T85" s="108"/>
      <c r="U85" s="108"/>
      <c r="V85" s="108"/>
      <c r="W85" s="108"/>
      <c r="X85" s="108"/>
    </row>
    <row r="86" spans="1:25" ht="12" customHeight="1">
      <c r="B86" s="102"/>
      <c r="C86" s="103"/>
      <c r="D86" s="109"/>
      <c r="E86" s="109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09"/>
      <c r="T86" s="109"/>
      <c r="U86" s="109"/>
      <c r="V86" s="109"/>
      <c r="W86" s="109"/>
      <c r="X86" s="109"/>
    </row>
    <row r="87" spans="1:25" ht="12" customHeight="1">
      <c r="B87" s="102"/>
      <c r="C87" s="103"/>
    </row>
    <row r="88" spans="1:25" ht="12" customHeight="1">
      <c r="B88" s="102"/>
    </row>
    <row r="89" spans="1:25" ht="12" customHeight="1">
      <c r="B89" s="102"/>
    </row>
    <row r="90" spans="1:25" ht="12" customHeight="1">
      <c r="B90" s="102"/>
    </row>
    <row r="91" spans="1:25" ht="15" customHeight="1">
      <c r="B91" s="102"/>
    </row>
    <row r="92" spans="1:25" ht="15" customHeight="1">
      <c r="B92" s="102"/>
    </row>
    <row r="93" spans="1:25" ht="15" customHeight="1">
      <c r="B93" s="102"/>
    </row>
    <row r="94" spans="1:25" ht="15" customHeight="1">
      <c r="B94" s="102"/>
    </row>
    <row r="95" spans="1:25" ht="15" customHeight="1">
      <c r="B95" s="102"/>
      <c r="C95" s="103"/>
    </row>
    <row r="96" spans="1:25" ht="15" customHeight="1">
      <c r="B96" s="102"/>
      <c r="C96" s="103"/>
    </row>
    <row r="97" spans="2:3" ht="15" customHeight="1">
      <c r="B97" s="102"/>
      <c r="C97" s="103"/>
    </row>
    <row r="98" spans="2:3" ht="15" customHeight="1">
      <c r="B98" s="102"/>
      <c r="C98" s="103"/>
    </row>
    <row r="99" spans="2:3" ht="15" customHeight="1">
      <c r="B99" s="102"/>
      <c r="C99" s="103"/>
    </row>
    <row r="100" spans="2:3" ht="15" customHeight="1">
      <c r="B100" s="102"/>
      <c r="C100" s="103"/>
    </row>
    <row r="101" spans="2:3" ht="15" customHeight="1">
      <c r="B101" s="102"/>
      <c r="C101" s="103"/>
    </row>
    <row r="102" spans="2:3" ht="15" customHeight="1">
      <c r="B102" s="102"/>
      <c r="C102" s="103"/>
    </row>
    <row r="103" spans="2:3" ht="15" customHeight="1">
      <c r="B103" s="102"/>
      <c r="C103" s="103"/>
    </row>
    <row r="104" spans="2:3" ht="15" customHeight="1">
      <c r="B104" s="102"/>
      <c r="C104" s="103"/>
    </row>
    <row r="105" spans="2:3" ht="15" customHeight="1">
      <c r="B105" s="102"/>
      <c r="C105" s="103"/>
    </row>
    <row r="106" spans="2:3" ht="15" customHeight="1">
      <c r="B106" s="102"/>
      <c r="C106" s="103"/>
    </row>
    <row r="107" spans="2:3" ht="15" customHeight="1">
      <c r="B107" s="102"/>
      <c r="C107" s="103"/>
    </row>
    <row r="108" spans="2:3" ht="15" customHeight="1">
      <c r="B108" s="102"/>
      <c r="C108" s="103"/>
    </row>
    <row r="109" spans="2:3" ht="15" customHeight="1">
      <c r="B109" s="102"/>
      <c r="C109" s="103"/>
    </row>
    <row r="110" spans="2:3" ht="15" customHeight="1">
      <c r="B110" s="102"/>
      <c r="C110" s="103"/>
    </row>
    <row r="111" spans="2:3" ht="15" customHeight="1">
      <c r="B111" s="102"/>
      <c r="C111" s="103"/>
    </row>
    <row r="112" spans="2:3" ht="15" customHeight="1">
      <c r="B112" s="102"/>
      <c r="C112" s="103"/>
    </row>
    <row r="113" spans="2:3" ht="15" customHeight="1">
      <c r="B113" s="102"/>
      <c r="C113" s="103"/>
    </row>
    <row r="114" spans="2:3" ht="15" customHeight="1">
      <c r="B114" s="102"/>
      <c r="C114" s="103"/>
    </row>
    <row r="115" spans="2:3" ht="15" customHeight="1">
      <c r="B115" s="102"/>
      <c r="C115" s="103"/>
    </row>
    <row r="116" spans="2:3" ht="15" customHeight="1">
      <c r="B116" s="102"/>
      <c r="C116" s="103"/>
    </row>
    <row r="117" spans="2:3" ht="15" customHeight="1">
      <c r="B117" s="102"/>
      <c r="C117" s="103"/>
    </row>
    <row r="118" spans="2:3" ht="15" customHeight="1">
      <c r="B118" s="102"/>
      <c r="C118" s="103"/>
    </row>
    <row r="119" spans="2:3" ht="15" customHeight="1">
      <c r="B119" s="102"/>
      <c r="C119" s="103"/>
    </row>
    <row r="120" spans="2:3" ht="15" customHeight="1">
      <c r="B120" s="102"/>
      <c r="C120" s="103"/>
    </row>
    <row r="121" spans="2:3" ht="15" customHeight="1">
      <c r="B121" s="102"/>
      <c r="C121" s="103"/>
    </row>
    <row r="122" spans="2:3" ht="15" customHeight="1">
      <c r="B122" s="102"/>
      <c r="C122" s="103"/>
    </row>
    <row r="123" spans="2:3" ht="15" customHeight="1">
      <c r="B123" s="102"/>
      <c r="C123" s="103"/>
    </row>
    <row r="124" spans="2:3" ht="15" customHeight="1">
      <c r="B124" s="102"/>
      <c r="C124" s="103"/>
    </row>
    <row r="125" spans="2:3" ht="15" customHeight="1">
      <c r="B125" s="102"/>
      <c r="C125" s="103"/>
    </row>
    <row r="126" spans="2:3" ht="15" customHeight="1">
      <c r="B126" s="102"/>
      <c r="C126" s="103"/>
    </row>
    <row r="127" spans="2:3" ht="15" customHeight="1">
      <c r="B127" s="102"/>
      <c r="C127" s="103"/>
    </row>
    <row r="128" spans="2:3" ht="15" customHeight="1">
      <c r="B128" s="102"/>
      <c r="C128" s="103"/>
    </row>
    <row r="129" spans="2:3" ht="15" customHeight="1">
      <c r="B129" s="102"/>
      <c r="C129" s="103"/>
    </row>
    <row r="130" spans="2:3" ht="15" customHeight="1">
      <c r="B130" s="102"/>
      <c r="C130" s="103"/>
    </row>
    <row r="131" spans="2:3" ht="15" customHeight="1">
      <c r="B131" s="102"/>
      <c r="C131" s="103"/>
    </row>
    <row r="132" spans="2:3" ht="15" customHeight="1">
      <c r="B132" s="102"/>
      <c r="C132" s="103"/>
    </row>
    <row r="133" spans="2:3" ht="15" customHeight="1">
      <c r="B133" s="102"/>
      <c r="C133" s="103"/>
    </row>
    <row r="134" spans="2:3" ht="15" customHeight="1">
      <c r="B134" s="102"/>
      <c r="C134" s="103"/>
    </row>
    <row r="135" spans="2:3" ht="15" customHeight="1">
      <c r="B135" s="102"/>
      <c r="C135" s="103"/>
    </row>
    <row r="136" spans="2:3" ht="15" customHeight="1">
      <c r="B136" s="102"/>
      <c r="C136" s="103"/>
    </row>
    <row r="137" spans="2:3" ht="15" customHeight="1">
      <c r="B137" s="102"/>
      <c r="C137" s="103"/>
    </row>
    <row r="138" spans="2:3" ht="15" customHeight="1">
      <c r="B138" s="102"/>
      <c r="C138" s="103"/>
    </row>
    <row r="139" spans="2:3" ht="15" customHeight="1">
      <c r="B139" s="102"/>
      <c r="C139" s="103"/>
    </row>
    <row r="140" spans="2:3" ht="15" customHeight="1">
      <c r="B140" s="102"/>
      <c r="C140" s="103"/>
    </row>
    <row r="141" spans="2:3" ht="15" customHeight="1">
      <c r="B141" s="102"/>
      <c r="C141" s="103"/>
    </row>
    <row r="142" spans="2:3" ht="15" customHeight="1">
      <c r="B142" s="102"/>
      <c r="C142" s="103"/>
    </row>
    <row r="143" spans="2:3" ht="15" customHeight="1">
      <c r="B143" s="102"/>
      <c r="C143" s="103"/>
    </row>
    <row r="144" spans="2:3" ht="15" customHeight="1">
      <c r="B144" s="102"/>
      <c r="C144" s="103"/>
    </row>
    <row r="145" spans="2:3" ht="15" customHeight="1">
      <c r="B145" s="102"/>
      <c r="C145" s="103"/>
    </row>
    <row r="146" spans="2:3" ht="15" customHeight="1">
      <c r="B146" s="102"/>
      <c r="C146" s="103"/>
    </row>
    <row r="147" spans="2:3" ht="15" customHeight="1">
      <c r="B147" s="102"/>
      <c r="C147" s="103"/>
    </row>
    <row r="148" spans="2:3" ht="15" customHeight="1">
      <c r="B148" s="102"/>
      <c r="C148" s="103"/>
    </row>
    <row r="149" spans="2:3" ht="15" customHeight="1">
      <c r="B149" s="102"/>
      <c r="C149" s="103"/>
    </row>
    <row r="150" spans="2:3" ht="15" customHeight="1">
      <c r="B150" s="102"/>
      <c r="C150" s="103"/>
    </row>
    <row r="151" spans="2:3" ht="15" customHeight="1">
      <c r="B151" s="102"/>
      <c r="C151" s="103"/>
    </row>
    <row r="152" spans="2:3" ht="15" customHeight="1">
      <c r="B152" s="102"/>
      <c r="C152" s="103"/>
    </row>
    <row r="153" spans="2:3" ht="15" customHeight="1">
      <c r="B153" s="102"/>
      <c r="C153" s="103"/>
    </row>
    <row r="154" spans="2:3" ht="15" customHeight="1">
      <c r="B154" s="102"/>
      <c r="C154" s="103"/>
    </row>
    <row r="155" spans="2:3" ht="15" customHeight="1">
      <c r="B155" s="102"/>
      <c r="C155" s="103"/>
    </row>
    <row r="156" spans="2:3" ht="15" customHeight="1">
      <c r="B156" s="102"/>
      <c r="C156" s="103"/>
    </row>
    <row r="157" spans="2:3" ht="15" customHeight="1">
      <c r="B157" s="102"/>
      <c r="C157" s="103"/>
    </row>
    <row r="158" spans="2:3" ht="15" customHeight="1">
      <c r="B158" s="102"/>
      <c r="C158" s="103"/>
    </row>
    <row r="159" spans="2:3" ht="15" customHeight="1">
      <c r="B159" s="102"/>
      <c r="C159" s="103"/>
    </row>
    <row r="160" spans="2:3" ht="15" customHeight="1">
      <c r="B160" s="102"/>
      <c r="C160" s="103"/>
    </row>
    <row r="161" spans="2:3" ht="15" customHeight="1">
      <c r="B161" s="102"/>
      <c r="C161" s="103"/>
    </row>
    <row r="162" spans="2:3" ht="15" customHeight="1">
      <c r="B162" s="102"/>
      <c r="C162" s="103"/>
    </row>
    <row r="163" spans="2:3" ht="15" customHeight="1">
      <c r="B163" s="102"/>
      <c r="C163" s="103"/>
    </row>
    <row r="164" spans="2:3" ht="15" customHeight="1">
      <c r="B164" s="102"/>
      <c r="C164" s="103"/>
    </row>
    <row r="165" spans="2:3" ht="15" customHeight="1">
      <c r="B165" s="102"/>
      <c r="C165" s="103"/>
    </row>
    <row r="166" spans="2:3" ht="15" customHeight="1">
      <c r="B166" s="102"/>
      <c r="C166" s="103"/>
    </row>
    <row r="167" spans="2:3" ht="15" customHeight="1">
      <c r="B167" s="102"/>
      <c r="C167" s="103"/>
    </row>
    <row r="168" spans="2:3" ht="15" customHeight="1">
      <c r="B168" s="102"/>
      <c r="C168" s="103"/>
    </row>
    <row r="169" spans="2:3" ht="15" customHeight="1">
      <c r="B169" s="102"/>
      <c r="C169" s="103"/>
    </row>
    <row r="170" spans="2:3" ht="15" customHeight="1">
      <c r="B170" s="102"/>
      <c r="C170" s="103"/>
    </row>
    <row r="171" spans="2:3" ht="15" customHeight="1">
      <c r="B171" s="102"/>
      <c r="C171" s="103"/>
    </row>
    <row r="172" spans="2:3" ht="15" customHeight="1">
      <c r="B172" s="102"/>
      <c r="C172" s="103"/>
    </row>
    <row r="173" spans="2:3" ht="15" customHeight="1">
      <c r="B173" s="102"/>
      <c r="C173" s="103"/>
    </row>
    <row r="174" spans="2:3" ht="15" customHeight="1">
      <c r="B174" s="102"/>
      <c r="C174" s="103"/>
    </row>
    <row r="175" spans="2:3" ht="15" customHeight="1">
      <c r="B175" s="102"/>
      <c r="C175" s="103"/>
    </row>
    <row r="176" spans="2:3" ht="15" customHeight="1">
      <c r="B176" s="102"/>
      <c r="C176" s="103"/>
    </row>
    <row r="177" spans="2:3" ht="15" customHeight="1">
      <c r="B177" s="102"/>
      <c r="C177" s="103"/>
    </row>
    <row r="178" spans="2:3" ht="15" customHeight="1">
      <c r="B178" s="102"/>
      <c r="C178" s="103"/>
    </row>
    <row r="179" spans="2:3" ht="15" customHeight="1">
      <c r="B179" s="102"/>
      <c r="C179" s="103"/>
    </row>
    <row r="180" spans="2:3" ht="15" customHeight="1">
      <c r="B180" s="102"/>
      <c r="C180" s="103"/>
    </row>
    <row r="181" spans="2:3" ht="15" customHeight="1">
      <c r="B181" s="102"/>
      <c r="C181" s="103"/>
    </row>
    <row r="182" spans="2:3" ht="15" customHeight="1">
      <c r="B182" s="102"/>
      <c r="C182" s="103"/>
    </row>
    <row r="183" spans="2:3" ht="15" customHeight="1">
      <c r="B183" s="102"/>
      <c r="C183" s="103"/>
    </row>
    <row r="184" spans="2:3" ht="15" customHeight="1">
      <c r="B184" s="102"/>
      <c r="C184" s="103"/>
    </row>
    <row r="185" spans="2:3" ht="15" customHeight="1">
      <c r="B185" s="102"/>
      <c r="C185" s="103"/>
    </row>
    <row r="186" spans="2:3" ht="15" customHeight="1">
      <c r="B186" s="102"/>
      <c r="C186" s="103"/>
    </row>
    <row r="187" spans="2:3" ht="15" customHeight="1">
      <c r="C187" s="103"/>
    </row>
    <row r="188" spans="2:3" ht="15" customHeight="1">
      <c r="C188" s="103"/>
    </row>
    <row r="189" spans="2:3" ht="15" customHeight="1">
      <c r="C189" s="103"/>
    </row>
    <row r="190" spans="2:3" ht="15" customHeight="1">
      <c r="C190" s="103"/>
    </row>
    <row r="191" spans="2:3" ht="15" customHeight="1">
      <c r="C191" s="103"/>
    </row>
    <row r="192" spans="2:3" ht="15" customHeight="1">
      <c r="C192" s="103"/>
    </row>
    <row r="193" spans="3:3" ht="15" customHeight="1">
      <c r="C193" s="103"/>
    </row>
    <row r="194" spans="3:3" ht="15" customHeight="1">
      <c r="C194" s="103"/>
    </row>
    <row r="195" spans="3:3" ht="15" customHeight="1">
      <c r="C195" s="103"/>
    </row>
    <row r="196" spans="3:3" ht="15" customHeight="1">
      <c r="C196" s="103"/>
    </row>
    <row r="197" spans="3:3" ht="15" customHeight="1">
      <c r="C197" s="103"/>
    </row>
    <row r="198" spans="3:3" ht="15" customHeight="1">
      <c r="C198" s="103"/>
    </row>
    <row r="199" spans="3:3" ht="15" customHeight="1">
      <c r="C199" s="103"/>
    </row>
    <row r="200" spans="3:3" ht="15" customHeight="1">
      <c r="C200" s="103"/>
    </row>
    <row r="201" spans="3:3" ht="15" customHeight="1">
      <c r="C201" s="103"/>
    </row>
    <row r="202" spans="3:3" ht="15" customHeight="1">
      <c r="C202" s="103"/>
    </row>
    <row r="203" spans="3:3" ht="15" customHeight="1">
      <c r="C203" s="103"/>
    </row>
    <row r="204" spans="3:3" ht="15" customHeight="1">
      <c r="C204" s="103"/>
    </row>
    <row r="205" spans="3:3" ht="15" customHeight="1">
      <c r="C205" s="103"/>
    </row>
    <row r="206" spans="3:3" ht="15" customHeight="1">
      <c r="C206" s="103"/>
    </row>
    <row r="207" spans="3:3" ht="15" customHeight="1">
      <c r="C207" s="103"/>
    </row>
    <row r="208" spans="3:3" ht="15" customHeight="1">
      <c r="C208" s="103"/>
    </row>
    <row r="209" spans="3:3" ht="15" customHeight="1">
      <c r="C209" s="103"/>
    </row>
    <row r="210" spans="3:3" ht="15" customHeight="1">
      <c r="C210" s="103"/>
    </row>
    <row r="211" spans="3:3" ht="15" customHeight="1">
      <c r="C211" s="103"/>
    </row>
    <row r="212" spans="3:3" ht="15" customHeight="1">
      <c r="C212" s="103"/>
    </row>
    <row r="213" spans="3:3" ht="15" customHeight="1">
      <c r="C213" s="103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78740157480314965" bottom="0.39370078740157483" header="0.11811023622047245" footer="0.11811023622047245"/>
  <pageSetup paperSize="9" scale="65" orientation="portrait" r:id="rId1"/>
  <headerFooter alignWithMargins="0">
    <oddFooter>&amp;L&amp;"MetaNormalLF-Roman,Standard"&amp;10Statistisches Bundesamt, Tabellen zu den UGR, Teil 3, 2017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5"/>
  <sheetViews>
    <sheetView workbookViewId="0"/>
  </sheetViews>
  <sheetFormatPr baseColWidth="10" defaultRowHeight="11.25"/>
  <cols>
    <col min="1" max="1" width="3.85546875" style="71" customWidth="1"/>
    <col min="2" max="2" width="8.7109375" style="71" customWidth="1"/>
    <col min="3" max="3" width="53.7109375" style="71" customWidth="1"/>
    <col min="4" max="8" width="10.28515625" style="71" hidden="1" customWidth="1"/>
    <col min="9" max="9" width="10.28515625" style="71" customWidth="1"/>
    <col min="10" max="13" width="10.28515625" style="71" hidden="1" customWidth="1"/>
    <col min="14" max="14" width="10.28515625" style="71" customWidth="1"/>
    <col min="15" max="18" width="10.28515625" style="71" hidden="1" customWidth="1"/>
    <col min="19" max="24" width="10.28515625" style="71" customWidth="1"/>
    <col min="25" max="25" width="11.42578125" style="156"/>
    <col min="26" max="16384" width="11.42578125" style="71"/>
  </cols>
  <sheetData>
    <row r="1" spans="1:25" s="68" customFormat="1" ht="20.100000000000001" customHeight="1">
      <c r="A1" s="200" t="s">
        <v>735</v>
      </c>
      <c r="B1" s="67"/>
      <c r="C1" s="67"/>
      <c r="E1" s="69"/>
      <c r="F1" s="69"/>
      <c r="G1" s="69"/>
      <c r="J1" s="66"/>
      <c r="K1" s="67"/>
      <c r="Y1" s="212"/>
    </row>
    <row r="2" spans="1:25" s="68" customFormat="1" ht="18" customHeight="1">
      <c r="A2" s="158" t="s">
        <v>697</v>
      </c>
      <c r="B2" s="67"/>
      <c r="C2" s="67"/>
      <c r="E2" s="69"/>
      <c r="F2" s="69"/>
      <c r="G2" s="69"/>
      <c r="J2" s="70"/>
      <c r="K2" s="67"/>
      <c r="Y2" s="212"/>
    </row>
    <row r="3" spans="1:25" ht="15" customHeight="1">
      <c r="C3" s="72"/>
      <c r="D3" s="104"/>
      <c r="G3" s="105"/>
    </row>
    <row r="4" spans="1:25" s="58" customFormat="1" ht="27" customHeight="1">
      <c r="A4" s="174" t="s">
        <v>282</v>
      </c>
      <c r="B4" s="175" t="s">
        <v>587</v>
      </c>
      <c r="C4" s="194" t="s">
        <v>284</v>
      </c>
      <c r="D4" s="216">
        <v>1995</v>
      </c>
      <c r="E4" s="216">
        <v>1996</v>
      </c>
      <c r="F4" s="216">
        <v>1997</v>
      </c>
      <c r="G4" s="216">
        <v>1998</v>
      </c>
      <c r="H4" s="216">
        <v>1999</v>
      </c>
      <c r="I4" s="216">
        <v>2000</v>
      </c>
      <c r="J4" s="216">
        <v>2001</v>
      </c>
      <c r="K4" s="216">
        <v>2002</v>
      </c>
      <c r="L4" s="216">
        <v>2003</v>
      </c>
      <c r="M4" s="216">
        <v>2004</v>
      </c>
      <c r="N4" s="216">
        <v>2005</v>
      </c>
      <c r="O4" s="216">
        <v>2006</v>
      </c>
      <c r="P4" s="216">
        <v>2007</v>
      </c>
      <c r="Q4" s="216">
        <v>2008</v>
      </c>
      <c r="R4" s="216">
        <v>2009</v>
      </c>
      <c r="S4" s="73">
        <v>2010</v>
      </c>
      <c r="T4" s="214">
        <v>2011</v>
      </c>
      <c r="U4" s="73">
        <v>2012</v>
      </c>
      <c r="V4" s="73">
        <v>2013</v>
      </c>
      <c r="W4" s="73">
        <v>2014</v>
      </c>
      <c r="X4" s="215">
        <v>2015</v>
      </c>
      <c r="Y4" s="177"/>
    </row>
    <row r="5" spans="1:25" s="55" customFormat="1" ht="15" customHeight="1">
      <c r="A5" s="74">
        <v>1</v>
      </c>
      <c r="B5" s="75" t="s">
        <v>289</v>
      </c>
      <c r="C5" s="76" t="s">
        <v>290</v>
      </c>
      <c r="D5" s="154">
        <v>37935.490603798367</v>
      </c>
      <c r="E5" s="154">
        <v>38565.910096254047</v>
      </c>
      <c r="F5" s="154">
        <v>39441.427019963303</v>
      </c>
      <c r="G5" s="154">
        <v>40132.547863356362</v>
      </c>
      <c r="H5" s="154">
        <v>39884.398337465871</v>
      </c>
      <c r="I5" s="154">
        <v>40220.623522126429</v>
      </c>
      <c r="J5" s="154">
        <v>40798.920391212967</v>
      </c>
      <c r="K5" s="154">
        <v>41135.400739264602</v>
      </c>
      <c r="L5" s="154">
        <v>41392.017522521921</v>
      </c>
      <c r="M5" s="154">
        <v>41472.788301609355</v>
      </c>
      <c r="N5" s="154">
        <v>41760.785788812937</v>
      </c>
      <c r="O5" s="154">
        <v>41925.521447724423</v>
      </c>
      <c r="P5" s="154">
        <v>42678.263556561673</v>
      </c>
      <c r="Q5" s="154">
        <v>43592.654299845963</v>
      </c>
      <c r="R5" s="154">
        <v>44694.658647284385</v>
      </c>
      <c r="S5" s="154">
        <v>44759.629767192891</v>
      </c>
      <c r="T5" s="154">
        <v>46484.553038695834</v>
      </c>
      <c r="U5" s="154">
        <v>48260.578297307475</v>
      </c>
      <c r="V5" s="154">
        <v>49891.939910039735</v>
      </c>
      <c r="W5" s="154">
        <v>50191.350552220145</v>
      </c>
      <c r="X5" s="154">
        <v>49992.229544384005</v>
      </c>
      <c r="Y5" s="87"/>
    </row>
    <row r="6" spans="1:25" s="55" customFormat="1" ht="12.75" customHeight="1">
      <c r="A6" s="74">
        <v>2</v>
      </c>
      <c r="B6" s="75" t="s">
        <v>291</v>
      </c>
      <c r="C6" s="79" t="s">
        <v>292</v>
      </c>
      <c r="D6" s="154">
        <v>37935.490603798367</v>
      </c>
      <c r="E6" s="154">
        <v>38565.910096254047</v>
      </c>
      <c r="F6" s="154">
        <v>39441.427019963303</v>
      </c>
      <c r="G6" s="154">
        <v>40132.547863356362</v>
      </c>
      <c r="H6" s="154">
        <v>39884.398337465871</v>
      </c>
      <c r="I6" s="154">
        <v>40220.623522126429</v>
      </c>
      <c r="J6" s="154">
        <v>40798.920391212967</v>
      </c>
      <c r="K6" s="154">
        <v>41135.400739264602</v>
      </c>
      <c r="L6" s="154">
        <v>41392.017522521921</v>
      </c>
      <c r="M6" s="154">
        <v>41472.788301609355</v>
      </c>
      <c r="N6" s="154">
        <v>41760.785788812937</v>
      </c>
      <c r="O6" s="154">
        <v>41925.521447724423</v>
      </c>
      <c r="P6" s="154">
        <v>42678.263556561673</v>
      </c>
      <c r="Q6" s="154">
        <v>43592.654299845963</v>
      </c>
      <c r="R6" s="154">
        <v>44694.658647284385</v>
      </c>
      <c r="S6" s="154">
        <v>44759.629767192891</v>
      </c>
      <c r="T6" s="154">
        <v>46484.553038695834</v>
      </c>
      <c r="U6" s="154">
        <v>48260.578297307475</v>
      </c>
      <c r="V6" s="154">
        <v>49891.939910039735</v>
      </c>
      <c r="W6" s="154">
        <v>50191.350552220145</v>
      </c>
      <c r="X6" s="154">
        <v>49992.229544384005</v>
      </c>
      <c r="Y6" s="87"/>
    </row>
    <row r="7" spans="1:25" s="55" customFormat="1" ht="12.75" customHeight="1">
      <c r="A7" s="74">
        <v>3</v>
      </c>
      <c r="B7" s="75" t="s">
        <v>293</v>
      </c>
      <c r="C7" s="79" t="s">
        <v>294</v>
      </c>
      <c r="D7" s="154">
        <v>0</v>
      </c>
      <c r="E7" s="154">
        <v>0</v>
      </c>
      <c r="F7" s="154">
        <v>0</v>
      </c>
      <c r="G7" s="154">
        <v>0</v>
      </c>
      <c r="H7" s="154">
        <v>0</v>
      </c>
      <c r="I7" s="154">
        <v>0</v>
      </c>
      <c r="J7" s="154">
        <v>0</v>
      </c>
      <c r="K7" s="154">
        <v>0</v>
      </c>
      <c r="L7" s="154">
        <v>0</v>
      </c>
      <c r="M7" s="154">
        <v>0</v>
      </c>
      <c r="N7" s="154">
        <v>0</v>
      </c>
      <c r="O7" s="154">
        <v>0</v>
      </c>
      <c r="P7" s="154">
        <v>0</v>
      </c>
      <c r="Q7" s="154">
        <v>0</v>
      </c>
      <c r="R7" s="154">
        <v>0</v>
      </c>
      <c r="S7" s="154">
        <v>0</v>
      </c>
      <c r="T7" s="154">
        <v>0</v>
      </c>
      <c r="U7" s="154">
        <v>0</v>
      </c>
      <c r="V7" s="154">
        <v>0</v>
      </c>
      <c r="W7" s="154">
        <v>0</v>
      </c>
      <c r="X7" s="154">
        <v>0</v>
      </c>
      <c r="Y7" s="159"/>
    </row>
    <row r="8" spans="1:25" s="55" customFormat="1" ht="12.75" customHeight="1">
      <c r="A8" s="74">
        <v>4</v>
      </c>
      <c r="B8" s="75" t="s">
        <v>295</v>
      </c>
      <c r="C8" s="79" t="s">
        <v>296</v>
      </c>
      <c r="D8" s="154">
        <v>0</v>
      </c>
      <c r="E8" s="154">
        <v>0</v>
      </c>
      <c r="F8" s="154">
        <v>0</v>
      </c>
      <c r="G8" s="154">
        <v>0</v>
      </c>
      <c r="H8" s="154">
        <v>0</v>
      </c>
      <c r="I8" s="154">
        <v>0</v>
      </c>
      <c r="J8" s="154">
        <v>0</v>
      </c>
      <c r="K8" s="154">
        <v>0</v>
      </c>
      <c r="L8" s="154">
        <v>0</v>
      </c>
      <c r="M8" s="154">
        <v>0</v>
      </c>
      <c r="N8" s="154">
        <v>0</v>
      </c>
      <c r="O8" s="154">
        <v>0</v>
      </c>
      <c r="P8" s="154">
        <v>0</v>
      </c>
      <c r="Q8" s="154">
        <v>0</v>
      </c>
      <c r="R8" s="154">
        <v>0</v>
      </c>
      <c r="S8" s="154">
        <v>0</v>
      </c>
      <c r="T8" s="154">
        <v>0</v>
      </c>
      <c r="U8" s="154">
        <v>0</v>
      </c>
      <c r="V8" s="154">
        <v>0</v>
      </c>
      <c r="W8" s="154">
        <v>0</v>
      </c>
      <c r="X8" s="154">
        <v>0</v>
      </c>
      <c r="Y8" s="87"/>
    </row>
    <row r="9" spans="1:25" s="55" customFormat="1" ht="12.75" customHeight="1">
      <c r="A9" s="74">
        <v>5</v>
      </c>
      <c r="B9" s="75" t="s">
        <v>297</v>
      </c>
      <c r="C9" s="81" t="s">
        <v>298</v>
      </c>
      <c r="D9" s="154">
        <v>21352.036042315784</v>
      </c>
      <c r="E9" s="154">
        <v>20712.532596769623</v>
      </c>
      <c r="F9" s="154">
        <v>20200.953391632182</v>
      </c>
      <c r="G9" s="154">
        <v>19498.222837064008</v>
      </c>
      <c r="H9" s="154">
        <v>20002.977964677048</v>
      </c>
      <c r="I9" s="154">
        <v>19551.721420608945</v>
      </c>
      <c r="J9" s="154">
        <v>18590.487246623808</v>
      </c>
      <c r="K9" s="154">
        <v>17989.759445018804</v>
      </c>
      <c r="L9" s="154">
        <v>17771.922009414091</v>
      </c>
      <c r="M9" s="154">
        <v>17077.559211497159</v>
      </c>
      <c r="N9" s="154">
        <v>16542.411213813935</v>
      </c>
      <c r="O9" s="154">
        <v>16975.98376150996</v>
      </c>
      <c r="P9" s="154">
        <v>16735.139292480264</v>
      </c>
      <c r="Q9" s="154">
        <v>16340.407559199999</v>
      </c>
      <c r="R9" s="154">
        <v>14991.644540900001</v>
      </c>
      <c r="S9" s="154">
        <v>15064.881419400001</v>
      </c>
      <c r="T9" s="154">
        <v>16277.4328962</v>
      </c>
      <c r="U9" s="154">
        <v>15961.765220000001</v>
      </c>
      <c r="V9" s="154">
        <v>15817.215661999999</v>
      </c>
      <c r="W9" s="154">
        <v>15834.966261</v>
      </c>
      <c r="X9" s="154">
        <v>15184.418486999999</v>
      </c>
      <c r="Y9" s="87"/>
    </row>
    <row r="10" spans="1:25" s="55" customFormat="1" ht="12.75" customHeight="1">
      <c r="A10" s="74">
        <v>6</v>
      </c>
      <c r="B10" s="75" t="s">
        <v>299</v>
      </c>
      <c r="C10" s="82" t="s">
        <v>300</v>
      </c>
      <c r="D10" s="154">
        <v>5986.4672903157834</v>
      </c>
      <c r="E10" s="154">
        <v>5731.7131087696225</v>
      </c>
      <c r="F10" s="154">
        <v>5380.88953563218</v>
      </c>
      <c r="G10" s="154">
        <v>4968.5727250640075</v>
      </c>
      <c r="H10" s="154">
        <v>4769.8754366770481</v>
      </c>
      <c r="I10" s="154">
        <v>4875.3666046089456</v>
      </c>
      <c r="J10" s="154">
        <v>4973.4871826238086</v>
      </c>
      <c r="K10" s="154">
        <v>5106.8379730188044</v>
      </c>
      <c r="L10" s="154">
        <v>5029.2051754140903</v>
      </c>
      <c r="M10" s="154">
        <v>5121.3042814971614</v>
      </c>
      <c r="N10" s="154">
        <v>5001.783117813934</v>
      </c>
      <c r="O10" s="154">
        <v>4936.2988015099581</v>
      </c>
      <c r="P10" s="154">
        <v>5032.5713644802663</v>
      </c>
      <c r="Q10" s="154">
        <v>4884.2113491999989</v>
      </c>
      <c r="R10" s="154">
        <v>4693.2266388999997</v>
      </c>
      <c r="S10" s="154">
        <v>4708.6634714000002</v>
      </c>
      <c r="T10" s="154">
        <v>4916.0218802000009</v>
      </c>
      <c r="U10" s="154">
        <v>5125.3489499999996</v>
      </c>
      <c r="V10" s="154">
        <v>5040.9881500000001</v>
      </c>
      <c r="W10" s="154">
        <v>4920.7087749999992</v>
      </c>
      <c r="X10" s="154">
        <v>4904.3902250000001</v>
      </c>
      <c r="Y10" s="87"/>
    </row>
    <row r="11" spans="1:25" s="55" customFormat="1" ht="12.75" customHeight="1">
      <c r="A11" s="74">
        <v>7</v>
      </c>
      <c r="B11" s="75" t="s">
        <v>301</v>
      </c>
      <c r="C11" s="79" t="s">
        <v>302</v>
      </c>
      <c r="D11" s="154">
        <v>0</v>
      </c>
      <c r="E11" s="154">
        <v>0</v>
      </c>
      <c r="F11" s="154">
        <v>0</v>
      </c>
      <c r="G11" s="154">
        <v>0</v>
      </c>
      <c r="H11" s="154">
        <v>0</v>
      </c>
      <c r="I11" s="154">
        <v>0</v>
      </c>
      <c r="J11" s="154">
        <v>0</v>
      </c>
      <c r="K11" s="154">
        <v>0</v>
      </c>
      <c r="L11" s="154">
        <v>0</v>
      </c>
      <c r="M11" s="154">
        <v>0</v>
      </c>
      <c r="N11" s="154">
        <v>0</v>
      </c>
      <c r="O11" s="154">
        <v>0</v>
      </c>
      <c r="P11" s="154">
        <v>0</v>
      </c>
      <c r="Q11" s="154">
        <v>0</v>
      </c>
      <c r="R11" s="154">
        <v>0</v>
      </c>
      <c r="S11" s="154">
        <v>0</v>
      </c>
      <c r="T11" s="154">
        <v>0</v>
      </c>
      <c r="U11" s="154">
        <v>0</v>
      </c>
      <c r="V11" s="154">
        <v>0</v>
      </c>
      <c r="W11" s="154">
        <v>0</v>
      </c>
      <c r="X11" s="154">
        <v>0</v>
      </c>
      <c r="Y11" s="87"/>
    </row>
    <row r="12" spans="1:25" s="55" customFormat="1" ht="12.75" customHeight="1">
      <c r="A12" s="74">
        <v>8</v>
      </c>
      <c r="B12" s="75" t="s">
        <v>303</v>
      </c>
      <c r="C12" s="79" t="s">
        <v>304</v>
      </c>
      <c r="D12" s="154">
        <v>15365.568751999999</v>
      </c>
      <c r="E12" s="154">
        <v>14980.819487999999</v>
      </c>
      <c r="F12" s="154">
        <v>14820.063856000001</v>
      </c>
      <c r="G12" s="154">
        <v>14529.650112000001</v>
      </c>
      <c r="H12" s="154">
        <v>15233.102527999999</v>
      </c>
      <c r="I12" s="154">
        <v>14676.354815999999</v>
      </c>
      <c r="J12" s="154">
        <v>13617.000064000002</v>
      </c>
      <c r="K12" s="154">
        <v>12882.921472000002</v>
      </c>
      <c r="L12" s="154">
        <v>12742.716834000001</v>
      </c>
      <c r="M12" s="154">
        <v>11956.254929999999</v>
      </c>
      <c r="N12" s="154">
        <v>11540.628096</v>
      </c>
      <c r="O12" s="154">
        <v>12039.684960000001</v>
      </c>
      <c r="P12" s="154">
        <v>11702.567927999999</v>
      </c>
      <c r="Q12" s="154">
        <v>11456.19621</v>
      </c>
      <c r="R12" s="154">
        <v>10298.417902000001</v>
      </c>
      <c r="S12" s="154">
        <v>10356.217948000001</v>
      </c>
      <c r="T12" s="154">
        <v>11361.411016</v>
      </c>
      <c r="U12" s="154">
        <v>10836.416270000002</v>
      </c>
      <c r="V12" s="154">
        <v>10776.227511999999</v>
      </c>
      <c r="W12" s="154">
        <v>10914.257486</v>
      </c>
      <c r="X12" s="154">
        <v>10280.028262</v>
      </c>
      <c r="Y12" s="87"/>
    </row>
    <row r="13" spans="1:25" s="55" customFormat="1" ht="12.75" customHeight="1">
      <c r="A13" s="74">
        <v>9</v>
      </c>
      <c r="B13" s="75" t="s">
        <v>305</v>
      </c>
      <c r="C13" s="83" t="s">
        <v>306</v>
      </c>
      <c r="D13" s="154">
        <v>43463.31358359124</v>
      </c>
      <c r="E13" s="154">
        <v>40453.358556047038</v>
      </c>
      <c r="F13" s="154">
        <v>39789.488612485809</v>
      </c>
      <c r="G13" s="154">
        <v>38021.184154130235</v>
      </c>
      <c r="H13" s="154">
        <v>34902.765436016474</v>
      </c>
      <c r="I13" s="154">
        <v>34236.107437788312</v>
      </c>
      <c r="J13" s="154">
        <v>30775.154355609848</v>
      </c>
      <c r="K13" s="154">
        <v>28310.820829265242</v>
      </c>
      <c r="L13" s="154">
        <v>26719.724016008193</v>
      </c>
      <c r="M13" s="154">
        <v>25361.789683702686</v>
      </c>
      <c r="N13" s="154">
        <v>23244.292245309443</v>
      </c>
      <c r="O13" s="154">
        <v>21696.131982237173</v>
      </c>
      <c r="P13" s="154">
        <v>19892.958698327802</v>
      </c>
      <c r="Q13" s="154">
        <v>16847.88525449302</v>
      </c>
      <c r="R13" s="154">
        <v>13999.679238035869</v>
      </c>
      <c r="S13" s="154">
        <v>14556.32625153743</v>
      </c>
      <c r="T13" s="154">
        <v>14888.725169908914</v>
      </c>
      <c r="U13" s="154">
        <v>14428.965394990448</v>
      </c>
      <c r="V13" s="154">
        <v>14321.509265699948</v>
      </c>
      <c r="W13" s="154">
        <v>14402.497189977157</v>
      </c>
      <c r="X13" s="154">
        <v>14287.572206034887</v>
      </c>
      <c r="Y13" s="87"/>
    </row>
    <row r="14" spans="1:25" s="55" customFormat="1" ht="12.75" customHeight="1">
      <c r="A14" s="74">
        <v>10</v>
      </c>
      <c r="B14" s="75" t="s">
        <v>307</v>
      </c>
      <c r="C14" s="79" t="s">
        <v>308</v>
      </c>
      <c r="D14" s="154">
        <v>465.27697814000004</v>
      </c>
      <c r="E14" s="154">
        <v>503.38893594000001</v>
      </c>
      <c r="F14" s="154">
        <v>490.78946629999996</v>
      </c>
      <c r="G14" s="154">
        <v>433.34608417999999</v>
      </c>
      <c r="H14" s="154">
        <v>471.75748118000001</v>
      </c>
      <c r="I14" s="154">
        <v>479.48302269999999</v>
      </c>
      <c r="J14" s="154">
        <v>412.81378012000005</v>
      </c>
      <c r="K14" s="154">
        <v>448.68224251999999</v>
      </c>
      <c r="L14" s="154">
        <v>449.51514453999999</v>
      </c>
      <c r="M14" s="154">
        <v>522.17189022000014</v>
      </c>
      <c r="N14" s="154">
        <v>448.01010708000001</v>
      </c>
      <c r="O14" s="154">
        <v>398.57437657999998</v>
      </c>
      <c r="P14" s="154">
        <v>401.06104046000002</v>
      </c>
      <c r="Q14" s="154">
        <v>374.34398533999996</v>
      </c>
      <c r="R14" s="154">
        <v>437.55101394000002</v>
      </c>
      <c r="S14" s="154">
        <v>383.34766092000001</v>
      </c>
      <c r="T14" s="154">
        <v>466.53117716000003</v>
      </c>
      <c r="U14" s="154">
        <v>470.03839787999999</v>
      </c>
      <c r="V14" s="154">
        <v>390.83710640000004</v>
      </c>
      <c r="W14" s="154">
        <v>422.73768359999997</v>
      </c>
      <c r="X14" s="154">
        <v>358.3375866184</v>
      </c>
      <c r="Y14" s="87"/>
    </row>
    <row r="15" spans="1:25" s="55" customFormat="1" ht="12.75" customHeight="1">
      <c r="A15" s="74">
        <v>11</v>
      </c>
      <c r="B15" s="75" t="s">
        <v>309</v>
      </c>
      <c r="C15" s="79" t="s">
        <v>310</v>
      </c>
      <c r="D15" s="154">
        <v>0</v>
      </c>
      <c r="E15" s="154">
        <v>0</v>
      </c>
      <c r="F15" s="154">
        <v>0</v>
      </c>
      <c r="G15" s="154">
        <v>0</v>
      </c>
      <c r="H15" s="154">
        <v>0</v>
      </c>
      <c r="I15" s="154">
        <v>0</v>
      </c>
      <c r="J15" s="154">
        <v>0</v>
      </c>
      <c r="K15" s="154">
        <v>0</v>
      </c>
      <c r="L15" s="154">
        <v>0</v>
      </c>
      <c r="M15" s="154">
        <v>0</v>
      </c>
      <c r="N15" s="154">
        <v>0</v>
      </c>
      <c r="O15" s="154">
        <v>0</v>
      </c>
      <c r="P15" s="154">
        <v>0</v>
      </c>
      <c r="Q15" s="154">
        <v>0</v>
      </c>
      <c r="R15" s="154">
        <v>0</v>
      </c>
      <c r="S15" s="154">
        <v>0</v>
      </c>
      <c r="T15" s="154">
        <v>0</v>
      </c>
      <c r="U15" s="154">
        <v>0</v>
      </c>
      <c r="V15" s="154">
        <v>0</v>
      </c>
      <c r="W15" s="154">
        <v>0</v>
      </c>
      <c r="X15" s="154">
        <v>0</v>
      </c>
      <c r="Y15" s="87"/>
    </row>
    <row r="16" spans="1:25" s="55" customFormat="1" ht="12.75" customHeight="1">
      <c r="A16" s="74">
        <v>12</v>
      </c>
      <c r="B16" s="75" t="s">
        <v>311</v>
      </c>
      <c r="C16" s="79" t="s">
        <v>312</v>
      </c>
      <c r="D16" s="154">
        <v>1582.8120000000001</v>
      </c>
      <c r="E16" s="154">
        <v>1264.7250000000001</v>
      </c>
      <c r="F16" s="154">
        <v>1349.502</v>
      </c>
      <c r="G16" s="154">
        <v>1397.7809999999999</v>
      </c>
      <c r="H16" s="154">
        <v>1392.0060000000001</v>
      </c>
      <c r="I16" s="154">
        <v>1457.6100000000001</v>
      </c>
      <c r="J16" s="154">
        <v>1386.693</v>
      </c>
      <c r="K16" s="154">
        <v>1334.0250000000001</v>
      </c>
      <c r="L16" s="154">
        <v>1375.374</v>
      </c>
      <c r="M16" s="154">
        <v>1492.491</v>
      </c>
      <c r="N16" s="154">
        <v>1518.825</v>
      </c>
      <c r="O16" s="154">
        <v>1501.962</v>
      </c>
      <c r="P16" s="154">
        <v>1492.26</v>
      </c>
      <c r="Q16" s="154">
        <v>1224.3</v>
      </c>
      <c r="R16" s="154">
        <v>1056.8249999999998</v>
      </c>
      <c r="S16" s="154">
        <v>1053.5909999999999</v>
      </c>
      <c r="T16" s="154">
        <v>1036.7280000000001</v>
      </c>
      <c r="U16" s="154">
        <v>1023.0989999999999</v>
      </c>
      <c r="V16" s="154">
        <v>1036.7280000000001</v>
      </c>
      <c r="W16" s="154">
        <v>1027.0260000000001</v>
      </c>
      <c r="X16" s="154">
        <v>1016.862</v>
      </c>
      <c r="Y16" s="87"/>
    </row>
    <row r="17" spans="1:25" s="55" customFormat="1" ht="12.75" customHeight="1">
      <c r="A17" s="74">
        <v>13</v>
      </c>
      <c r="B17" s="75" t="s">
        <v>313</v>
      </c>
      <c r="C17" s="79" t="s">
        <v>314</v>
      </c>
      <c r="D17" s="154">
        <v>62.554313999999998</v>
      </c>
      <c r="E17" s="154">
        <v>51.690772959999997</v>
      </c>
      <c r="F17" s="154">
        <v>43.392023639999998</v>
      </c>
      <c r="G17" s="154">
        <v>32.652941759999997</v>
      </c>
      <c r="H17" s="154">
        <v>18.814137519999999</v>
      </c>
      <c r="I17" s="154">
        <v>10.08315</v>
      </c>
      <c r="J17" s="154">
        <v>10.0947</v>
      </c>
      <c r="K17" s="154">
        <v>10.347991500000001</v>
      </c>
      <c r="L17" s="154">
        <v>9.7911891000000004</v>
      </c>
      <c r="M17" s="154">
        <v>12.684394799999998</v>
      </c>
      <c r="N17" s="154">
        <v>16.269179850000004</v>
      </c>
      <c r="O17" s="154">
        <v>16.9887795</v>
      </c>
      <c r="P17" s="154">
        <v>17.834251049999999</v>
      </c>
      <c r="Q17" s="154">
        <v>17.60916465</v>
      </c>
      <c r="R17" s="154">
        <v>17.080405650000003</v>
      </c>
      <c r="S17" s="154">
        <v>17.495824500000001</v>
      </c>
      <c r="T17" s="154">
        <v>18.055087049999997</v>
      </c>
      <c r="U17" s="154">
        <v>18.397613850000003</v>
      </c>
      <c r="V17" s="154">
        <v>18.5315592</v>
      </c>
      <c r="W17" s="154">
        <v>18.863252099999997</v>
      </c>
      <c r="X17" s="154">
        <v>18.582205949999999</v>
      </c>
      <c r="Y17" s="87"/>
    </row>
    <row r="18" spans="1:25" s="55" customFormat="1" ht="12.75" customHeight="1">
      <c r="A18" s="74">
        <v>14</v>
      </c>
      <c r="B18" s="75" t="s">
        <v>315</v>
      </c>
      <c r="C18" s="79" t="s">
        <v>316</v>
      </c>
      <c r="D18" s="154">
        <v>3245.8440239999995</v>
      </c>
      <c r="E18" s="154">
        <v>3253.5800639999998</v>
      </c>
      <c r="F18" s="154">
        <v>3255.3653039999999</v>
      </c>
      <c r="G18" s="154">
        <v>3254.571864</v>
      </c>
      <c r="H18" s="154">
        <v>3259.5705359999997</v>
      </c>
      <c r="I18" s="154">
        <v>3263.4187199999997</v>
      </c>
      <c r="J18" s="154">
        <v>3270.5596799999998</v>
      </c>
      <c r="K18" s="154">
        <v>3274.4078640000002</v>
      </c>
      <c r="L18" s="154">
        <v>3274.2095039999995</v>
      </c>
      <c r="M18" s="154">
        <v>3272.9796719999995</v>
      </c>
      <c r="N18" s="154">
        <v>3270.4803360000001</v>
      </c>
      <c r="O18" s="154">
        <v>3093.72696</v>
      </c>
      <c r="P18" s="154">
        <v>2918.410128</v>
      </c>
      <c r="Q18" s="154">
        <v>2739.5228160000001</v>
      </c>
      <c r="R18" s="154">
        <v>2562.0386399999998</v>
      </c>
      <c r="S18" s="154">
        <v>2389.7744639999996</v>
      </c>
      <c r="T18" s="154">
        <v>2348.1480959999999</v>
      </c>
      <c r="U18" s="154">
        <v>2353.8775679999999</v>
      </c>
      <c r="V18" s="154">
        <v>2360.9809439999999</v>
      </c>
      <c r="W18" s="154">
        <v>2373.5799359999996</v>
      </c>
      <c r="X18" s="154">
        <v>2402.1688319999998</v>
      </c>
      <c r="Y18" s="87"/>
    </row>
    <row r="19" spans="1:25" s="55" customFormat="1" ht="12.75" customHeight="1">
      <c r="A19" s="74">
        <v>15</v>
      </c>
      <c r="B19" s="75" t="s">
        <v>317</v>
      </c>
      <c r="C19" s="79" t="s">
        <v>318</v>
      </c>
      <c r="D19" s="154">
        <v>442.2</v>
      </c>
      <c r="E19" s="154">
        <v>417.4</v>
      </c>
      <c r="F19" s="154">
        <v>440.5</v>
      </c>
      <c r="G19" s="154">
        <v>417.95</v>
      </c>
      <c r="H19" s="154">
        <v>432.45</v>
      </c>
      <c r="I19" s="154">
        <v>442.5</v>
      </c>
      <c r="J19" s="154">
        <v>435.09999999999997</v>
      </c>
      <c r="K19" s="154">
        <v>404.6</v>
      </c>
      <c r="L19" s="154">
        <v>369.391166</v>
      </c>
      <c r="M19" s="154">
        <v>336.97872799999999</v>
      </c>
      <c r="N19" s="154">
        <v>362.36833200000001</v>
      </c>
      <c r="O19" s="154">
        <v>361.93800000000005</v>
      </c>
      <c r="P19" s="154">
        <v>315.63800000000003</v>
      </c>
      <c r="Q19" s="154">
        <v>317.78207000000003</v>
      </c>
      <c r="R19" s="154">
        <v>342.85816200000005</v>
      </c>
      <c r="S19" s="154">
        <v>280.68399999999997</v>
      </c>
      <c r="T19" s="154">
        <v>316.45838599999996</v>
      </c>
      <c r="U19" s="154">
        <v>256.99613199999999</v>
      </c>
      <c r="V19" s="154">
        <v>255.64083399999998</v>
      </c>
      <c r="W19" s="154">
        <v>244.88199999999998</v>
      </c>
      <c r="X19" s="154">
        <v>243.19318000000001</v>
      </c>
      <c r="Y19" s="87"/>
    </row>
    <row r="20" spans="1:25" s="55" customFormat="1" ht="12.75" customHeight="1">
      <c r="A20" s="74">
        <v>16</v>
      </c>
      <c r="B20" s="75" t="s">
        <v>319</v>
      </c>
      <c r="C20" s="84" t="s">
        <v>320</v>
      </c>
      <c r="D20" s="154">
        <v>0</v>
      </c>
      <c r="E20" s="154">
        <v>0</v>
      </c>
      <c r="F20" s="154">
        <v>0</v>
      </c>
      <c r="G20" s="154">
        <v>0</v>
      </c>
      <c r="H20" s="154">
        <v>0</v>
      </c>
      <c r="I20" s="154">
        <v>0</v>
      </c>
      <c r="J20" s="154">
        <v>0</v>
      </c>
      <c r="K20" s="154">
        <v>0</v>
      </c>
      <c r="L20" s="154">
        <v>0</v>
      </c>
      <c r="M20" s="154">
        <v>0</v>
      </c>
      <c r="N20" s="154">
        <v>0</v>
      </c>
      <c r="O20" s="154">
        <v>0</v>
      </c>
      <c r="P20" s="154">
        <v>0</v>
      </c>
      <c r="Q20" s="154">
        <v>0</v>
      </c>
      <c r="R20" s="154">
        <v>0</v>
      </c>
      <c r="S20" s="154">
        <v>0</v>
      </c>
      <c r="T20" s="154">
        <v>0</v>
      </c>
      <c r="U20" s="154">
        <v>0</v>
      </c>
      <c r="V20" s="154">
        <v>0</v>
      </c>
      <c r="W20" s="154">
        <v>0</v>
      </c>
      <c r="X20" s="154">
        <v>0</v>
      </c>
      <c r="Y20" s="87"/>
    </row>
    <row r="21" spans="1:25" s="55" customFormat="1" ht="12.75" customHeight="1">
      <c r="A21" s="74">
        <v>17</v>
      </c>
      <c r="B21" s="75" t="s">
        <v>321</v>
      </c>
      <c r="C21" s="85" t="s">
        <v>322</v>
      </c>
      <c r="D21" s="154">
        <v>442.2</v>
      </c>
      <c r="E21" s="154">
        <v>417.4</v>
      </c>
      <c r="F21" s="154">
        <v>440.5</v>
      </c>
      <c r="G21" s="154">
        <v>417.95</v>
      </c>
      <c r="H21" s="154">
        <v>432.45</v>
      </c>
      <c r="I21" s="154">
        <v>442.5</v>
      </c>
      <c r="J21" s="154">
        <v>435.09999999999997</v>
      </c>
      <c r="K21" s="154">
        <v>404.6</v>
      </c>
      <c r="L21" s="154">
        <v>369.391166</v>
      </c>
      <c r="M21" s="154">
        <v>336.97872799999999</v>
      </c>
      <c r="N21" s="154">
        <v>362.36833200000001</v>
      </c>
      <c r="O21" s="154">
        <v>361.93800000000005</v>
      </c>
      <c r="P21" s="154">
        <v>315.63800000000003</v>
      </c>
      <c r="Q21" s="154">
        <v>317.78207000000003</v>
      </c>
      <c r="R21" s="154">
        <v>342.85816200000005</v>
      </c>
      <c r="S21" s="154">
        <v>280.68399999999997</v>
      </c>
      <c r="T21" s="154">
        <v>316.45838599999996</v>
      </c>
      <c r="U21" s="154">
        <v>256.99613199999999</v>
      </c>
      <c r="V21" s="154">
        <v>255.64083399999998</v>
      </c>
      <c r="W21" s="154">
        <v>244.88199999999998</v>
      </c>
      <c r="X21" s="154">
        <v>243.19318000000001</v>
      </c>
      <c r="Y21" s="87"/>
    </row>
    <row r="22" spans="1:25" s="55" customFormat="1" ht="12.75" customHeight="1">
      <c r="A22" s="74">
        <v>18</v>
      </c>
      <c r="B22" s="75" t="s">
        <v>323</v>
      </c>
      <c r="C22" s="79" t="s">
        <v>324</v>
      </c>
      <c r="D22" s="154">
        <v>798.37099452838299</v>
      </c>
      <c r="E22" s="154">
        <v>706.24008054109902</v>
      </c>
      <c r="F22" s="154">
        <v>623.761314427</v>
      </c>
      <c r="G22" s="154">
        <v>613.45837649630005</v>
      </c>
      <c r="H22" s="154">
        <v>600.70081759599998</v>
      </c>
      <c r="I22" s="154">
        <v>635.74039833999996</v>
      </c>
      <c r="J22" s="154">
        <v>525.15099925359993</v>
      </c>
      <c r="K22" s="154">
        <v>509.85936086700002</v>
      </c>
      <c r="L22" s="154">
        <v>471.95130486289997</v>
      </c>
      <c r="M22" s="154">
        <v>485.07743065</v>
      </c>
      <c r="N22" s="154">
        <v>476.08894846039249</v>
      </c>
      <c r="O22" s="154">
        <v>481.14058194193041</v>
      </c>
      <c r="P22" s="154">
        <v>476.74757186568331</v>
      </c>
      <c r="Q22" s="154">
        <v>478.76511809685456</v>
      </c>
      <c r="R22" s="154">
        <v>434.12082604054063</v>
      </c>
      <c r="S22" s="154">
        <v>427.35819480715804</v>
      </c>
      <c r="T22" s="154">
        <v>422.78823336308602</v>
      </c>
      <c r="U22" s="154">
        <v>412.96811489048599</v>
      </c>
      <c r="V22" s="154">
        <v>414.03379058299998</v>
      </c>
      <c r="W22" s="154">
        <v>416.93783740562799</v>
      </c>
      <c r="X22" s="154">
        <v>418.179553258628</v>
      </c>
      <c r="Y22" s="87"/>
    </row>
    <row r="23" spans="1:25" s="55" customFormat="1" ht="12.75" customHeight="1">
      <c r="A23" s="74">
        <v>19</v>
      </c>
      <c r="B23" s="75" t="s">
        <v>325</v>
      </c>
      <c r="C23" s="79" t="s">
        <v>326</v>
      </c>
      <c r="D23" s="154">
        <v>0</v>
      </c>
      <c r="E23" s="154">
        <v>0</v>
      </c>
      <c r="F23" s="154">
        <v>0</v>
      </c>
      <c r="G23" s="154">
        <v>0</v>
      </c>
      <c r="H23" s="154">
        <v>0</v>
      </c>
      <c r="I23" s="154">
        <v>0</v>
      </c>
      <c r="J23" s="154">
        <v>0</v>
      </c>
      <c r="K23" s="154">
        <v>0</v>
      </c>
      <c r="L23" s="154">
        <v>0</v>
      </c>
      <c r="M23" s="154">
        <v>0</v>
      </c>
      <c r="N23" s="154">
        <v>0</v>
      </c>
      <c r="O23" s="154">
        <v>0</v>
      </c>
      <c r="P23" s="154">
        <v>0</v>
      </c>
      <c r="Q23" s="154">
        <v>0</v>
      </c>
      <c r="R23" s="154">
        <v>0</v>
      </c>
      <c r="S23" s="154">
        <v>0</v>
      </c>
      <c r="T23" s="154">
        <v>0</v>
      </c>
      <c r="U23" s="154">
        <v>0</v>
      </c>
      <c r="V23" s="154">
        <v>0</v>
      </c>
      <c r="W23" s="154">
        <v>0</v>
      </c>
      <c r="X23" s="154">
        <v>0</v>
      </c>
      <c r="Y23" s="87"/>
    </row>
    <row r="24" spans="1:25" s="55" customFormat="1" ht="12.75" customHeight="1">
      <c r="A24" s="74">
        <v>20</v>
      </c>
      <c r="B24" s="75" t="s">
        <v>327</v>
      </c>
      <c r="C24" s="79" t="s">
        <v>328</v>
      </c>
      <c r="D24" s="154">
        <v>0</v>
      </c>
      <c r="E24" s="154">
        <v>0</v>
      </c>
      <c r="F24" s="154">
        <v>0</v>
      </c>
      <c r="G24" s="154">
        <v>0</v>
      </c>
      <c r="H24" s="154">
        <v>0</v>
      </c>
      <c r="I24" s="154">
        <v>0</v>
      </c>
      <c r="J24" s="154">
        <v>0</v>
      </c>
      <c r="K24" s="154">
        <v>0</v>
      </c>
      <c r="L24" s="154">
        <v>0</v>
      </c>
      <c r="M24" s="154">
        <v>0</v>
      </c>
      <c r="N24" s="154">
        <v>0</v>
      </c>
      <c r="O24" s="154">
        <v>0</v>
      </c>
      <c r="P24" s="154">
        <v>0</v>
      </c>
      <c r="Q24" s="154">
        <v>0</v>
      </c>
      <c r="R24" s="154">
        <v>0</v>
      </c>
      <c r="S24" s="154">
        <v>0</v>
      </c>
      <c r="T24" s="154">
        <v>0</v>
      </c>
      <c r="U24" s="154">
        <v>0</v>
      </c>
      <c r="V24" s="154">
        <v>0</v>
      </c>
      <c r="W24" s="154">
        <v>0</v>
      </c>
      <c r="X24" s="154">
        <v>0</v>
      </c>
      <c r="Y24" s="87"/>
    </row>
    <row r="25" spans="1:25" s="55" customFormat="1" ht="12.75" customHeight="1">
      <c r="A25" s="74">
        <v>21</v>
      </c>
      <c r="B25" s="75" t="s">
        <v>329</v>
      </c>
      <c r="C25" s="79" t="s">
        <v>330</v>
      </c>
      <c r="D25" s="154">
        <v>8343.018144482854</v>
      </c>
      <c r="E25" s="154">
        <v>7632.6853866135507</v>
      </c>
      <c r="F25" s="154">
        <v>7471.9257997973182</v>
      </c>
      <c r="G25" s="154">
        <v>7383.1876330983578</v>
      </c>
      <c r="H25" s="154">
        <v>7297.9937652302688</v>
      </c>
      <c r="I25" s="154">
        <v>6757.5523254834543</v>
      </c>
      <c r="J25" s="154">
        <v>5713.8284547816065</v>
      </c>
      <c r="K25" s="154">
        <v>5163.3627882585433</v>
      </c>
      <c r="L25" s="154">
        <v>5044.5210818567339</v>
      </c>
      <c r="M25" s="154">
        <v>4772.1402171744594</v>
      </c>
      <c r="N25" s="154">
        <v>4172.4408686319803</v>
      </c>
      <c r="O25" s="154">
        <v>4239.2687249101045</v>
      </c>
      <c r="P25" s="154">
        <v>4069.6542404942206</v>
      </c>
      <c r="Q25" s="154">
        <v>3698.0805118928329</v>
      </c>
      <c r="R25" s="154">
        <v>3076.7960027467948</v>
      </c>
      <c r="S25" s="154">
        <v>3055.7766690450712</v>
      </c>
      <c r="T25" s="154">
        <v>3301.970789407826</v>
      </c>
      <c r="U25" s="154">
        <v>3135.0642746193635</v>
      </c>
      <c r="V25" s="154">
        <v>3029.8227021215484</v>
      </c>
      <c r="W25" s="154">
        <v>3018.8614939433278</v>
      </c>
      <c r="X25" s="154">
        <v>2903.7627662946602</v>
      </c>
      <c r="Y25" s="87"/>
    </row>
    <row r="26" spans="1:25" s="55" customFormat="1" ht="12.75" customHeight="1">
      <c r="A26" s="74">
        <v>22</v>
      </c>
      <c r="B26" s="75" t="s">
        <v>331</v>
      </c>
      <c r="C26" s="85" t="s">
        <v>332</v>
      </c>
      <c r="D26" s="154">
        <v>144.53082400000002</v>
      </c>
      <c r="E26" s="154">
        <v>135.86151199999998</v>
      </c>
      <c r="F26" s="154">
        <v>130.08151400000003</v>
      </c>
      <c r="G26" s="154">
        <v>121.14686</v>
      </c>
      <c r="H26" s="154">
        <v>114.60373859999999</v>
      </c>
      <c r="I26" s="154">
        <v>108.9825</v>
      </c>
      <c r="J26" s="154">
        <v>96.879781000000008</v>
      </c>
      <c r="K26" s="154">
        <v>99.204133999999996</v>
      </c>
      <c r="L26" s="154">
        <v>104.09655609999999</v>
      </c>
      <c r="M26" s="154">
        <v>106.49856799999999</v>
      </c>
      <c r="N26" s="154">
        <v>108.75681466666666</v>
      </c>
      <c r="O26" s="154">
        <v>128.02585880000001</v>
      </c>
      <c r="P26" s="154">
        <v>137.35066520000001</v>
      </c>
      <c r="Q26" s="154">
        <v>140.29332600000001</v>
      </c>
      <c r="R26" s="154">
        <v>131.67599320000002</v>
      </c>
      <c r="S26" s="154">
        <v>147.43082899999999</v>
      </c>
      <c r="T26" s="154">
        <v>148.202777</v>
      </c>
      <c r="U26" s="154">
        <v>142.388339</v>
      </c>
      <c r="V26" s="154">
        <v>147.52716000000001</v>
      </c>
      <c r="W26" s="154">
        <v>152.62547800000002</v>
      </c>
      <c r="X26" s="154">
        <v>152.44024300000004</v>
      </c>
      <c r="Y26" s="87"/>
    </row>
    <row r="27" spans="1:25" s="55" customFormat="1" ht="12.75" customHeight="1">
      <c r="A27" s="74">
        <v>23</v>
      </c>
      <c r="B27" s="75" t="s">
        <v>333</v>
      </c>
      <c r="C27" s="85" t="s">
        <v>334</v>
      </c>
      <c r="D27" s="154">
        <v>8198.4873204828546</v>
      </c>
      <c r="E27" s="154">
        <v>7496.8238746135503</v>
      </c>
      <c r="F27" s="154">
        <v>7341.8442857973178</v>
      </c>
      <c r="G27" s="154">
        <v>7262.0407730983579</v>
      </c>
      <c r="H27" s="154">
        <v>7183.3900266302689</v>
      </c>
      <c r="I27" s="154">
        <v>6648.5698254834542</v>
      </c>
      <c r="J27" s="154">
        <v>5616.9486737816069</v>
      </c>
      <c r="K27" s="154">
        <v>5064.1586542585437</v>
      </c>
      <c r="L27" s="154">
        <v>4940.4245257567336</v>
      </c>
      <c r="M27" s="154">
        <v>4665.6416491744594</v>
      </c>
      <c r="N27" s="154">
        <v>4063.6840539653135</v>
      </c>
      <c r="O27" s="154">
        <v>4111.2428661101048</v>
      </c>
      <c r="P27" s="154">
        <v>3932.3035752942205</v>
      </c>
      <c r="Q27" s="154">
        <v>3557.7871858928329</v>
      </c>
      <c r="R27" s="154">
        <v>2945.1200095467948</v>
      </c>
      <c r="S27" s="154">
        <v>2908.3458400450713</v>
      </c>
      <c r="T27" s="154">
        <v>3153.7680124078261</v>
      </c>
      <c r="U27" s="154">
        <v>2992.6759356193634</v>
      </c>
      <c r="V27" s="154">
        <v>2882.2955421215484</v>
      </c>
      <c r="W27" s="154">
        <v>2866.2360159433279</v>
      </c>
      <c r="X27" s="154">
        <v>2751.3225232946602</v>
      </c>
      <c r="Y27" s="87"/>
    </row>
    <row r="28" spans="1:25" s="55" customFormat="1" ht="12.75" customHeight="1">
      <c r="A28" s="74">
        <v>24</v>
      </c>
      <c r="B28" s="75" t="s">
        <v>335</v>
      </c>
      <c r="C28" s="79" t="s">
        <v>336</v>
      </c>
      <c r="D28" s="154">
        <v>25041.773328440002</v>
      </c>
      <c r="E28" s="154">
        <v>23208.298715992387</v>
      </c>
      <c r="F28" s="154">
        <v>22855.427304321493</v>
      </c>
      <c r="G28" s="154">
        <v>21377.776854595573</v>
      </c>
      <c r="H28" s="154">
        <v>18463.091298490206</v>
      </c>
      <c r="I28" s="154">
        <v>18360.831421264858</v>
      </c>
      <c r="J28" s="154">
        <v>16185.213341454644</v>
      </c>
      <c r="K28" s="154">
        <v>14327.124582119695</v>
      </c>
      <c r="L28" s="154">
        <v>12886.730625648561</v>
      </c>
      <c r="M28" s="154">
        <v>11630.086550858226</v>
      </c>
      <c r="N28" s="154">
        <v>10144.784273287072</v>
      </c>
      <c r="O28" s="154">
        <v>8919.8809593051392</v>
      </c>
      <c r="P28" s="154">
        <v>7669.8370664578979</v>
      </c>
      <c r="Q28" s="154">
        <v>5620.1783885133327</v>
      </c>
      <c r="R28" s="154">
        <v>3848.1095876585327</v>
      </c>
      <c r="S28" s="154">
        <v>4872.5024382652009</v>
      </c>
      <c r="T28" s="154">
        <v>4938.1342009279997</v>
      </c>
      <c r="U28" s="154">
        <v>4713.6738937505988</v>
      </c>
      <c r="V28" s="154">
        <v>4763.9603293953996</v>
      </c>
      <c r="W28" s="154">
        <v>4817.7737869282009</v>
      </c>
      <c r="X28" s="154">
        <v>4840.0052819132006</v>
      </c>
      <c r="Y28" s="87"/>
    </row>
    <row r="29" spans="1:25" s="55" customFormat="1" ht="12.75" customHeight="1">
      <c r="A29" s="74">
        <v>25</v>
      </c>
      <c r="B29" s="75" t="s">
        <v>337</v>
      </c>
      <c r="C29" s="85" t="s">
        <v>338</v>
      </c>
      <c r="D29" s="154">
        <v>19260.626188440001</v>
      </c>
      <c r="E29" s="154">
        <v>17655.129995992389</v>
      </c>
      <c r="F29" s="154">
        <v>18034.12816432149</v>
      </c>
      <c r="G29" s="154">
        <v>17131.856154595574</v>
      </c>
      <c r="H29" s="154">
        <v>15325.294956823538</v>
      </c>
      <c r="I29" s="154">
        <v>15505.236155431528</v>
      </c>
      <c r="J29" s="154">
        <v>13687.725915454643</v>
      </c>
      <c r="K29" s="154">
        <v>12236.345768786363</v>
      </c>
      <c r="L29" s="154">
        <v>11183.452269731893</v>
      </c>
      <c r="M29" s="154">
        <v>10293.815247858225</v>
      </c>
      <c r="N29" s="154">
        <v>8935.0989724537394</v>
      </c>
      <c r="O29" s="154">
        <v>7847.6500646384729</v>
      </c>
      <c r="P29" s="154">
        <v>6626.7791779578974</v>
      </c>
      <c r="Q29" s="154">
        <v>4641.1706796799999</v>
      </c>
      <c r="R29" s="154">
        <v>3313.4721108251997</v>
      </c>
      <c r="S29" s="154">
        <v>4282.7250462652009</v>
      </c>
      <c r="T29" s="154">
        <v>4305.900339928</v>
      </c>
      <c r="U29" s="154">
        <v>4127.1266592755992</v>
      </c>
      <c r="V29" s="154">
        <v>4143.2816227703997</v>
      </c>
      <c r="W29" s="154">
        <v>4183.4962045332013</v>
      </c>
      <c r="X29" s="154">
        <v>4213.0757544632006</v>
      </c>
      <c r="Y29" s="87"/>
    </row>
    <row r="30" spans="1:25" s="55" customFormat="1" ht="12.75" customHeight="1">
      <c r="A30" s="74">
        <v>26</v>
      </c>
      <c r="B30" s="75" t="s">
        <v>339</v>
      </c>
      <c r="C30" s="85" t="s">
        <v>340</v>
      </c>
      <c r="D30" s="154">
        <v>1949.5311400000001</v>
      </c>
      <c r="E30" s="154">
        <v>1941.84872</v>
      </c>
      <c r="F30" s="154">
        <v>1895.49289</v>
      </c>
      <c r="G30" s="154">
        <v>1987.6812000000002</v>
      </c>
      <c r="H30" s="154">
        <v>1798.4500916666702</v>
      </c>
      <c r="I30" s="154">
        <v>1595.7671038333301</v>
      </c>
      <c r="J30" s="154">
        <v>1381.0272980000002</v>
      </c>
      <c r="K30" s="154">
        <v>1144.9650633333333</v>
      </c>
      <c r="L30" s="154">
        <v>890.37460791666604</v>
      </c>
      <c r="M30" s="154">
        <v>644.53446499999995</v>
      </c>
      <c r="N30" s="154">
        <v>571.16095250000001</v>
      </c>
      <c r="O30" s="154">
        <v>485.62157749999989</v>
      </c>
      <c r="P30" s="154">
        <v>515.509591</v>
      </c>
      <c r="Q30" s="154">
        <v>545.21917450000001</v>
      </c>
      <c r="R30" s="154">
        <v>306.54800349999999</v>
      </c>
      <c r="S30" s="154">
        <v>391.24897949999996</v>
      </c>
      <c r="T30" s="154">
        <v>414.53127100000006</v>
      </c>
      <c r="U30" s="154">
        <v>396.54124947500003</v>
      </c>
      <c r="V30" s="154">
        <v>451.23573662500002</v>
      </c>
      <c r="W30" s="154">
        <v>477.89242489499998</v>
      </c>
      <c r="X30" s="154">
        <v>487.00457745000006</v>
      </c>
      <c r="Y30" s="87"/>
    </row>
    <row r="31" spans="1:25" s="55" customFormat="1" ht="12.75" customHeight="1">
      <c r="A31" s="74">
        <v>27</v>
      </c>
      <c r="B31" s="75" t="s">
        <v>341</v>
      </c>
      <c r="C31" s="85" t="s">
        <v>342</v>
      </c>
      <c r="D31" s="154">
        <v>3831.616</v>
      </c>
      <c r="E31" s="154">
        <v>3611.32</v>
      </c>
      <c r="F31" s="154">
        <v>2925.8062500000001</v>
      </c>
      <c r="G31" s="154">
        <v>2258.2395000000001</v>
      </c>
      <c r="H31" s="154">
        <v>1339.3462500000001</v>
      </c>
      <c r="I31" s="154">
        <v>1259.828162</v>
      </c>
      <c r="J31" s="154">
        <v>1116.4601279999999</v>
      </c>
      <c r="K31" s="154">
        <v>945.81375000000003</v>
      </c>
      <c r="L31" s="154">
        <v>812.90374799999995</v>
      </c>
      <c r="M31" s="154">
        <v>691.73683799999992</v>
      </c>
      <c r="N31" s="154">
        <v>638.52434833333302</v>
      </c>
      <c r="O31" s="154">
        <v>586.60931716666698</v>
      </c>
      <c r="P31" s="154">
        <v>527.54829749999999</v>
      </c>
      <c r="Q31" s="154">
        <v>433.78853433333296</v>
      </c>
      <c r="R31" s="154">
        <v>228.08947333333299</v>
      </c>
      <c r="S31" s="154">
        <v>198.5284125</v>
      </c>
      <c r="T31" s="154">
        <v>217.70259000000001</v>
      </c>
      <c r="U31" s="154">
        <v>190.00598499999998</v>
      </c>
      <c r="V31" s="154">
        <v>169.44297</v>
      </c>
      <c r="W31" s="154">
        <v>156.38515750000002</v>
      </c>
      <c r="X31" s="154">
        <v>139.92495</v>
      </c>
      <c r="Y31" s="87"/>
    </row>
    <row r="32" spans="1:25" s="55" customFormat="1" ht="12.75" customHeight="1">
      <c r="A32" s="74">
        <v>28</v>
      </c>
      <c r="B32" s="75" t="s">
        <v>343</v>
      </c>
      <c r="C32" s="79" t="s">
        <v>344</v>
      </c>
      <c r="D32" s="154">
        <v>3481.4638000000004</v>
      </c>
      <c r="E32" s="154">
        <v>3415.3496</v>
      </c>
      <c r="F32" s="154">
        <v>3258.8254000000002</v>
      </c>
      <c r="G32" s="154">
        <v>3110.4593999999997</v>
      </c>
      <c r="H32" s="154">
        <v>2966.3813999999998</v>
      </c>
      <c r="I32" s="154">
        <v>2828.8884000000003</v>
      </c>
      <c r="J32" s="154">
        <v>2835.7003999999997</v>
      </c>
      <c r="K32" s="154">
        <v>2838.4110000000001</v>
      </c>
      <c r="L32" s="154">
        <v>2838.24</v>
      </c>
      <c r="M32" s="154">
        <v>2837.1797999999999</v>
      </c>
      <c r="N32" s="154">
        <v>2835.0252</v>
      </c>
      <c r="O32" s="154">
        <v>2682.6516000000001</v>
      </c>
      <c r="P32" s="154">
        <v>2531.5164</v>
      </c>
      <c r="Q32" s="154">
        <v>2377.3032000000003</v>
      </c>
      <c r="R32" s="154">
        <v>2224.2996000000003</v>
      </c>
      <c r="S32" s="154">
        <v>2075.7959999999998</v>
      </c>
      <c r="T32" s="154">
        <v>2039.9112000000002</v>
      </c>
      <c r="U32" s="154">
        <v>2044.8504</v>
      </c>
      <c r="V32" s="154">
        <v>2050.9740000000002</v>
      </c>
      <c r="W32" s="154">
        <v>2061.8352</v>
      </c>
      <c r="X32" s="154">
        <v>2086.4807999999998</v>
      </c>
      <c r="Y32" s="87"/>
    </row>
    <row r="33" spans="1:26" s="55" customFormat="1" ht="12.75" customHeight="1">
      <c r="A33" s="74">
        <v>29</v>
      </c>
      <c r="B33" s="75" t="s">
        <v>345</v>
      </c>
      <c r="C33" s="82" t="s">
        <v>346</v>
      </c>
      <c r="D33" s="154">
        <v>0</v>
      </c>
      <c r="E33" s="154">
        <v>0</v>
      </c>
      <c r="F33" s="154">
        <v>0</v>
      </c>
      <c r="G33" s="154">
        <v>0</v>
      </c>
      <c r="H33" s="154">
        <v>0</v>
      </c>
      <c r="I33" s="154">
        <v>0</v>
      </c>
      <c r="J33" s="154">
        <v>0</v>
      </c>
      <c r="K33" s="154">
        <v>0</v>
      </c>
      <c r="L33" s="154">
        <v>0</v>
      </c>
      <c r="M33" s="154">
        <v>0</v>
      </c>
      <c r="N33" s="154">
        <v>0</v>
      </c>
      <c r="O33" s="154">
        <v>0</v>
      </c>
      <c r="P33" s="154">
        <v>0</v>
      </c>
      <c r="Q33" s="154">
        <v>0</v>
      </c>
      <c r="R33" s="154">
        <v>0</v>
      </c>
      <c r="S33" s="154">
        <v>0</v>
      </c>
      <c r="T33" s="154">
        <v>0</v>
      </c>
      <c r="U33" s="154">
        <v>0</v>
      </c>
      <c r="V33" s="154">
        <v>0</v>
      </c>
      <c r="W33" s="154">
        <v>0</v>
      </c>
      <c r="X33" s="154">
        <v>0</v>
      </c>
      <c r="Y33" s="87"/>
    </row>
    <row r="34" spans="1:26" s="55" customFormat="1" ht="12.75" customHeight="1">
      <c r="A34" s="74">
        <v>30</v>
      </c>
      <c r="B34" s="75" t="s">
        <v>347</v>
      </c>
      <c r="C34" s="82" t="s">
        <v>348</v>
      </c>
      <c r="D34" s="154">
        <v>0</v>
      </c>
      <c r="E34" s="154">
        <v>0</v>
      </c>
      <c r="F34" s="154">
        <v>0</v>
      </c>
      <c r="G34" s="154">
        <v>0</v>
      </c>
      <c r="H34" s="154">
        <v>0</v>
      </c>
      <c r="I34" s="154">
        <v>0</v>
      </c>
      <c r="J34" s="154">
        <v>0</v>
      </c>
      <c r="K34" s="154">
        <v>0</v>
      </c>
      <c r="L34" s="154">
        <v>0</v>
      </c>
      <c r="M34" s="154">
        <v>0</v>
      </c>
      <c r="N34" s="154">
        <v>0</v>
      </c>
      <c r="O34" s="154">
        <v>0</v>
      </c>
      <c r="P34" s="154">
        <v>0</v>
      </c>
      <c r="Q34" s="154">
        <v>0</v>
      </c>
      <c r="R34" s="154">
        <v>0</v>
      </c>
      <c r="S34" s="154">
        <v>0</v>
      </c>
      <c r="T34" s="154">
        <v>0</v>
      </c>
      <c r="U34" s="154">
        <v>0</v>
      </c>
      <c r="V34" s="154">
        <v>0</v>
      </c>
      <c r="W34" s="154">
        <v>0</v>
      </c>
      <c r="X34" s="154">
        <v>0</v>
      </c>
      <c r="Y34" s="87"/>
    </row>
    <row r="35" spans="1:26" s="55" customFormat="1" ht="12.75" customHeight="1">
      <c r="A35" s="74">
        <v>31</v>
      </c>
      <c r="B35" s="75" t="s">
        <v>349</v>
      </c>
      <c r="C35" s="79" t="s">
        <v>350</v>
      </c>
      <c r="D35" s="154">
        <v>0</v>
      </c>
      <c r="E35" s="154">
        <v>0</v>
      </c>
      <c r="F35" s="154">
        <v>0</v>
      </c>
      <c r="G35" s="154">
        <v>0</v>
      </c>
      <c r="H35" s="154">
        <v>0</v>
      </c>
      <c r="I35" s="154">
        <v>0</v>
      </c>
      <c r="J35" s="154">
        <v>0</v>
      </c>
      <c r="K35" s="154">
        <v>0</v>
      </c>
      <c r="L35" s="154">
        <v>0</v>
      </c>
      <c r="M35" s="154">
        <v>0</v>
      </c>
      <c r="N35" s="154">
        <v>0</v>
      </c>
      <c r="O35" s="154">
        <v>0</v>
      </c>
      <c r="P35" s="154">
        <v>0</v>
      </c>
      <c r="Q35" s="154">
        <v>0</v>
      </c>
      <c r="R35" s="154">
        <v>0</v>
      </c>
      <c r="S35" s="154">
        <v>0</v>
      </c>
      <c r="T35" s="154">
        <v>0</v>
      </c>
      <c r="U35" s="154">
        <v>0</v>
      </c>
      <c r="V35" s="154">
        <v>0</v>
      </c>
      <c r="W35" s="154">
        <v>0</v>
      </c>
      <c r="X35" s="154">
        <v>0</v>
      </c>
      <c r="Y35" s="87"/>
    </row>
    <row r="36" spans="1:26" s="55" customFormat="1" ht="12.75" customHeight="1">
      <c r="A36" s="74">
        <v>32</v>
      </c>
      <c r="B36" s="75" t="s">
        <v>351</v>
      </c>
      <c r="C36" s="79" t="s">
        <v>352</v>
      </c>
      <c r="D36" s="154">
        <v>0</v>
      </c>
      <c r="E36" s="154">
        <v>0</v>
      </c>
      <c r="F36" s="154">
        <v>0</v>
      </c>
      <c r="G36" s="154">
        <v>0</v>
      </c>
      <c r="H36" s="154">
        <v>0</v>
      </c>
      <c r="I36" s="154">
        <v>0</v>
      </c>
      <c r="J36" s="154">
        <v>0</v>
      </c>
      <c r="K36" s="154">
        <v>0</v>
      </c>
      <c r="L36" s="154">
        <v>0</v>
      </c>
      <c r="M36" s="154">
        <v>0</v>
      </c>
      <c r="N36" s="154">
        <v>0</v>
      </c>
      <c r="O36" s="154">
        <v>0</v>
      </c>
      <c r="P36" s="154">
        <v>0</v>
      </c>
      <c r="Q36" s="154">
        <v>0</v>
      </c>
      <c r="R36" s="154">
        <v>0</v>
      </c>
      <c r="S36" s="154">
        <v>0</v>
      </c>
      <c r="T36" s="154">
        <v>0</v>
      </c>
      <c r="U36" s="154">
        <v>0</v>
      </c>
      <c r="V36" s="154">
        <v>0</v>
      </c>
      <c r="W36" s="154">
        <v>0</v>
      </c>
      <c r="X36" s="154">
        <v>0</v>
      </c>
      <c r="Y36" s="87"/>
    </row>
    <row r="37" spans="1:26" s="55" customFormat="1" ht="12.75" customHeight="1">
      <c r="A37" s="74">
        <v>33</v>
      </c>
      <c r="B37" s="75" t="s">
        <v>353</v>
      </c>
      <c r="C37" s="79" t="s">
        <v>354</v>
      </c>
      <c r="D37" s="154">
        <v>0</v>
      </c>
      <c r="E37" s="154">
        <v>0</v>
      </c>
      <c r="F37" s="154">
        <v>0</v>
      </c>
      <c r="G37" s="154">
        <v>0</v>
      </c>
      <c r="H37" s="154">
        <v>0</v>
      </c>
      <c r="I37" s="154">
        <v>0</v>
      </c>
      <c r="J37" s="154">
        <v>0</v>
      </c>
      <c r="K37" s="154">
        <v>0</v>
      </c>
      <c r="L37" s="154">
        <v>0</v>
      </c>
      <c r="M37" s="154">
        <v>0</v>
      </c>
      <c r="N37" s="154">
        <v>0</v>
      </c>
      <c r="O37" s="154">
        <v>0</v>
      </c>
      <c r="P37" s="154">
        <v>0</v>
      </c>
      <c r="Q37" s="154">
        <v>0</v>
      </c>
      <c r="R37" s="154">
        <v>0</v>
      </c>
      <c r="S37" s="154">
        <v>0</v>
      </c>
      <c r="T37" s="154">
        <v>0</v>
      </c>
      <c r="U37" s="154">
        <v>0</v>
      </c>
      <c r="V37" s="154">
        <v>0</v>
      </c>
      <c r="W37" s="154">
        <v>0</v>
      </c>
      <c r="X37" s="154">
        <v>0</v>
      </c>
      <c r="Y37" s="87"/>
    </row>
    <row r="38" spans="1:26" s="87" customFormat="1" ht="12.75" customHeight="1">
      <c r="A38" s="74">
        <v>34</v>
      </c>
      <c r="B38" s="75" t="s">
        <v>355</v>
      </c>
      <c r="C38" s="79" t="s">
        <v>356</v>
      </c>
      <c r="D38" s="154">
        <v>0</v>
      </c>
      <c r="E38" s="154">
        <v>0</v>
      </c>
      <c r="F38" s="154">
        <v>0</v>
      </c>
      <c r="G38" s="154">
        <v>0</v>
      </c>
      <c r="H38" s="154">
        <v>0</v>
      </c>
      <c r="I38" s="154">
        <v>0</v>
      </c>
      <c r="J38" s="154">
        <v>0</v>
      </c>
      <c r="K38" s="154">
        <v>0</v>
      </c>
      <c r="L38" s="154">
        <v>0</v>
      </c>
      <c r="M38" s="154">
        <v>0</v>
      </c>
      <c r="N38" s="154">
        <v>0</v>
      </c>
      <c r="O38" s="154">
        <v>0</v>
      </c>
      <c r="P38" s="154">
        <v>0</v>
      </c>
      <c r="Q38" s="154">
        <v>0</v>
      </c>
      <c r="R38" s="154">
        <v>0</v>
      </c>
      <c r="S38" s="154">
        <v>0</v>
      </c>
      <c r="T38" s="154">
        <v>0</v>
      </c>
      <c r="U38" s="154">
        <v>0</v>
      </c>
      <c r="V38" s="154">
        <v>0</v>
      </c>
      <c r="W38" s="154">
        <v>0</v>
      </c>
      <c r="X38" s="154">
        <v>0</v>
      </c>
      <c r="Y38" s="160"/>
      <c r="Z38" s="86"/>
    </row>
    <row r="39" spans="1:26" s="87" customFormat="1" ht="12.75" customHeight="1">
      <c r="A39" s="74">
        <v>35</v>
      </c>
      <c r="B39" s="75" t="s">
        <v>357</v>
      </c>
      <c r="C39" s="79" t="s">
        <v>358</v>
      </c>
      <c r="D39" s="154">
        <v>0</v>
      </c>
      <c r="E39" s="154">
        <v>0</v>
      </c>
      <c r="F39" s="154">
        <v>0</v>
      </c>
      <c r="G39" s="154">
        <v>0</v>
      </c>
      <c r="H39" s="154">
        <v>0</v>
      </c>
      <c r="I39" s="154">
        <v>0</v>
      </c>
      <c r="J39" s="154">
        <v>0</v>
      </c>
      <c r="K39" s="154">
        <v>0</v>
      </c>
      <c r="L39" s="154">
        <v>0</v>
      </c>
      <c r="M39" s="154">
        <v>0</v>
      </c>
      <c r="N39" s="154">
        <v>0</v>
      </c>
      <c r="O39" s="154">
        <v>0</v>
      </c>
      <c r="P39" s="154">
        <v>0</v>
      </c>
      <c r="Q39" s="154">
        <v>0</v>
      </c>
      <c r="R39" s="154">
        <v>0</v>
      </c>
      <c r="S39" s="154">
        <v>0</v>
      </c>
      <c r="T39" s="154">
        <v>0</v>
      </c>
      <c r="U39" s="154">
        <v>0</v>
      </c>
      <c r="V39" s="154">
        <v>0</v>
      </c>
      <c r="W39" s="154">
        <v>0</v>
      </c>
      <c r="X39" s="154">
        <v>0</v>
      </c>
    </row>
    <row r="40" spans="1:26" s="87" customFormat="1" ht="12.75" customHeight="1">
      <c r="A40" s="74">
        <v>36</v>
      </c>
      <c r="B40" s="75" t="s">
        <v>359</v>
      </c>
      <c r="C40" s="83" t="s">
        <v>360</v>
      </c>
      <c r="D40" s="154">
        <v>0</v>
      </c>
      <c r="E40" s="154">
        <v>0</v>
      </c>
      <c r="F40" s="154">
        <v>0</v>
      </c>
      <c r="G40" s="154">
        <v>0</v>
      </c>
      <c r="H40" s="154">
        <v>0</v>
      </c>
      <c r="I40" s="154">
        <v>0</v>
      </c>
      <c r="J40" s="154">
        <v>0</v>
      </c>
      <c r="K40" s="154">
        <v>0</v>
      </c>
      <c r="L40" s="154">
        <v>0</v>
      </c>
      <c r="M40" s="154">
        <v>0</v>
      </c>
      <c r="N40" s="154">
        <v>0</v>
      </c>
      <c r="O40" s="154">
        <v>0</v>
      </c>
      <c r="P40" s="154">
        <v>0</v>
      </c>
      <c r="Q40" s="154">
        <v>0</v>
      </c>
      <c r="R40" s="154">
        <v>0</v>
      </c>
      <c r="S40" s="154">
        <v>0</v>
      </c>
      <c r="T40" s="154">
        <v>0</v>
      </c>
      <c r="U40" s="154">
        <v>0</v>
      </c>
      <c r="V40" s="154">
        <v>0</v>
      </c>
      <c r="W40" s="154">
        <v>0</v>
      </c>
      <c r="X40" s="154">
        <v>0</v>
      </c>
    </row>
    <row r="41" spans="1:26" s="87" customFormat="1" ht="12.75" customHeight="1">
      <c r="A41" s="74">
        <v>37</v>
      </c>
      <c r="B41" s="75" t="s">
        <v>361</v>
      </c>
      <c r="C41" s="79" t="s">
        <v>362</v>
      </c>
      <c r="D41" s="154">
        <v>0</v>
      </c>
      <c r="E41" s="154">
        <v>0</v>
      </c>
      <c r="F41" s="154">
        <v>0</v>
      </c>
      <c r="G41" s="154">
        <v>0</v>
      </c>
      <c r="H41" s="154">
        <v>0</v>
      </c>
      <c r="I41" s="154">
        <v>0</v>
      </c>
      <c r="J41" s="154">
        <v>0</v>
      </c>
      <c r="K41" s="154">
        <v>0</v>
      </c>
      <c r="L41" s="154">
        <v>0</v>
      </c>
      <c r="M41" s="154">
        <v>0</v>
      </c>
      <c r="N41" s="154">
        <v>0</v>
      </c>
      <c r="O41" s="154">
        <v>0</v>
      </c>
      <c r="P41" s="154">
        <v>0</v>
      </c>
      <c r="Q41" s="154">
        <v>0</v>
      </c>
      <c r="R41" s="154">
        <v>0</v>
      </c>
      <c r="S41" s="154">
        <v>0</v>
      </c>
      <c r="T41" s="154">
        <v>0</v>
      </c>
      <c r="U41" s="154">
        <v>0</v>
      </c>
      <c r="V41" s="154">
        <v>0</v>
      </c>
      <c r="W41" s="154">
        <v>0</v>
      </c>
      <c r="X41" s="154">
        <v>0</v>
      </c>
    </row>
    <row r="42" spans="1:26" s="87" customFormat="1" ht="12.75" customHeight="1">
      <c r="A42" s="74">
        <v>38</v>
      </c>
      <c r="B42" s="75" t="s">
        <v>363</v>
      </c>
      <c r="C42" s="79" t="s">
        <v>364</v>
      </c>
      <c r="D42" s="154">
        <v>0</v>
      </c>
      <c r="E42" s="154">
        <v>0</v>
      </c>
      <c r="F42" s="154">
        <v>0</v>
      </c>
      <c r="G42" s="154">
        <v>0</v>
      </c>
      <c r="H42" s="154">
        <v>0</v>
      </c>
      <c r="I42" s="154">
        <v>0</v>
      </c>
      <c r="J42" s="154">
        <v>0</v>
      </c>
      <c r="K42" s="154">
        <v>0</v>
      </c>
      <c r="L42" s="154">
        <v>0</v>
      </c>
      <c r="M42" s="154">
        <v>0</v>
      </c>
      <c r="N42" s="154">
        <v>0</v>
      </c>
      <c r="O42" s="154">
        <v>0</v>
      </c>
      <c r="P42" s="154">
        <v>0</v>
      </c>
      <c r="Q42" s="154">
        <v>0</v>
      </c>
      <c r="R42" s="154">
        <v>0</v>
      </c>
      <c r="S42" s="154">
        <v>0</v>
      </c>
      <c r="T42" s="154">
        <v>0</v>
      </c>
      <c r="U42" s="154">
        <v>0</v>
      </c>
      <c r="V42" s="154">
        <v>0</v>
      </c>
      <c r="W42" s="154">
        <v>0</v>
      </c>
      <c r="X42" s="154">
        <v>0</v>
      </c>
    </row>
    <row r="43" spans="1:26" s="88" customFormat="1" ht="12.75" customHeight="1">
      <c r="A43" s="74">
        <v>39</v>
      </c>
      <c r="B43" s="75" t="s">
        <v>365</v>
      </c>
      <c r="C43" s="83" t="s">
        <v>366</v>
      </c>
      <c r="D43" s="154">
        <v>0</v>
      </c>
      <c r="E43" s="154">
        <v>0</v>
      </c>
      <c r="F43" s="154">
        <v>0</v>
      </c>
      <c r="G43" s="154">
        <v>0</v>
      </c>
      <c r="H43" s="154">
        <v>0</v>
      </c>
      <c r="I43" s="154">
        <v>0</v>
      </c>
      <c r="J43" s="154">
        <v>0</v>
      </c>
      <c r="K43" s="154">
        <v>0</v>
      </c>
      <c r="L43" s="154">
        <v>0</v>
      </c>
      <c r="M43" s="154">
        <v>0</v>
      </c>
      <c r="N43" s="154">
        <v>0</v>
      </c>
      <c r="O43" s="154">
        <v>0</v>
      </c>
      <c r="P43" s="154">
        <v>0</v>
      </c>
      <c r="Q43" s="154">
        <v>0</v>
      </c>
      <c r="R43" s="154">
        <v>0</v>
      </c>
      <c r="S43" s="154">
        <v>0</v>
      </c>
      <c r="T43" s="154">
        <v>0</v>
      </c>
      <c r="U43" s="154">
        <v>0</v>
      </c>
      <c r="V43" s="154">
        <v>0</v>
      </c>
      <c r="W43" s="154">
        <v>0</v>
      </c>
      <c r="X43" s="154">
        <v>0</v>
      </c>
    </row>
    <row r="44" spans="1:26" s="87" customFormat="1" ht="12.75" customHeight="1">
      <c r="A44" s="74">
        <v>40</v>
      </c>
      <c r="B44" s="75" t="s">
        <v>367</v>
      </c>
      <c r="C44" s="79" t="s">
        <v>368</v>
      </c>
      <c r="D44" s="154">
        <v>0</v>
      </c>
      <c r="E44" s="154">
        <v>0</v>
      </c>
      <c r="F44" s="154">
        <v>0</v>
      </c>
      <c r="G44" s="154">
        <v>0</v>
      </c>
      <c r="H44" s="154">
        <v>0</v>
      </c>
      <c r="I44" s="154">
        <v>0</v>
      </c>
      <c r="J44" s="154">
        <v>0</v>
      </c>
      <c r="K44" s="154">
        <v>0</v>
      </c>
      <c r="L44" s="154">
        <v>0</v>
      </c>
      <c r="M44" s="154">
        <v>0</v>
      </c>
      <c r="N44" s="154">
        <v>0</v>
      </c>
      <c r="O44" s="154">
        <v>0</v>
      </c>
      <c r="P44" s="154">
        <v>0</v>
      </c>
      <c r="Q44" s="154">
        <v>0</v>
      </c>
      <c r="R44" s="154">
        <v>0</v>
      </c>
      <c r="S44" s="154">
        <v>0</v>
      </c>
      <c r="T44" s="154">
        <v>0</v>
      </c>
      <c r="U44" s="154">
        <v>0</v>
      </c>
      <c r="V44" s="154">
        <v>0</v>
      </c>
      <c r="W44" s="154">
        <v>0</v>
      </c>
      <c r="X44" s="154">
        <v>0</v>
      </c>
    </row>
    <row r="45" spans="1:26" s="55" customFormat="1" ht="12.75" customHeight="1">
      <c r="A45" s="74">
        <v>41</v>
      </c>
      <c r="B45" s="75" t="s">
        <v>369</v>
      </c>
      <c r="C45" s="79" t="s">
        <v>370</v>
      </c>
      <c r="D45" s="154">
        <v>0</v>
      </c>
      <c r="E45" s="154">
        <v>0</v>
      </c>
      <c r="F45" s="154">
        <v>0</v>
      </c>
      <c r="G45" s="154">
        <v>0</v>
      </c>
      <c r="H45" s="154">
        <v>0</v>
      </c>
      <c r="I45" s="154">
        <v>0</v>
      </c>
      <c r="J45" s="154">
        <v>0</v>
      </c>
      <c r="K45" s="154">
        <v>0</v>
      </c>
      <c r="L45" s="154">
        <v>0</v>
      </c>
      <c r="M45" s="154">
        <v>0</v>
      </c>
      <c r="N45" s="154">
        <v>0</v>
      </c>
      <c r="O45" s="154">
        <v>0</v>
      </c>
      <c r="P45" s="154">
        <v>0</v>
      </c>
      <c r="Q45" s="154">
        <v>0</v>
      </c>
      <c r="R45" s="154">
        <v>0</v>
      </c>
      <c r="S45" s="154">
        <v>0</v>
      </c>
      <c r="T45" s="154">
        <v>0</v>
      </c>
      <c r="U45" s="154">
        <v>0</v>
      </c>
      <c r="V45" s="154">
        <v>0</v>
      </c>
      <c r="W45" s="154">
        <v>0</v>
      </c>
      <c r="X45" s="154">
        <v>0</v>
      </c>
      <c r="Y45" s="87"/>
    </row>
    <row r="46" spans="1:26" s="55" customFormat="1" ht="12.75" customHeight="1">
      <c r="A46" s="74">
        <v>42</v>
      </c>
      <c r="B46" s="75">
        <v>37</v>
      </c>
      <c r="C46" s="85" t="s">
        <v>371</v>
      </c>
      <c r="D46" s="154">
        <v>0</v>
      </c>
      <c r="E46" s="154">
        <v>0</v>
      </c>
      <c r="F46" s="154">
        <v>0</v>
      </c>
      <c r="G46" s="154">
        <v>0</v>
      </c>
      <c r="H46" s="154">
        <v>0</v>
      </c>
      <c r="I46" s="154">
        <v>0</v>
      </c>
      <c r="J46" s="154">
        <v>0</v>
      </c>
      <c r="K46" s="154">
        <v>0</v>
      </c>
      <c r="L46" s="154">
        <v>0</v>
      </c>
      <c r="M46" s="154">
        <v>0</v>
      </c>
      <c r="N46" s="154">
        <v>0</v>
      </c>
      <c r="O46" s="154">
        <v>0</v>
      </c>
      <c r="P46" s="154">
        <v>0</v>
      </c>
      <c r="Q46" s="154">
        <v>0</v>
      </c>
      <c r="R46" s="154">
        <v>0</v>
      </c>
      <c r="S46" s="154">
        <v>0</v>
      </c>
      <c r="T46" s="154">
        <v>0</v>
      </c>
      <c r="U46" s="154">
        <v>0</v>
      </c>
      <c r="V46" s="154">
        <v>0</v>
      </c>
      <c r="W46" s="154">
        <v>0</v>
      </c>
      <c r="X46" s="154">
        <v>0</v>
      </c>
      <c r="Y46" s="87"/>
    </row>
    <row r="47" spans="1:26" s="55" customFormat="1" ht="12.75" customHeight="1">
      <c r="A47" s="74">
        <v>43</v>
      </c>
      <c r="B47" s="75" t="s">
        <v>372</v>
      </c>
      <c r="C47" s="85" t="s">
        <v>373</v>
      </c>
      <c r="D47" s="154">
        <v>0</v>
      </c>
      <c r="E47" s="154">
        <v>0</v>
      </c>
      <c r="F47" s="154">
        <v>0</v>
      </c>
      <c r="G47" s="154">
        <v>0</v>
      </c>
      <c r="H47" s="154">
        <v>0</v>
      </c>
      <c r="I47" s="154">
        <v>0</v>
      </c>
      <c r="J47" s="154">
        <v>0</v>
      </c>
      <c r="K47" s="154">
        <v>0</v>
      </c>
      <c r="L47" s="154">
        <v>0</v>
      </c>
      <c r="M47" s="154">
        <v>0</v>
      </c>
      <c r="N47" s="154">
        <v>0</v>
      </c>
      <c r="O47" s="154">
        <v>0</v>
      </c>
      <c r="P47" s="154">
        <v>0</v>
      </c>
      <c r="Q47" s="154">
        <v>0</v>
      </c>
      <c r="R47" s="154">
        <v>0</v>
      </c>
      <c r="S47" s="154">
        <v>0</v>
      </c>
      <c r="T47" s="154">
        <v>0</v>
      </c>
      <c r="U47" s="154">
        <v>0</v>
      </c>
      <c r="V47" s="154">
        <v>0</v>
      </c>
      <c r="W47" s="154">
        <v>0</v>
      </c>
      <c r="X47" s="154">
        <v>0</v>
      </c>
      <c r="Y47" s="87"/>
    </row>
    <row r="48" spans="1:26" s="55" customFormat="1" ht="12.75" customHeight="1">
      <c r="A48" s="74">
        <v>44</v>
      </c>
      <c r="B48" s="75" t="s">
        <v>374</v>
      </c>
      <c r="C48" s="83" t="s">
        <v>375</v>
      </c>
      <c r="D48" s="154">
        <v>14756.732182428677</v>
      </c>
      <c r="E48" s="154">
        <v>13403.874372851871</v>
      </c>
      <c r="F48" s="154">
        <v>15520.426122329078</v>
      </c>
      <c r="G48" s="154">
        <v>16832.966631048101</v>
      </c>
      <c r="H48" s="154">
        <v>17081.193716705471</v>
      </c>
      <c r="I48" s="154">
        <v>16619.327895462979</v>
      </c>
      <c r="J48" s="154">
        <v>11923.968838116461</v>
      </c>
      <c r="K48" s="154">
        <v>15685.573059955959</v>
      </c>
      <c r="L48" s="154">
        <v>12199.406537050123</v>
      </c>
      <c r="M48" s="154">
        <v>11836.452533233174</v>
      </c>
      <c r="N48" s="154">
        <v>11845.250761212401</v>
      </c>
      <c r="O48" s="154">
        <v>11947.127502160525</v>
      </c>
      <c r="P48" s="154">
        <v>8919.3514665707917</v>
      </c>
      <c r="Q48" s="154">
        <v>11016.165128647888</v>
      </c>
      <c r="R48" s="154">
        <v>11162.020954122458</v>
      </c>
      <c r="S48" s="154">
        <v>9665.7391561391614</v>
      </c>
      <c r="T48" s="154">
        <v>8928.0628161834156</v>
      </c>
      <c r="U48" s="154">
        <v>9356.7099168326367</v>
      </c>
      <c r="V48" s="154">
        <v>12025.488202113898</v>
      </c>
      <c r="W48" s="154">
        <v>10975.768979694551</v>
      </c>
      <c r="X48" s="154">
        <v>9543.5224878694025</v>
      </c>
      <c r="Y48" s="87"/>
    </row>
    <row r="49" spans="1:25" s="55" customFormat="1" ht="12.75" customHeight="1">
      <c r="A49" s="74">
        <v>45</v>
      </c>
      <c r="B49" s="75" t="s">
        <v>376</v>
      </c>
      <c r="C49" s="79" t="s">
        <v>377</v>
      </c>
      <c r="D49" s="154">
        <v>14756.732182428677</v>
      </c>
      <c r="E49" s="154">
        <v>13403.874372851871</v>
      </c>
      <c r="F49" s="154">
        <v>15520.426122329078</v>
      </c>
      <c r="G49" s="154">
        <v>16832.966631048101</v>
      </c>
      <c r="H49" s="154">
        <v>17081.193716705471</v>
      </c>
      <c r="I49" s="154">
        <v>16619.327895462979</v>
      </c>
      <c r="J49" s="154">
        <v>11923.968838116461</v>
      </c>
      <c r="K49" s="154">
        <v>15685.573059955959</v>
      </c>
      <c r="L49" s="154">
        <v>12199.406537050123</v>
      </c>
      <c r="M49" s="154">
        <v>11836.452533233174</v>
      </c>
      <c r="N49" s="154">
        <v>11845.250761212401</v>
      </c>
      <c r="O49" s="154">
        <v>11947.127502160525</v>
      </c>
      <c r="P49" s="154">
        <v>8919.3514665707917</v>
      </c>
      <c r="Q49" s="154">
        <v>11016.165128647888</v>
      </c>
      <c r="R49" s="154">
        <v>11162.020954122458</v>
      </c>
      <c r="S49" s="154">
        <v>9665.7391561391614</v>
      </c>
      <c r="T49" s="154">
        <v>8928.0628161834156</v>
      </c>
      <c r="U49" s="154">
        <v>9356.7099168326367</v>
      </c>
      <c r="V49" s="154">
        <v>12025.488202113898</v>
      </c>
      <c r="W49" s="154">
        <v>10975.768979694551</v>
      </c>
      <c r="X49" s="154">
        <v>9543.5224878694025</v>
      </c>
      <c r="Y49" s="87"/>
    </row>
    <row r="50" spans="1:25" s="55" customFormat="1" ht="12.75" customHeight="1">
      <c r="A50" s="74">
        <v>46</v>
      </c>
      <c r="B50" s="75" t="s">
        <v>378</v>
      </c>
      <c r="C50" s="79" t="s">
        <v>379</v>
      </c>
      <c r="D50" s="154">
        <v>0</v>
      </c>
      <c r="E50" s="154">
        <v>0</v>
      </c>
      <c r="F50" s="154">
        <v>0</v>
      </c>
      <c r="G50" s="154">
        <v>0</v>
      </c>
      <c r="H50" s="154">
        <v>0</v>
      </c>
      <c r="I50" s="154">
        <v>0</v>
      </c>
      <c r="J50" s="154">
        <v>0</v>
      </c>
      <c r="K50" s="154">
        <v>0</v>
      </c>
      <c r="L50" s="154">
        <v>0</v>
      </c>
      <c r="M50" s="154">
        <v>0</v>
      </c>
      <c r="N50" s="154">
        <v>0</v>
      </c>
      <c r="O50" s="154">
        <v>0</v>
      </c>
      <c r="P50" s="154">
        <v>0</v>
      </c>
      <c r="Q50" s="154">
        <v>0</v>
      </c>
      <c r="R50" s="154">
        <v>0</v>
      </c>
      <c r="S50" s="154">
        <v>0</v>
      </c>
      <c r="T50" s="154">
        <v>0</v>
      </c>
      <c r="U50" s="154">
        <v>0</v>
      </c>
      <c r="V50" s="154">
        <v>0</v>
      </c>
      <c r="W50" s="154">
        <v>0</v>
      </c>
      <c r="X50" s="154">
        <v>0</v>
      </c>
      <c r="Y50" s="87"/>
    </row>
    <row r="51" spans="1:25" s="55" customFormat="1" ht="12.75" customHeight="1">
      <c r="A51" s="74">
        <v>47</v>
      </c>
      <c r="B51" s="75" t="s">
        <v>380</v>
      </c>
      <c r="C51" s="83" t="s">
        <v>381</v>
      </c>
      <c r="D51" s="154">
        <v>0</v>
      </c>
      <c r="E51" s="154">
        <v>0</v>
      </c>
      <c r="F51" s="154">
        <v>0</v>
      </c>
      <c r="G51" s="154">
        <v>0</v>
      </c>
      <c r="H51" s="154">
        <v>0</v>
      </c>
      <c r="I51" s="154">
        <v>0</v>
      </c>
      <c r="J51" s="154">
        <v>0</v>
      </c>
      <c r="K51" s="154">
        <v>0</v>
      </c>
      <c r="L51" s="154">
        <v>0</v>
      </c>
      <c r="M51" s="154">
        <v>0</v>
      </c>
      <c r="N51" s="154">
        <v>0</v>
      </c>
      <c r="O51" s="154">
        <v>0</v>
      </c>
      <c r="P51" s="154">
        <v>0</v>
      </c>
      <c r="Q51" s="154">
        <v>0</v>
      </c>
      <c r="R51" s="154">
        <v>0</v>
      </c>
      <c r="S51" s="154">
        <v>0</v>
      </c>
      <c r="T51" s="154">
        <v>0</v>
      </c>
      <c r="U51" s="154">
        <v>0</v>
      </c>
      <c r="V51" s="154">
        <v>0</v>
      </c>
      <c r="W51" s="154">
        <v>0</v>
      </c>
      <c r="X51" s="154">
        <v>0</v>
      </c>
      <c r="Y51" s="87"/>
    </row>
    <row r="52" spans="1:25" s="55" customFormat="1" ht="12.75" customHeight="1">
      <c r="A52" s="74">
        <v>48</v>
      </c>
      <c r="B52" s="75" t="s">
        <v>382</v>
      </c>
      <c r="C52" s="79" t="s">
        <v>383</v>
      </c>
      <c r="D52" s="154">
        <v>0</v>
      </c>
      <c r="E52" s="154">
        <v>0</v>
      </c>
      <c r="F52" s="154">
        <v>0</v>
      </c>
      <c r="G52" s="154">
        <v>0</v>
      </c>
      <c r="H52" s="154">
        <v>0</v>
      </c>
      <c r="I52" s="154">
        <v>0</v>
      </c>
      <c r="J52" s="154">
        <v>0</v>
      </c>
      <c r="K52" s="154">
        <v>0</v>
      </c>
      <c r="L52" s="154">
        <v>0</v>
      </c>
      <c r="M52" s="154">
        <v>0</v>
      </c>
      <c r="N52" s="154">
        <v>0</v>
      </c>
      <c r="O52" s="154">
        <v>0</v>
      </c>
      <c r="P52" s="154">
        <v>0</v>
      </c>
      <c r="Q52" s="154">
        <v>0</v>
      </c>
      <c r="R52" s="154">
        <v>0</v>
      </c>
      <c r="S52" s="154">
        <v>0</v>
      </c>
      <c r="T52" s="154">
        <v>0</v>
      </c>
      <c r="U52" s="154">
        <v>0</v>
      </c>
      <c r="V52" s="154">
        <v>0</v>
      </c>
      <c r="W52" s="154">
        <v>0</v>
      </c>
      <c r="X52" s="154">
        <v>0</v>
      </c>
      <c r="Y52" s="159"/>
    </row>
    <row r="53" spans="1:25" s="55" customFormat="1" ht="12.75" customHeight="1">
      <c r="A53" s="74">
        <v>49</v>
      </c>
      <c r="B53" s="75" t="s">
        <v>384</v>
      </c>
      <c r="C53" s="79" t="s">
        <v>385</v>
      </c>
      <c r="D53" s="154">
        <v>0</v>
      </c>
      <c r="E53" s="154">
        <v>0</v>
      </c>
      <c r="F53" s="154">
        <v>0</v>
      </c>
      <c r="G53" s="154">
        <v>0</v>
      </c>
      <c r="H53" s="154">
        <v>0</v>
      </c>
      <c r="I53" s="154">
        <v>0</v>
      </c>
      <c r="J53" s="154">
        <v>0</v>
      </c>
      <c r="K53" s="154">
        <v>0</v>
      </c>
      <c r="L53" s="154">
        <v>0</v>
      </c>
      <c r="M53" s="154">
        <v>0</v>
      </c>
      <c r="N53" s="154">
        <v>0</v>
      </c>
      <c r="O53" s="154">
        <v>0</v>
      </c>
      <c r="P53" s="154">
        <v>0</v>
      </c>
      <c r="Q53" s="154">
        <v>0</v>
      </c>
      <c r="R53" s="154">
        <v>0</v>
      </c>
      <c r="S53" s="154">
        <v>0</v>
      </c>
      <c r="T53" s="154">
        <v>0</v>
      </c>
      <c r="U53" s="154">
        <v>0</v>
      </c>
      <c r="V53" s="154">
        <v>0</v>
      </c>
      <c r="W53" s="154">
        <v>0</v>
      </c>
      <c r="X53" s="154">
        <v>0</v>
      </c>
      <c r="Y53" s="87"/>
    </row>
    <row r="54" spans="1:25" s="55" customFormat="1" ht="12.75" customHeight="1">
      <c r="A54" s="74">
        <v>50</v>
      </c>
      <c r="B54" s="75" t="s">
        <v>386</v>
      </c>
      <c r="C54" s="79" t="s">
        <v>387</v>
      </c>
      <c r="D54" s="154">
        <v>0</v>
      </c>
      <c r="E54" s="154">
        <v>0</v>
      </c>
      <c r="F54" s="154">
        <v>0</v>
      </c>
      <c r="G54" s="154">
        <v>0</v>
      </c>
      <c r="H54" s="154">
        <v>0</v>
      </c>
      <c r="I54" s="154">
        <v>0</v>
      </c>
      <c r="J54" s="154">
        <v>0</v>
      </c>
      <c r="K54" s="154">
        <v>0</v>
      </c>
      <c r="L54" s="154">
        <v>0</v>
      </c>
      <c r="M54" s="154">
        <v>0</v>
      </c>
      <c r="N54" s="154">
        <v>0</v>
      </c>
      <c r="O54" s="154">
        <v>0</v>
      </c>
      <c r="P54" s="154">
        <v>0</v>
      </c>
      <c r="Q54" s="154">
        <v>0</v>
      </c>
      <c r="R54" s="154">
        <v>0</v>
      </c>
      <c r="S54" s="154">
        <v>0</v>
      </c>
      <c r="T54" s="154">
        <v>0</v>
      </c>
      <c r="U54" s="154">
        <v>0</v>
      </c>
      <c r="V54" s="154">
        <v>0</v>
      </c>
      <c r="W54" s="154">
        <v>0</v>
      </c>
      <c r="X54" s="154">
        <v>0</v>
      </c>
      <c r="Y54" s="87"/>
    </row>
    <row r="55" spans="1:25" s="55" customFormat="1" ht="12.75" customHeight="1">
      <c r="A55" s="74">
        <v>51</v>
      </c>
      <c r="B55" s="75" t="s">
        <v>388</v>
      </c>
      <c r="C55" s="83" t="s">
        <v>389</v>
      </c>
      <c r="D55" s="154">
        <v>37500</v>
      </c>
      <c r="E55" s="154">
        <v>37500</v>
      </c>
      <c r="F55" s="154">
        <v>44397.499210739523</v>
      </c>
      <c r="G55" s="154">
        <v>43565.894559988526</v>
      </c>
      <c r="H55" s="154">
        <v>46228.027723194369</v>
      </c>
      <c r="I55" s="154">
        <v>40238.940448472495</v>
      </c>
      <c r="J55" s="154">
        <v>38308.119568965361</v>
      </c>
      <c r="K55" s="154">
        <v>36661.44771365435</v>
      </c>
      <c r="L55" s="154">
        <v>34175.623304380737</v>
      </c>
      <c r="M55" s="154">
        <v>33428.178754960158</v>
      </c>
      <c r="N55" s="154">
        <v>31743.576869431432</v>
      </c>
      <c r="O55" s="154">
        <v>32704.252978487282</v>
      </c>
      <c r="P55" s="154">
        <v>32599.997575680631</v>
      </c>
      <c r="Q55" s="154">
        <v>32620.89893243093</v>
      </c>
      <c r="R55" s="154">
        <v>29664.324782231488</v>
      </c>
      <c r="S55" s="154">
        <v>39677.902179605</v>
      </c>
      <c r="T55" s="154">
        <v>43764.935549484988</v>
      </c>
      <c r="U55" s="154">
        <v>41867.284892744996</v>
      </c>
      <c r="V55" s="154">
        <v>42635.310716604996</v>
      </c>
      <c r="W55" s="154">
        <v>43397.058150340003</v>
      </c>
      <c r="X55" s="154">
        <v>43368.608902875007</v>
      </c>
      <c r="Y55" s="87"/>
    </row>
    <row r="56" spans="1:25" s="55" customFormat="1" ht="12.75" customHeight="1">
      <c r="A56" s="74">
        <v>52</v>
      </c>
      <c r="B56" s="75" t="s">
        <v>390</v>
      </c>
      <c r="C56" s="79" t="s">
        <v>391</v>
      </c>
      <c r="D56" s="154">
        <v>0</v>
      </c>
      <c r="E56" s="154">
        <v>0</v>
      </c>
      <c r="F56" s="154">
        <v>4099.3183280000003</v>
      </c>
      <c r="G56" s="154">
        <v>3827.6578440000003</v>
      </c>
      <c r="H56" s="154">
        <v>3505.0663359999999</v>
      </c>
      <c r="I56" s="154">
        <v>3450.8823509999997</v>
      </c>
      <c r="J56" s="154">
        <v>3278.7802010000005</v>
      </c>
      <c r="K56" s="154">
        <v>3182.8592140000005</v>
      </c>
      <c r="L56" s="154">
        <v>3130.0357119999971</v>
      </c>
      <c r="M56" s="154">
        <v>3045.8138513333365</v>
      </c>
      <c r="N56" s="154">
        <v>2866.5553130000003</v>
      </c>
      <c r="O56" s="154">
        <v>2994.3674166666669</v>
      </c>
      <c r="P56" s="154">
        <v>2917.6890131666669</v>
      </c>
      <c r="Q56" s="154">
        <v>3079.273385</v>
      </c>
      <c r="R56" s="154">
        <v>2581.0480980000002</v>
      </c>
      <c r="S56" s="154">
        <v>2913.8589863199991</v>
      </c>
      <c r="T56" s="154">
        <v>2913.8589863199991</v>
      </c>
      <c r="U56" s="154">
        <v>2786.36242223</v>
      </c>
      <c r="V56" s="154">
        <v>2774.2610252099998</v>
      </c>
      <c r="W56" s="154">
        <v>2739.9386292999998</v>
      </c>
      <c r="X56" s="154">
        <v>2725.9751600000004</v>
      </c>
      <c r="Y56" s="87"/>
    </row>
    <row r="57" spans="1:25" s="55" customFormat="1" ht="12.75" customHeight="1">
      <c r="A57" s="74">
        <v>53</v>
      </c>
      <c r="B57" s="75" t="s">
        <v>392</v>
      </c>
      <c r="C57" s="79" t="s">
        <v>393</v>
      </c>
      <c r="D57" s="154">
        <v>0</v>
      </c>
      <c r="E57" s="154">
        <v>0</v>
      </c>
      <c r="F57" s="154">
        <v>36527.430857999992</v>
      </c>
      <c r="G57" s="154">
        <v>35988.404128000002</v>
      </c>
      <c r="H57" s="154">
        <v>38989.324296999999</v>
      </c>
      <c r="I57" s="154">
        <v>32841.984836000003</v>
      </c>
      <c r="J57" s="154">
        <v>31322.611193000001</v>
      </c>
      <c r="K57" s="154">
        <v>29883.146530999999</v>
      </c>
      <c r="L57" s="154">
        <v>27552.912412166635</v>
      </c>
      <c r="M57" s="154">
        <v>26959.323520333368</v>
      </c>
      <c r="N57" s="154">
        <v>25534.771106</v>
      </c>
      <c r="O57" s="154">
        <v>26275.984966000004</v>
      </c>
      <c r="P57" s="154">
        <v>26285.008227833332</v>
      </c>
      <c r="Q57" s="154">
        <v>26182.558885000002</v>
      </c>
      <c r="R57" s="154">
        <v>24387.087405999999</v>
      </c>
      <c r="S57" s="154">
        <v>33482.154944000002</v>
      </c>
      <c r="T57" s="154">
        <v>37381.581783999995</v>
      </c>
      <c r="U57" s="154">
        <v>35634.225043999999</v>
      </c>
      <c r="V57" s="154">
        <v>36323.632483999994</v>
      </c>
      <c r="W57" s="154">
        <v>37349.361120000001</v>
      </c>
      <c r="X57" s="154">
        <v>37349.361120000001</v>
      </c>
      <c r="Y57" s="87"/>
    </row>
    <row r="58" spans="1:25" s="55" customFormat="1" ht="12.75" customHeight="1">
      <c r="A58" s="74">
        <v>54</v>
      </c>
      <c r="B58" s="75" t="s">
        <v>394</v>
      </c>
      <c r="C58" s="79" t="s">
        <v>395</v>
      </c>
      <c r="D58" s="154">
        <v>37500</v>
      </c>
      <c r="E58" s="154">
        <v>37500</v>
      </c>
      <c r="F58" s="154">
        <v>3770.7500247395301</v>
      </c>
      <c r="G58" s="154">
        <v>3749.8325879885242</v>
      </c>
      <c r="H58" s="154">
        <v>3733.6370901943678</v>
      </c>
      <c r="I58" s="154">
        <v>3946.0732614724898</v>
      </c>
      <c r="J58" s="154">
        <v>3706.7281749653635</v>
      </c>
      <c r="K58" s="154">
        <v>3595.4419686543506</v>
      </c>
      <c r="L58" s="154">
        <v>3492.675180214103</v>
      </c>
      <c r="M58" s="154">
        <v>3423.041383293451</v>
      </c>
      <c r="N58" s="154">
        <v>3342.2504504314315</v>
      </c>
      <c r="O58" s="154">
        <v>3433.9005958206121</v>
      </c>
      <c r="P58" s="154">
        <v>3397.3003346806322</v>
      </c>
      <c r="Q58" s="154">
        <v>3359.066662430927</v>
      </c>
      <c r="R58" s="154">
        <v>2696.1892782314881</v>
      </c>
      <c r="S58" s="154">
        <v>3281.8882492850007</v>
      </c>
      <c r="T58" s="154">
        <v>3469.4947791650006</v>
      </c>
      <c r="U58" s="154">
        <v>3446.6974265149997</v>
      </c>
      <c r="V58" s="154">
        <v>3537.4172073949999</v>
      </c>
      <c r="W58" s="154">
        <v>3307.7584010399992</v>
      </c>
      <c r="X58" s="154">
        <v>3293.2726228750003</v>
      </c>
      <c r="Y58" s="87"/>
    </row>
    <row r="59" spans="1:25" s="55" customFormat="1" ht="12.75" customHeight="1">
      <c r="A59" s="74">
        <v>55</v>
      </c>
      <c r="B59" s="75" t="s">
        <v>396</v>
      </c>
      <c r="C59" s="79" t="s">
        <v>397</v>
      </c>
      <c r="D59" s="154">
        <v>0</v>
      </c>
      <c r="E59" s="154">
        <v>0</v>
      </c>
      <c r="F59" s="154">
        <v>0</v>
      </c>
      <c r="G59" s="154">
        <v>0</v>
      </c>
      <c r="H59" s="154">
        <v>0</v>
      </c>
      <c r="I59" s="154">
        <v>0</v>
      </c>
      <c r="J59" s="154">
        <v>0</v>
      </c>
      <c r="K59" s="154">
        <v>0</v>
      </c>
      <c r="L59" s="154">
        <v>0</v>
      </c>
      <c r="M59" s="154">
        <v>0</v>
      </c>
      <c r="N59" s="154">
        <v>0</v>
      </c>
      <c r="O59" s="154">
        <v>0</v>
      </c>
      <c r="P59" s="154">
        <v>0</v>
      </c>
      <c r="Q59" s="154">
        <v>0</v>
      </c>
      <c r="R59" s="154">
        <v>0</v>
      </c>
      <c r="S59" s="154">
        <v>0</v>
      </c>
      <c r="T59" s="154">
        <v>0</v>
      </c>
      <c r="U59" s="154">
        <v>0</v>
      </c>
      <c r="V59" s="154">
        <v>0</v>
      </c>
      <c r="W59" s="154">
        <v>0</v>
      </c>
      <c r="X59" s="154">
        <v>0</v>
      </c>
      <c r="Y59" s="87"/>
    </row>
    <row r="60" spans="1:25" s="55" customFormat="1" ht="12.75" customHeight="1">
      <c r="A60" s="74">
        <v>56</v>
      </c>
      <c r="B60" s="75" t="s">
        <v>398</v>
      </c>
      <c r="C60" s="79" t="s">
        <v>399</v>
      </c>
      <c r="D60" s="154">
        <v>0</v>
      </c>
      <c r="E60" s="154">
        <v>0</v>
      </c>
      <c r="F60" s="154">
        <v>0</v>
      </c>
      <c r="G60" s="154">
        <v>0</v>
      </c>
      <c r="H60" s="154">
        <v>0</v>
      </c>
      <c r="I60" s="154">
        <v>0</v>
      </c>
      <c r="J60" s="154">
        <v>0</v>
      </c>
      <c r="K60" s="154">
        <v>0</v>
      </c>
      <c r="L60" s="154">
        <v>0</v>
      </c>
      <c r="M60" s="154">
        <v>0</v>
      </c>
      <c r="N60" s="154">
        <v>0</v>
      </c>
      <c r="O60" s="154">
        <v>0</v>
      </c>
      <c r="P60" s="154">
        <v>0</v>
      </c>
      <c r="Q60" s="154">
        <v>0</v>
      </c>
      <c r="R60" s="154">
        <v>0</v>
      </c>
      <c r="S60" s="154">
        <v>0</v>
      </c>
      <c r="T60" s="154">
        <v>0</v>
      </c>
      <c r="U60" s="154">
        <v>0</v>
      </c>
      <c r="V60" s="154">
        <v>0</v>
      </c>
      <c r="W60" s="154">
        <v>0</v>
      </c>
      <c r="X60" s="154">
        <v>0</v>
      </c>
      <c r="Y60" s="87"/>
    </row>
    <row r="61" spans="1:25" s="55" customFormat="1" ht="12.75" customHeight="1">
      <c r="A61" s="74">
        <v>57</v>
      </c>
      <c r="B61" s="75" t="s">
        <v>400</v>
      </c>
      <c r="C61" s="79" t="s">
        <v>401</v>
      </c>
      <c r="D61" s="154">
        <v>0</v>
      </c>
      <c r="E61" s="154">
        <v>0</v>
      </c>
      <c r="F61" s="154">
        <v>0</v>
      </c>
      <c r="G61" s="154">
        <v>0</v>
      </c>
      <c r="H61" s="154">
        <v>0</v>
      </c>
      <c r="I61" s="154">
        <v>0</v>
      </c>
      <c r="J61" s="154">
        <v>0</v>
      </c>
      <c r="K61" s="154">
        <v>0</v>
      </c>
      <c r="L61" s="154">
        <v>0</v>
      </c>
      <c r="M61" s="154">
        <v>0</v>
      </c>
      <c r="N61" s="154">
        <v>0</v>
      </c>
      <c r="O61" s="154">
        <v>0</v>
      </c>
      <c r="P61" s="154">
        <v>0</v>
      </c>
      <c r="Q61" s="154">
        <v>0</v>
      </c>
      <c r="R61" s="154">
        <v>0</v>
      </c>
      <c r="S61" s="154">
        <v>0</v>
      </c>
      <c r="T61" s="154">
        <v>0</v>
      </c>
      <c r="U61" s="154">
        <v>0</v>
      </c>
      <c r="V61" s="154">
        <v>0</v>
      </c>
      <c r="W61" s="154">
        <v>0</v>
      </c>
      <c r="X61" s="154">
        <v>0</v>
      </c>
      <c r="Y61" s="87"/>
    </row>
    <row r="62" spans="1:25" s="55" customFormat="1" ht="12.75" customHeight="1">
      <c r="A62" s="74">
        <v>58</v>
      </c>
      <c r="B62" s="75" t="s">
        <v>402</v>
      </c>
      <c r="C62" s="83" t="s">
        <v>403</v>
      </c>
      <c r="D62" s="154">
        <v>0</v>
      </c>
      <c r="E62" s="154">
        <v>0</v>
      </c>
      <c r="F62" s="154">
        <v>0</v>
      </c>
      <c r="G62" s="154">
        <v>0</v>
      </c>
      <c r="H62" s="154">
        <v>0</v>
      </c>
      <c r="I62" s="154">
        <v>0</v>
      </c>
      <c r="J62" s="154">
        <v>0</v>
      </c>
      <c r="K62" s="154">
        <v>0</v>
      </c>
      <c r="L62" s="154">
        <v>0</v>
      </c>
      <c r="M62" s="154">
        <v>0</v>
      </c>
      <c r="N62" s="154">
        <v>0</v>
      </c>
      <c r="O62" s="154">
        <v>0</v>
      </c>
      <c r="P62" s="154">
        <v>0</v>
      </c>
      <c r="Q62" s="154">
        <v>0</v>
      </c>
      <c r="R62" s="154">
        <v>0</v>
      </c>
      <c r="S62" s="154">
        <v>0</v>
      </c>
      <c r="T62" s="154">
        <v>0</v>
      </c>
      <c r="U62" s="154">
        <v>0</v>
      </c>
      <c r="V62" s="154">
        <v>0</v>
      </c>
      <c r="W62" s="154">
        <v>0</v>
      </c>
      <c r="X62" s="154">
        <v>0</v>
      </c>
      <c r="Y62" s="87"/>
    </row>
    <row r="63" spans="1:25" s="55" customFormat="1" ht="12.75" customHeight="1">
      <c r="A63" s="74">
        <v>59</v>
      </c>
      <c r="B63" s="75" t="s">
        <v>404</v>
      </c>
      <c r="C63" s="83" t="s">
        <v>405</v>
      </c>
      <c r="D63" s="154">
        <v>0</v>
      </c>
      <c r="E63" s="154">
        <v>0</v>
      </c>
      <c r="F63" s="154">
        <v>0</v>
      </c>
      <c r="G63" s="154">
        <v>0</v>
      </c>
      <c r="H63" s="154">
        <v>0</v>
      </c>
      <c r="I63" s="154">
        <v>0</v>
      </c>
      <c r="J63" s="154">
        <v>0</v>
      </c>
      <c r="K63" s="154">
        <v>0</v>
      </c>
      <c r="L63" s="154">
        <v>0</v>
      </c>
      <c r="M63" s="154">
        <v>0</v>
      </c>
      <c r="N63" s="154">
        <v>0</v>
      </c>
      <c r="O63" s="154">
        <v>0</v>
      </c>
      <c r="P63" s="154">
        <v>0</v>
      </c>
      <c r="Q63" s="154">
        <v>0</v>
      </c>
      <c r="R63" s="154">
        <v>0</v>
      </c>
      <c r="S63" s="154">
        <v>0</v>
      </c>
      <c r="T63" s="154">
        <v>0</v>
      </c>
      <c r="U63" s="154">
        <v>0</v>
      </c>
      <c r="V63" s="154">
        <v>0</v>
      </c>
      <c r="W63" s="154">
        <v>0</v>
      </c>
      <c r="X63" s="154">
        <v>0</v>
      </c>
      <c r="Y63" s="87"/>
    </row>
    <row r="64" spans="1:25" s="55" customFormat="1" ht="12.75" customHeight="1">
      <c r="A64" s="74">
        <v>60</v>
      </c>
      <c r="B64" s="75" t="s">
        <v>406</v>
      </c>
      <c r="C64" s="83" t="s">
        <v>407</v>
      </c>
      <c r="D64" s="154">
        <v>0</v>
      </c>
      <c r="E64" s="154">
        <v>0</v>
      </c>
      <c r="F64" s="154">
        <v>0</v>
      </c>
      <c r="G64" s="154">
        <v>0</v>
      </c>
      <c r="H64" s="154">
        <v>0</v>
      </c>
      <c r="I64" s="154">
        <v>0</v>
      </c>
      <c r="J64" s="154">
        <v>0</v>
      </c>
      <c r="K64" s="154">
        <v>0</v>
      </c>
      <c r="L64" s="154">
        <v>0</v>
      </c>
      <c r="M64" s="154">
        <v>0</v>
      </c>
      <c r="N64" s="154">
        <v>0</v>
      </c>
      <c r="O64" s="154">
        <v>0</v>
      </c>
      <c r="P64" s="154">
        <v>0</v>
      </c>
      <c r="Q64" s="154">
        <v>0</v>
      </c>
      <c r="R64" s="154">
        <v>0</v>
      </c>
      <c r="S64" s="154">
        <v>0</v>
      </c>
      <c r="T64" s="154">
        <v>0</v>
      </c>
      <c r="U64" s="154">
        <v>0</v>
      </c>
      <c r="V64" s="154">
        <v>0</v>
      </c>
      <c r="W64" s="154">
        <v>0</v>
      </c>
      <c r="X64" s="154">
        <v>0</v>
      </c>
      <c r="Y64" s="87"/>
    </row>
    <row r="65" spans="1:26" s="55" customFormat="1" ht="12.75" customHeight="1">
      <c r="A65" s="74">
        <v>61</v>
      </c>
      <c r="B65" s="75" t="s">
        <v>408</v>
      </c>
      <c r="C65" s="83" t="s">
        <v>409</v>
      </c>
      <c r="D65" s="154">
        <v>0</v>
      </c>
      <c r="E65" s="154">
        <v>0</v>
      </c>
      <c r="F65" s="154">
        <v>0</v>
      </c>
      <c r="G65" s="154">
        <v>0</v>
      </c>
      <c r="H65" s="154">
        <v>0</v>
      </c>
      <c r="I65" s="154">
        <v>0</v>
      </c>
      <c r="J65" s="154">
        <v>0</v>
      </c>
      <c r="K65" s="154">
        <v>0</v>
      </c>
      <c r="L65" s="154">
        <v>0</v>
      </c>
      <c r="M65" s="154">
        <v>0</v>
      </c>
      <c r="N65" s="154">
        <v>0</v>
      </c>
      <c r="O65" s="154">
        <v>0</v>
      </c>
      <c r="P65" s="154">
        <v>0</v>
      </c>
      <c r="Q65" s="154">
        <v>0</v>
      </c>
      <c r="R65" s="154">
        <v>0</v>
      </c>
      <c r="S65" s="154">
        <v>0</v>
      </c>
      <c r="T65" s="154">
        <v>0</v>
      </c>
      <c r="U65" s="154">
        <v>0</v>
      </c>
      <c r="V65" s="154">
        <v>0</v>
      </c>
      <c r="W65" s="154">
        <v>0</v>
      </c>
      <c r="X65" s="154">
        <v>0</v>
      </c>
      <c r="Y65" s="87"/>
    </row>
    <row r="66" spans="1:26" s="55" customFormat="1" ht="12.75" customHeight="1">
      <c r="A66" s="74">
        <v>62</v>
      </c>
      <c r="B66" s="89" t="s">
        <v>410</v>
      </c>
      <c r="C66" s="83" t="s">
        <v>411</v>
      </c>
      <c r="D66" s="154">
        <v>0</v>
      </c>
      <c r="E66" s="154">
        <v>0</v>
      </c>
      <c r="F66" s="154">
        <v>0</v>
      </c>
      <c r="G66" s="154">
        <v>0</v>
      </c>
      <c r="H66" s="154">
        <v>0</v>
      </c>
      <c r="I66" s="154">
        <v>0</v>
      </c>
      <c r="J66" s="154">
        <v>0</v>
      </c>
      <c r="K66" s="154">
        <v>0</v>
      </c>
      <c r="L66" s="154">
        <v>0</v>
      </c>
      <c r="M66" s="154">
        <v>0</v>
      </c>
      <c r="N66" s="154">
        <v>0</v>
      </c>
      <c r="O66" s="154">
        <v>0</v>
      </c>
      <c r="P66" s="154">
        <v>0</v>
      </c>
      <c r="Q66" s="154">
        <v>0</v>
      </c>
      <c r="R66" s="154">
        <v>0</v>
      </c>
      <c r="S66" s="154">
        <v>0</v>
      </c>
      <c r="T66" s="154">
        <v>0</v>
      </c>
      <c r="U66" s="154">
        <v>0</v>
      </c>
      <c r="V66" s="154">
        <v>0</v>
      </c>
      <c r="W66" s="154">
        <v>0</v>
      </c>
      <c r="X66" s="154">
        <v>0</v>
      </c>
      <c r="Y66" s="87"/>
    </row>
    <row r="67" spans="1:26" s="55" customFormat="1" ht="12.75" customHeight="1">
      <c r="A67" s="74">
        <v>63</v>
      </c>
      <c r="B67" s="89" t="s">
        <v>412</v>
      </c>
      <c r="C67" s="83" t="s">
        <v>413</v>
      </c>
      <c r="D67" s="154">
        <v>0</v>
      </c>
      <c r="E67" s="154">
        <v>0</v>
      </c>
      <c r="F67" s="154">
        <v>0</v>
      </c>
      <c r="G67" s="154">
        <v>0</v>
      </c>
      <c r="H67" s="154">
        <v>0</v>
      </c>
      <c r="I67" s="154">
        <v>0</v>
      </c>
      <c r="J67" s="154">
        <v>0</v>
      </c>
      <c r="K67" s="154">
        <v>0</v>
      </c>
      <c r="L67" s="154">
        <v>0</v>
      </c>
      <c r="M67" s="154">
        <v>0</v>
      </c>
      <c r="N67" s="154">
        <v>0</v>
      </c>
      <c r="O67" s="154">
        <v>0</v>
      </c>
      <c r="P67" s="154">
        <v>0</v>
      </c>
      <c r="Q67" s="154">
        <v>0</v>
      </c>
      <c r="R67" s="154">
        <v>0</v>
      </c>
      <c r="S67" s="154">
        <v>0</v>
      </c>
      <c r="T67" s="154">
        <v>0</v>
      </c>
      <c r="U67" s="154">
        <v>0</v>
      </c>
      <c r="V67" s="154">
        <v>0</v>
      </c>
      <c r="W67" s="154">
        <v>0</v>
      </c>
      <c r="X67" s="154">
        <v>0</v>
      </c>
      <c r="Y67" s="87"/>
    </row>
    <row r="68" spans="1:26" s="55" customFormat="1" ht="12.75" customHeight="1">
      <c r="A68" s="74">
        <v>64</v>
      </c>
      <c r="B68" s="89" t="s">
        <v>414</v>
      </c>
      <c r="C68" s="83" t="s">
        <v>415</v>
      </c>
      <c r="D68" s="154">
        <v>0</v>
      </c>
      <c r="E68" s="154">
        <v>0</v>
      </c>
      <c r="F68" s="154">
        <v>0</v>
      </c>
      <c r="G68" s="154">
        <v>0</v>
      </c>
      <c r="H68" s="154">
        <v>0</v>
      </c>
      <c r="I68" s="154">
        <v>0</v>
      </c>
      <c r="J68" s="154">
        <v>0</v>
      </c>
      <c r="K68" s="154">
        <v>0</v>
      </c>
      <c r="L68" s="154">
        <v>0</v>
      </c>
      <c r="M68" s="154">
        <v>0</v>
      </c>
      <c r="N68" s="154">
        <v>0</v>
      </c>
      <c r="O68" s="154">
        <v>0</v>
      </c>
      <c r="P68" s="154">
        <v>0</v>
      </c>
      <c r="Q68" s="154">
        <v>0</v>
      </c>
      <c r="R68" s="154">
        <v>0</v>
      </c>
      <c r="S68" s="154">
        <v>0</v>
      </c>
      <c r="T68" s="154">
        <v>0</v>
      </c>
      <c r="U68" s="154">
        <v>0</v>
      </c>
      <c r="V68" s="154">
        <v>0</v>
      </c>
      <c r="W68" s="154">
        <v>0</v>
      </c>
      <c r="X68" s="154">
        <v>0</v>
      </c>
      <c r="Y68" s="87"/>
    </row>
    <row r="69" spans="1:26" s="55" customFormat="1" ht="12.75" customHeight="1">
      <c r="A69" s="74">
        <v>65</v>
      </c>
      <c r="B69" s="75" t="s">
        <v>416</v>
      </c>
      <c r="C69" s="83" t="s">
        <v>417</v>
      </c>
      <c r="D69" s="154">
        <v>0</v>
      </c>
      <c r="E69" s="154">
        <v>0</v>
      </c>
      <c r="F69" s="154">
        <v>0</v>
      </c>
      <c r="G69" s="154">
        <v>0</v>
      </c>
      <c r="H69" s="154">
        <v>0</v>
      </c>
      <c r="I69" s="154">
        <v>0</v>
      </c>
      <c r="J69" s="154">
        <v>0</v>
      </c>
      <c r="K69" s="154">
        <v>0</v>
      </c>
      <c r="L69" s="154">
        <v>0</v>
      </c>
      <c r="M69" s="154">
        <v>0</v>
      </c>
      <c r="N69" s="154">
        <v>0</v>
      </c>
      <c r="O69" s="154">
        <v>0</v>
      </c>
      <c r="P69" s="154">
        <v>0</v>
      </c>
      <c r="Q69" s="154">
        <v>0</v>
      </c>
      <c r="R69" s="154">
        <v>0</v>
      </c>
      <c r="S69" s="154">
        <v>0</v>
      </c>
      <c r="T69" s="154">
        <v>0</v>
      </c>
      <c r="U69" s="154">
        <v>0</v>
      </c>
      <c r="V69" s="154">
        <v>0</v>
      </c>
      <c r="W69" s="154">
        <v>0</v>
      </c>
      <c r="X69" s="154">
        <v>0</v>
      </c>
      <c r="Y69" s="87"/>
    </row>
    <row r="70" spans="1:26" s="55" customFormat="1" ht="12.75" customHeight="1">
      <c r="A70" s="74">
        <v>66</v>
      </c>
      <c r="B70" s="75" t="s">
        <v>418</v>
      </c>
      <c r="C70" s="83" t="s">
        <v>419</v>
      </c>
      <c r="D70" s="154">
        <v>0</v>
      </c>
      <c r="E70" s="154">
        <v>0</v>
      </c>
      <c r="F70" s="154">
        <v>0</v>
      </c>
      <c r="G70" s="154">
        <v>0</v>
      </c>
      <c r="H70" s="154">
        <v>0</v>
      </c>
      <c r="I70" s="154">
        <v>0</v>
      </c>
      <c r="J70" s="154">
        <v>0</v>
      </c>
      <c r="K70" s="154">
        <v>0</v>
      </c>
      <c r="L70" s="154">
        <v>0</v>
      </c>
      <c r="M70" s="154">
        <v>0</v>
      </c>
      <c r="N70" s="154">
        <v>0</v>
      </c>
      <c r="O70" s="154">
        <v>0</v>
      </c>
      <c r="P70" s="154">
        <v>0</v>
      </c>
      <c r="Q70" s="154">
        <v>0</v>
      </c>
      <c r="R70" s="154">
        <v>0</v>
      </c>
      <c r="S70" s="154">
        <v>0</v>
      </c>
      <c r="T70" s="154">
        <v>0</v>
      </c>
      <c r="U70" s="154">
        <v>0</v>
      </c>
      <c r="V70" s="154">
        <v>0</v>
      </c>
      <c r="W70" s="154">
        <v>0</v>
      </c>
      <c r="X70" s="154">
        <v>0</v>
      </c>
      <c r="Y70" s="87"/>
    </row>
    <row r="71" spans="1:26" s="55" customFormat="1" ht="12.75" customHeight="1">
      <c r="A71" s="74">
        <v>67</v>
      </c>
      <c r="B71" s="89" t="s">
        <v>420</v>
      </c>
      <c r="C71" s="81" t="s">
        <v>421</v>
      </c>
      <c r="D71" s="154">
        <v>37.982879999999994</v>
      </c>
      <c r="E71" s="154">
        <v>40.004759999999997</v>
      </c>
      <c r="F71" s="154">
        <v>31.019874999999999</v>
      </c>
      <c r="G71" s="154">
        <v>23.688980000000001</v>
      </c>
      <c r="H71" s="154">
        <v>15.231104999999998</v>
      </c>
      <c r="I71" s="154">
        <v>6.56</v>
      </c>
      <c r="J71" s="154">
        <v>6.6419999999999995</v>
      </c>
      <c r="K71" s="154">
        <v>6.8879999999999999</v>
      </c>
      <c r="L71" s="154">
        <v>7.4879999999999995</v>
      </c>
      <c r="M71" s="154">
        <v>7.5554999999999994</v>
      </c>
      <c r="N71" s="154">
        <v>7.306</v>
      </c>
      <c r="O71" s="154">
        <v>7.3124800000000008</v>
      </c>
      <c r="P71" s="154">
        <v>7.5149999999999997</v>
      </c>
      <c r="Q71" s="154">
        <v>7.9371999999999998</v>
      </c>
      <c r="R71" s="154">
        <v>8.2035999999999998</v>
      </c>
      <c r="S71" s="154">
        <v>8.5454399999999993</v>
      </c>
      <c r="T71" s="154">
        <v>9.1199999999999992</v>
      </c>
      <c r="U71" s="154">
        <v>9.2663999999999991</v>
      </c>
      <c r="V71" s="154">
        <v>9.6319999999999997</v>
      </c>
      <c r="W71" s="154">
        <v>10.511999999999999</v>
      </c>
      <c r="X71" s="154">
        <v>11.469999999999999</v>
      </c>
      <c r="Y71" s="159"/>
    </row>
    <row r="72" spans="1:26" s="55" customFormat="1" ht="6.95" customHeight="1">
      <c r="A72" s="90"/>
      <c r="B72" s="91"/>
      <c r="C72" s="92"/>
      <c r="D72" s="154"/>
      <c r="E72" s="154"/>
      <c r="F72" s="154"/>
      <c r="G72" s="154"/>
      <c r="H72" s="154"/>
      <c r="I72" s="154"/>
      <c r="J72" s="154"/>
      <c r="K72" s="154"/>
      <c r="L72" s="154"/>
      <c r="M72" s="154"/>
      <c r="N72" s="154"/>
      <c r="O72" s="154"/>
      <c r="P72" s="154"/>
      <c r="Q72" s="154"/>
      <c r="R72" s="154"/>
      <c r="S72" s="154"/>
      <c r="T72" s="154"/>
      <c r="U72" s="154"/>
      <c r="V72" s="154"/>
      <c r="W72" s="154"/>
      <c r="X72" s="154"/>
      <c r="Y72" s="87"/>
    </row>
    <row r="73" spans="1:26" s="55" customFormat="1" ht="15" customHeight="1">
      <c r="A73" s="74">
        <v>68</v>
      </c>
      <c r="B73" s="91"/>
      <c r="C73" s="95" t="s">
        <v>422</v>
      </c>
      <c r="D73" s="154">
        <v>155045.55529213406</v>
      </c>
      <c r="E73" s="154">
        <v>150675.6803819226</v>
      </c>
      <c r="F73" s="154">
        <v>159380.81423214992</v>
      </c>
      <c r="G73" s="154">
        <v>158074.50502558722</v>
      </c>
      <c r="H73" s="154">
        <v>158114.59428305924</v>
      </c>
      <c r="I73" s="154">
        <v>150873.28072445915</v>
      </c>
      <c r="J73" s="154">
        <v>140403.29240052844</v>
      </c>
      <c r="K73" s="154">
        <v>139789.88978715896</v>
      </c>
      <c r="L73" s="154">
        <v>132266.18138937507</v>
      </c>
      <c r="M73" s="154">
        <v>129184.32398500253</v>
      </c>
      <c r="N73" s="154">
        <v>125143.62287858015</v>
      </c>
      <c r="O73" s="154">
        <v>125256.33015211936</v>
      </c>
      <c r="P73" s="154">
        <v>120833.22558962116</v>
      </c>
      <c r="Q73" s="154">
        <v>120425.9483746178</v>
      </c>
      <c r="R73" s="154">
        <v>114520.5317625742</v>
      </c>
      <c r="S73" s="154">
        <v>123733.02421387447</v>
      </c>
      <c r="T73" s="154">
        <v>130352.82947047315</v>
      </c>
      <c r="U73" s="154">
        <v>129884.57012187556</v>
      </c>
      <c r="V73" s="154">
        <v>134701.09575645858</v>
      </c>
      <c r="W73" s="154">
        <v>134812.15313323186</v>
      </c>
      <c r="X73" s="154">
        <v>132387.82162816331</v>
      </c>
      <c r="Y73" s="159"/>
      <c r="Z73" s="80"/>
    </row>
    <row r="74" spans="1:26" s="55" customFormat="1" ht="15" customHeight="1">
      <c r="A74" s="74">
        <v>69</v>
      </c>
      <c r="B74" s="91"/>
      <c r="C74" s="162" t="s">
        <v>423</v>
      </c>
      <c r="D74" s="154">
        <v>23708.787731999997</v>
      </c>
      <c r="E74" s="154">
        <v>22866.504657599999</v>
      </c>
      <c r="F74" s="154">
        <v>21686.6540747</v>
      </c>
      <c r="G74" s="154">
        <v>18565.626444599999</v>
      </c>
      <c r="H74" s="154">
        <v>21457.177817199998</v>
      </c>
      <c r="I74" s="154">
        <v>19417.422772999998</v>
      </c>
      <c r="J74" s="154">
        <v>17341.760416000001</v>
      </c>
      <c r="K74" s="154">
        <v>17811.357293000001</v>
      </c>
      <c r="L74" s="154">
        <v>18223.992896</v>
      </c>
      <c r="M74" s="154">
        <v>18852.884423</v>
      </c>
      <c r="N74" s="154">
        <v>16873.324622666671</v>
      </c>
      <c r="O74" s="154">
        <v>17118.969477333241</v>
      </c>
      <c r="P74" s="154">
        <v>17780.475780999823</v>
      </c>
      <c r="Q74" s="154">
        <v>15714.262121666668</v>
      </c>
      <c r="R74" s="154">
        <v>15936.57407933333</v>
      </c>
      <c r="S74" s="154">
        <v>15665.708468000001</v>
      </c>
      <c r="T74" s="154">
        <v>15492.999409666671</v>
      </c>
      <c r="U74" s="154">
        <v>16023.792618333331</v>
      </c>
      <c r="V74" s="154">
        <v>15419.155198</v>
      </c>
      <c r="W74" s="154">
        <v>15271.997267999999</v>
      </c>
      <c r="X74" s="154">
        <v>15780.664688000001</v>
      </c>
      <c r="Y74" s="159"/>
    </row>
    <row r="75" spans="1:26" s="55" customFormat="1" ht="15" customHeight="1">
      <c r="A75" s="74">
        <v>70</v>
      </c>
      <c r="B75" s="91"/>
      <c r="C75" s="95" t="s">
        <v>425</v>
      </c>
      <c r="D75" s="154">
        <v>178754.34302413405</v>
      </c>
      <c r="E75" s="154">
        <v>173542.18503952259</v>
      </c>
      <c r="F75" s="154">
        <v>181067.46830684991</v>
      </c>
      <c r="G75" s="154">
        <v>176640.13147018722</v>
      </c>
      <c r="H75" s="154">
        <v>179571.77210025923</v>
      </c>
      <c r="I75" s="154">
        <v>170290.70349745915</v>
      </c>
      <c r="J75" s="154">
        <v>157745.05281652845</v>
      </c>
      <c r="K75" s="154">
        <v>157601.24708015897</v>
      </c>
      <c r="L75" s="154">
        <v>150490.17428537508</v>
      </c>
      <c r="M75" s="154">
        <v>148037.20840800254</v>
      </c>
      <c r="N75" s="154">
        <v>142016.94750124682</v>
      </c>
      <c r="O75" s="154">
        <v>142375.29962945261</v>
      </c>
      <c r="P75" s="154">
        <v>138613.70137062098</v>
      </c>
      <c r="Q75" s="154">
        <v>136140.21049628448</v>
      </c>
      <c r="R75" s="154">
        <v>130457.10584190753</v>
      </c>
      <c r="S75" s="154">
        <v>139398.73268187448</v>
      </c>
      <c r="T75" s="154">
        <v>145845.82888013983</v>
      </c>
      <c r="U75" s="154">
        <v>145908.36274020889</v>
      </c>
      <c r="V75" s="154">
        <v>150120.25095445858</v>
      </c>
      <c r="W75" s="154">
        <v>150084.15040123186</v>
      </c>
      <c r="X75" s="154">
        <v>148168.4863161633</v>
      </c>
      <c r="Y75" s="159"/>
    </row>
    <row r="76" spans="1:26" ht="15" customHeight="1">
      <c r="A76" s="98" t="s">
        <v>569</v>
      </c>
    </row>
    <row r="77" spans="1:26" ht="15" customHeight="1">
      <c r="A77" s="99" t="s">
        <v>595</v>
      </c>
      <c r="C77" s="99"/>
    </row>
    <row r="78" spans="1:26" ht="12" customHeight="1">
      <c r="B78" s="99"/>
      <c r="C78" s="99"/>
    </row>
    <row r="79" spans="1:26" ht="12" customHeight="1">
      <c r="B79" s="102"/>
      <c r="C79" s="103"/>
    </row>
    <row r="80" spans="1:26" s="101" customFormat="1" ht="12" customHeight="1">
      <c r="B80" s="113"/>
      <c r="C80" s="114"/>
      <c r="D80" s="100"/>
      <c r="E80" s="100"/>
      <c r="F80" s="100"/>
      <c r="G80" s="100"/>
      <c r="H80" s="100"/>
      <c r="I80" s="100"/>
      <c r="J80" s="100"/>
      <c r="K80" s="100"/>
      <c r="L80" s="100"/>
      <c r="M80" s="100"/>
      <c r="N80" s="100"/>
      <c r="O80" s="100"/>
      <c r="P80" s="100"/>
      <c r="Q80" s="100"/>
      <c r="R80" s="100"/>
      <c r="S80" s="100"/>
      <c r="T80" s="100"/>
      <c r="U80" s="100"/>
      <c r="V80" s="100"/>
      <c r="W80" s="100"/>
      <c r="X80" s="100"/>
      <c r="Y80" s="213"/>
    </row>
    <row r="81" spans="2:24" ht="12" customHeight="1">
      <c r="B81" s="102"/>
      <c r="C81" s="103"/>
    </row>
    <row r="82" spans="2:24" ht="12" customHeight="1">
      <c r="B82" s="102"/>
      <c r="C82" s="103"/>
    </row>
    <row r="83" spans="2:24" ht="12" customHeight="1">
      <c r="B83" s="102"/>
      <c r="C83" s="103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ht="12" customHeight="1">
      <c r="B84" s="102"/>
      <c r="C84" s="103"/>
      <c r="D84" s="109"/>
      <c r="E84" s="109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09"/>
      <c r="T84" s="109"/>
      <c r="U84" s="109"/>
      <c r="V84" s="109"/>
      <c r="W84" s="109"/>
      <c r="X84" s="109"/>
    </row>
    <row r="85" spans="2:24" ht="12" customHeight="1">
      <c r="B85" s="102"/>
      <c r="C85" s="103"/>
    </row>
    <row r="86" spans="2:24" ht="12" customHeight="1">
      <c r="B86" s="102"/>
    </row>
    <row r="87" spans="2:24" ht="12" customHeight="1">
      <c r="B87" s="102"/>
    </row>
    <row r="88" spans="2:24" ht="12" customHeight="1">
      <c r="B88" s="102"/>
    </row>
    <row r="89" spans="2:24" ht="15" customHeight="1">
      <c r="B89" s="102"/>
    </row>
    <row r="90" spans="2:24" ht="15" customHeight="1">
      <c r="B90" s="102"/>
    </row>
    <row r="91" spans="2:24" ht="15" customHeight="1">
      <c r="B91" s="102"/>
    </row>
    <row r="92" spans="2:24" ht="15" customHeight="1">
      <c r="B92" s="102"/>
    </row>
    <row r="93" spans="2:24" ht="15" customHeight="1">
      <c r="B93" s="102"/>
      <c r="C93" s="103"/>
    </row>
    <row r="94" spans="2:24" ht="15" customHeight="1">
      <c r="B94" s="102"/>
      <c r="C94" s="103"/>
    </row>
    <row r="95" spans="2:24" ht="15" customHeight="1">
      <c r="B95" s="102"/>
      <c r="C95" s="103"/>
    </row>
    <row r="96" spans="2:24" ht="15" customHeight="1">
      <c r="B96" s="102"/>
      <c r="C96" s="103"/>
    </row>
    <row r="97" spans="2:3" ht="15" customHeight="1">
      <c r="B97" s="102"/>
      <c r="C97" s="103"/>
    </row>
    <row r="98" spans="2:3" ht="15" customHeight="1">
      <c r="B98" s="102"/>
      <c r="C98" s="103"/>
    </row>
    <row r="99" spans="2:3" ht="15" customHeight="1">
      <c r="B99" s="102"/>
      <c r="C99" s="103"/>
    </row>
    <row r="100" spans="2:3" ht="15" customHeight="1">
      <c r="B100" s="102"/>
      <c r="C100" s="103"/>
    </row>
    <row r="101" spans="2:3" ht="15" customHeight="1">
      <c r="B101" s="102"/>
      <c r="C101" s="103"/>
    </row>
    <row r="102" spans="2:3" ht="15" customHeight="1">
      <c r="B102" s="102"/>
      <c r="C102" s="103"/>
    </row>
    <row r="103" spans="2:3" ht="15" customHeight="1">
      <c r="B103" s="102"/>
      <c r="C103" s="103"/>
    </row>
    <row r="104" spans="2:3" ht="15" customHeight="1">
      <c r="B104" s="102"/>
      <c r="C104" s="103"/>
    </row>
    <row r="105" spans="2:3" ht="15" customHeight="1">
      <c r="B105" s="102"/>
      <c r="C105" s="103"/>
    </row>
    <row r="106" spans="2:3" ht="15" customHeight="1">
      <c r="B106" s="102"/>
      <c r="C106" s="103"/>
    </row>
    <row r="107" spans="2:3" ht="15" customHeight="1">
      <c r="B107" s="102"/>
      <c r="C107" s="103"/>
    </row>
    <row r="108" spans="2:3" ht="15" customHeight="1">
      <c r="B108" s="102"/>
      <c r="C108" s="103"/>
    </row>
    <row r="109" spans="2:3" ht="15" customHeight="1">
      <c r="B109" s="102"/>
      <c r="C109" s="103"/>
    </row>
    <row r="110" spans="2:3" ht="15" customHeight="1">
      <c r="B110" s="102"/>
      <c r="C110" s="103"/>
    </row>
    <row r="111" spans="2:3" ht="15" customHeight="1">
      <c r="B111" s="102"/>
      <c r="C111" s="103"/>
    </row>
    <row r="112" spans="2:3" ht="15" customHeight="1">
      <c r="B112" s="102"/>
      <c r="C112" s="103"/>
    </row>
    <row r="113" spans="2:3" ht="15" customHeight="1">
      <c r="B113" s="102"/>
      <c r="C113" s="103"/>
    </row>
    <row r="114" spans="2:3" ht="15" customHeight="1">
      <c r="B114" s="102"/>
      <c r="C114" s="103"/>
    </row>
    <row r="115" spans="2:3" ht="15" customHeight="1">
      <c r="B115" s="102"/>
      <c r="C115" s="103"/>
    </row>
    <row r="116" spans="2:3" ht="15" customHeight="1">
      <c r="B116" s="102"/>
      <c r="C116" s="103"/>
    </row>
    <row r="117" spans="2:3" ht="15" customHeight="1">
      <c r="B117" s="102"/>
      <c r="C117" s="103"/>
    </row>
    <row r="118" spans="2:3" ht="15" customHeight="1">
      <c r="B118" s="102"/>
      <c r="C118" s="103"/>
    </row>
    <row r="119" spans="2:3" ht="15" customHeight="1">
      <c r="B119" s="102"/>
      <c r="C119" s="103"/>
    </row>
    <row r="120" spans="2:3" ht="15" customHeight="1">
      <c r="B120" s="102"/>
      <c r="C120" s="103"/>
    </row>
    <row r="121" spans="2:3" ht="15" customHeight="1">
      <c r="B121" s="102"/>
      <c r="C121" s="103"/>
    </row>
    <row r="122" spans="2:3" ht="15" customHeight="1">
      <c r="B122" s="102"/>
      <c r="C122" s="103"/>
    </row>
    <row r="123" spans="2:3" ht="15" customHeight="1">
      <c r="B123" s="102"/>
      <c r="C123" s="103"/>
    </row>
    <row r="124" spans="2:3" ht="15" customHeight="1">
      <c r="B124" s="102"/>
      <c r="C124" s="103"/>
    </row>
    <row r="125" spans="2:3" ht="15" customHeight="1">
      <c r="B125" s="102"/>
      <c r="C125" s="103"/>
    </row>
    <row r="126" spans="2:3" ht="15" customHeight="1">
      <c r="B126" s="102"/>
      <c r="C126" s="103"/>
    </row>
    <row r="127" spans="2:3" ht="15" customHeight="1">
      <c r="B127" s="102"/>
      <c r="C127" s="103"/>
    </row>
    <row r="128" spans="2:3" ht="15" customHeight="1">
      <c r="B128" s="102"/>
      <c r="C128" s="103"/>
    </row>
    <row r="129" spans="2:3" ht="15" customHeight="1">
      <c r="B129" s="102"/>
      <c r="C129" s="103"/>
    </row>
    <row r="130" spans="2:3" ht="15" customHeight="1">
      <c r="B130" s="102"/>
      <c r="C130" s="103"/>
    </row>
    <row r="131" spans="2:3" ht="15" customHeight="1">
      <c r="B131" s="102"/>
      <c r="C131" s="103"/>
    </row>
    <row r="132" spans="2:3" ht="15" customHeight="1">
      <c r="B132" s="102"/>
      <c r="C132" s="103"/>
    </row>
    <row r="133" spans="2:3" ht="15" customHeight="1">
      <c r="B133" s="102"/>
      <c r="C133" s="103"/>
    </row>
    <row r="134" spans="2:3" ht="15" customHeight="1">
      <c r="B134" s="102"/>
      <c r="C134" s="103"/>
    </row>
    <row r="135" spans="2:3" ht="15" customHeight="1">
      <c r="B135" s="102"/>
      <c r="C135" s="103"/>
    </row>
    <row r="136" spans="2:3" ht="15" customHeight="1">
      <c r="B136" s="102"/>
      <c r="C136" s="103"/>
    </row>
    <row r="137" spans="2:3" ht="15" customHeight="1">
      <c r="B137" s="102"/>
      <c r="C137" s="103"/>
    </row>
    <row r="138" spans="2:3" ht="15" customHeight="1">
      <c r="B138" s="102"/>
      <c r="C138" s="103"/>
    </row>
    <row r="139" spans="2:3" ht="15" customHeight="1">
      <c r="B139" s="102"/>
      <c r="C139" s="103"/>
    </row>
    <row r="140" spans="2:3" ht="15" customHeight="1">
      <c r="B140" s="102"/>
      <c r="C140" s="103"/>
    </row>
    <row r="141" spans="2:3" ht="15" customHeight="1">
      <c r="B141" s="102"/>
      <c r="C141" s="103"/>
    </row>
    <row r="142" spans="2:3" ht="15" customHeight="1">
      <c r="B142" s="102"/>
      <c r="C142" s="103"/>
    </row>
    <row r="143" spans="2:3" ht="15" customHeight="1">
      <c r="B143" s="102"/>
      <c r="C143" s="103"/>
    </row>
    <row r="144" spans="2:3" ht="15" customHeight="1">
      <c r="B144" s="102"/>
      <c r="C144" s="103"/>
    </row>
    <row r="145" spans="2:3" ht="15" customHeight="1">
      <c r="B145" s="102"/>
      <c r="C145" s="103"/>
    </row>
    <row r="146" spans="2:3" ht="15" customHeight="1">
      <c r="B146" s="102"/>
      <c r="C146" s="103"/>
    </row>
    <row r="147" spans="2:3" ht="15" customHeight="1">
      <c r="B147" s="102"/>
      <c r="C147" s="103"/>
    </row>
    <row r="148" spans="2:3" ht="15" customHeight="1">
      <c r="B148" s="102"/>
      <c r="C148" s="103"/>
    </row>
    <row r="149" spans="2:3" ht="15" customHeight="1">
      <c r="B149" s="102"/>
      <c r="C149" s="103"/>
    </row>
    <row r="150" spans="2:3" ht="15" customHeight="1">
      <c r="B150" s="102"/>
      <c r="C150" s="103"/>
    </row>
    <row r="151" spans="2:3" ht="15" customHeight="1">
      <c r="B151" s="102"/>
      <c r="C151" s="103"/>
    </row>
    <row r="152" spans="2:3" ht="15" customHeight="1">
      <c r="B152" s="102"/>
      <c r="C152" s="103"/>
    </row>
    <row r="153" spans="2:3" ht="15" customHeight="1">
      <c r="B153" s="102"/>
      <c r="C153" s="103"/>
    </row>
    <row r="154" spans="2:3" ht="15" customHeight="1">
      <c r="B154" s="102"/>
      <c r="C154" s="103"/>
    </row>
    <row r="155" spans="2:3" ht="15" customHeight="1">
      <c r="B155" s="102"/>
      <c r="C155" s="103"/>
    </row>
    <row r="156" spans="2:3" ht="15" customHeight="1">
      <c r="B156" s="102"/>
      <c r="C156" s="103"/>
    </row>
    <row r="157" spans="2:3" ht="15" customHeight="1">
      <c r="B157" s="102"/>
      <c r="C157" s="103"/>
    </row>
    <row r="158" spans="2:3" ht="15" customHeight="1">
      <c r="B158" s="102"/>
      <c r="C158" s="103"/>
    </row>
    <row r="159" spans="2:3" ht="15" customHeight="1">
      <c r="B159" s="102"/>
      <c r="C159" s="103"/>
    </row>
    <row r="160" spans="2:3" ht="15" customHeight="1">
      <c r="B160" s="102"/>
      <c r="C160" s="103"/>
    </row>
    <row r="161" spans="2:3" ht="15" customHeight="1">
      <c r="B161" s="102"/>
      <c r="C161" s="103"/>
    </row>
    <row r="162" spans="2:3" ht="15" customHeight="1">
      <c r="B162" s="102"/>
      <c r="C162" s="103"/>
    </row>
    <row r="163" spans="2:3" ht="15" customHeight="1">
      <c r="B163" s="102"/>
      <c r="C163" s="103"/>
    </row>
    <row r="164" spans="2:3" ht="15" customHeight="1">
      <c r="B164" s="102"/>
      <c r="C164" s="103"/>
    </row>
    <row r="165" spans="2:3" ht="15" customHeight="1">
      <c r="B165" s="102"/>
      <c r="C165" s="103"/>
    </row>
    <row r="166" spans="2:3" ht="15" customHeight="1">
      <c r="B166" s="102"/>
      <c r="C166" s="103"/>
    </row>
    <row r="167" spans="2:3" ht="15" customHeight="1">
      <c r="B167" s="102"/>
      <c r="C167" s="103"/>
    </row>
    <row r="168" spans="2:3" ht="15" customHeight="1">
      <c r="B168" s="102"/>
      <c r="C168" s="103"/>
    </row>
    <row r="169" spans="2:3" ht="15" customHeight="1">
      <c r="B169" s="102"/>
      <c r="C169" s="103"/>
    </row>
    <row r="170" spans="2:3" ht="15" customHeight="1">
      <c r="B170" s="102"/>
      <c r="C170" s="103"/>
    </row>
    <row r="171" spans="2:3" ht="15" customHeight="1">
      <c r="B171" s="102"/>
      <c r="C171" s="103"/>
    </row>
    <row r="172" spans="2:3" ht="15" customHeight="1">
      <c r="B172" s="102"/>
      <c r="C172" s="103"/>
    </row>
    <row r="173" spans="2:3" ht="15" customHeight="1">
      <c r="B173" s="102"/>
      <c r="C173" s="103"/>
    </row>
    <row r="174" spans="2:3" ht="15" customHeight="1">
      <c r="B174" s="102"/>
      <c r="C174" s="103"/>
    </row>
    <row r="175" spans="2:3" ht="15" customHeight="1">
      <c r="B175" s="102"/>
      <c r="C175" s="103"/>
    </row>
    <row r="176" spans="2:3" ht="15" customHeight="1">
      <c r="B176" s="102"/>
      <c r="C176" s="103"/>
    </row>
    <row r="177" spans="2:3" ht="15" customHeight="1">
      <c r="B177" s="102"/>
      <c r="C177" s="103"/>
    </row>
    <row r="178" spans="2:3" ht="15" customHeight="1">
      <c r="B178" s="102"/>
      <c r="C178" s="103"/>
    </row>
    <row r="179" spans="2:3" ht="15" customHeight="1">
      <c r="B179" s="102"/>
      <c r="C179" s="103"/>
    </row>
    <row r="180" spans="2:3" ht="15" customHeight="1">
      <c r="B180" s="102"/>
      <c r="C180" s="103"/>
    </row>
    <row r="181" spans="2:3" ht="15" customHeight="1">
      <c r="B181" s="102"/>
      <c r="C181" s="103"/>
    </row>
    <row r="182" spans="2:3" ht="15" customHeight="1">
      <c r="B182" s="102"/>
      <c r="C182" s="103"/>
    </row>
    <row r="183" spans="2:3" ht="15" customHeight="1">
      <c r="B183" s="102"/>
      <c r="C183" s="103"/>
    </row>
    <row r="184" spans="2:3" ht="15" customHeight="1">
      <c r="B184" s="102"/>
      <c r="C184" s="103"/>
    </row>
    <row r="185" spans="2:3" ht="15" customHeight="1">
      <c r="C185" s="103"/>
    </row>
    <row r="186" spans="2:3" ht="15" customHeight="1">
      <c r="C186" s="103"/>
    </row>
    <row r="187" spans="2:3" ht="15" customHeight="1">
      <c r="C187" s="103"/>
    </row>
    <row r="188" spans="2:3" ht="15" customHeight="1">
      <c r="C188" s="103"/>
    </row>
    <row r="189" spans="2:3" ht="15" customHeight="1">
      <c r="C189" s="103"/>
    </row>
    <row r="190" spans="2:3" ht="15" customHeight="1">
      <c r="C190" s="103"/>
    </row>
    <row r="191" spans="2:3" ht="15" customHeight="1">
      <c r="C191" s="103"/>
    </row>
    <row r="192" spans="2:3" ht="15" customHeight="1">
      <c r="C192" s="103"/>
    </row>
    <row r="193" spans="3:3" ht="15" customHeight="1">
      <c r="C193" s="103"/>
    </row>
    <row r="194" spans="3:3" ht="15" customHeight="1">
      <c r="C194" s="103"/>
    </row>
    <row r="195" spans="3:3" ht="15" customHeight="1">
      <c r="C195" s="103"/>
    </row>
    <row r="196" spans="3:3" ht="15" customHeight="1">
      <c r="C196" s="103"/>
    </row>
    <row r="197" spans="3:3" ht="15" customHeight="1">
      <c r="C197" s="103"/>
    </row>
    <row r="198" spans="3:3" ht="15" customHeight="1">
      <c r="C198" s="103"/>
    </row>
    <row r="199" spans="3:3" ht="15" customHeight="1">
      <c r="C199" s="103"/>
    </row>
    <row r="200" spans="3:3" ht="15" customHeight="1">
      <c r="C200" s="103"/>
    </row>
    <row r="201" spans="3:3" ht="15" customHeight="1">
      <c r="C201" s="103"/>
    </row>
    <row r="202" spans="3:3" ht="15" customHeight="1">
      <c r="C202" s="103"/>
    </row>
    <row r="203" spans="3:3" ht="15" customHeight="1">
      <c r="C203" s="103"/>
    </row>
    <row r="204" spans="3:3" ht="15" customHeight="1">
      <c r="C204" s="103"/>
    </row>
    <row r="205" spans="3:3" ht="15" customHeight="1">
      <c r="C205" s="103"/>
    </row>
    <row r="206" spans="3:3" ht="15" customHeight="1">
      <c r="C206" s="103"/>
    </row>
    <row r="207" spans="3:3" ht="15" customHeight="1">
      <c r="C207" s="103"/>
    </row>
    <row r="208" spans="3:3" ht="15" customHeight="1">
      <c r="C208" s="103"/>
    </row>
    <row r="209" spans="3:3" ht="15" customHeight="1">
      <c r="C209" s="103"/>
    </row>
    <row r="210" spans="3:3" ht="15" customHeight="1">
      <c r="C210" s="103"/>
    </row>
    <row r="211" spans="3:3" ht="15" customHeight="1">
      <c r="C211" s="103"/>
    </row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ageMargins left="0.59055118110236227" right="0.19685039370078741" top="0.78740157480314965" bottom="0.39370078740157483" header="0.11811023622047245" footer="0.11811023622047245"/>
  <pageSetup paperSize="9" scale="65" orientation="portrait" r:id="rId1"/>
  <headerFooter alignWithMargins="0">
    <oddFooter>&amp;L&amp;"MetaNormalLF-Roman,Standard"&amp;10Statistisches Bundesamt,  Tabellen zu den UGR, Teil 3, 2017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6"/>
  <sheetViews>
    <sheetView workbookViewId="0"/>
  </sheetViews>
  <sheetFormatPr baseColWidth="10" defaultRowHeight="11.25"/>
  <cols>
    <col min="1" max="1" width="3.85546875" style="71" customWidth="1"/>
    <col min="2" max="2" width="8.7109375" style="71" customWidth="1"/>
    <col min="3" max="3" width="53.7109375" style="71" customWidth="1"/>
    <col min="4" max="8" width="10.28515625" style="71" hidden="1" customWidth="1"/>
    <col min="9" max="9" width="10.28515625" style="71" customWidth="1"/>
    <col min="10" max="13" width="10.28515625" style="71" hidden="1" customWidth="1"/>
    <col min="14" max="14" width="10.28515625" style="71" customWidth="1"/>
    <col min="15" max="18" width="10.28515625" style="71" hidden="1" customWidth="1"/>
    <col min="19" max="24" width="10.28515625" style="71" customWidth="1"/>
    <col min="25" max="25" width="11.42578125" style="156"/>
    <col min="26" max="16384" width="11.42578125" style="71"/>
  </cols>
  <sheetData>
    <row r="1" spans="1:25" s="68" customFormat="1" ht="20.100000000000001" customHeight="1">
      <c r="A1" s="200" t="s">
        <v>736</v>
      </c>
      <c r="B1" s="67"/>
      <c r="C1" s="67"/>
      <c r="E1" s="69"/>
      <c r="F1" s="69"/>
      <c r="G1" s="69"/>
      <c r="J1" s="66"/>
      <c r="K1" s="67"/>
      <c r="Y1" s="212"/>
    </row>
    <row r="2" spans="1:25" s="68" customFormat="1" ht="18" customHeight="1">
      <c r="A2" s="158" t="s">
        <v>697</v>
      </c>
      <c r="B2" s="67"/>
      <c r="C2" s="67"/>
      <c r="E2" s="69"/>
      <c r="F2" s="69"/>
      <c r="G2" s="69"/>
      <c r="J2" s="70"/>
      <c r="K2" s="67"/>
      <c r="Y2" s="212"/>
    </row>
    <row r="3" spans="1:25" ht="15" customHeight="1">
      <c r="C3" s="72"/>
      <c r="D3" s="104"/>
      <c r="G3" s="105"/>
    </row>
    <row r="4" spans="1:25" s="58" customFormat="1" ht="27" customHeight="1">
      <c r="A4" s="174" t="s">
        <v>282</v>
      </c>
      <c r="B4" s="175" t="s">
        <v>587</v>
      </c>
      <c r="C4" s="194" t="s">
        <v>284</v>
      </c>
      <c r="D4" s="216">
        <v>1995</v>
      </c>
      <c r="E4" s="216">
        <v>1996</v>
      </c>
      <c r="F4" s="216">
        <v>1997</v>
      </c>
      <c r="G4" s="216">
        <v>1998</v>
      </c>
      <c r="H4" s="216">
        <v>1999</v>
      </c>
      <c r="I4" s="216">
        <v>2000</v>
      </c>
      <c r="J4" s="216">
        <v>2001</v>
      </c>
      <c r="K4" s="216">
        <v>2002</v>
      </c>
      <c r="L4" s="216">
        <v>2003</v>
      </c>
      <c r="M4" s="216">
        <v>2004</v>
      </c>
      <c r="N4" s="216">
        <v>2005</v>
      </c>
      <c r="O4" s="216">
        <v>2006</v>
      </c>
      <c r="P4" s="216">
        <v>2007</v>
      </c>
      <c r="Q4" s="216">
        <v>2008</v>
      </c>
      <c r="R4" s="216">
        <v>2009</v>
      </c>
      <c r="S4" s="73">
        <v>2010</v>
      </c>
      <c r="T4" s="73">
        <v>2011</v>
      </c>
      <c r="U4" s="73">
        <v>2012</v>
      </c>
      <c r="V4" s="73">
        <v>2013</v>
      </c>
      <c r="W4" s="73">
        <v>2014</v>
      </c>
      <c r="X4" s="215">
        <v>2015</v>
      </c>
      <c r="Y4" s="177"/>
    </row>
    <row r="5" spans="1:25" s="55" customFormat="1" ht="15" customHeight="1">
      <c r="A5" s="74">
        <v>1</v>
      </c>
      <c r="B5" s="75" t="s">
        <v>289</v>
      </c>
      <c r="C5" s="76" t="s">
        <v>290</v>
      </c>
      <c r="D5" s="111">
        <v>419.22443548721219</v>
      </c>
      <c r="E5" s="111">
        <v>405.28208466827977</v>
      </c>
      <c r="F5" s="111">
        <v>395.11977834039578</v>
      </c>
      <c r="G5" s="111">
        <v>384.04057238640445</v>
      </c>
      <c r="H5" s="111">
        <v>389.11742067548937</v>
      </c>
      <c r="I5" s="111">
        <v>374.28893079039744</v>
      </c>
      <c r="J5" s="111">
        <v>375.86822112625129</v>
      </c>
      <c r="K5" s="111">
        <v>360.03119068603309</v>
      </c>
      <c r="L5" s="111">
        <v>341.14074658572389</v>
      </c>
      <c r="M5" s="111">
        <v>341.96603866255424</v>
      </c>
      <c r="N5" s="111">
        <v>327.83241289263339</v>
      </c>
      <c r="O5" s="111">
        <v>314.04790662696286</v>
      </c>
      <c r="P5" s="111">
        <v>298.28242045741422</v>
      </c>
      <c r="Q5" s="111">
        <v>270.69929459839557</v>
      </c>
      <c r="R5" s="111">
        <v>251.54082631136367</v>
      </c>
      <c r="S5" s="111">
        <v>238.40906625995311</v>
      </c>
      <c r="T5" s="111">
        <v>235.42974715624445</v>
      </c>
      <c r="U5" s="111">
        <v>223.81269219883649</v>
      </c>
      <c r="V5" s="111">
        <v>219.15341643229783</v>
      </c>
      <c r="W5" s="111">
        <v>226.88149404140614</v>
      </c>
      <c r="X5" s="111">
        <v>193.59809604338341</v>
      </c>
      <c r="Y5" s="87"/>
    </row>
    <row r="6" spans="1:25" s="55" customFormat="1" ht="12.75" customHeight="1">
      <c r="A6" s="74">
        <v>2</v>
      </c>
      <c r="B6" s="75" t="s">
        <v>291</v>
      </c>
      <c r="C6" s="79" t="s">
        <v>292</v>
      </c>
      <c r="D6" s="111">
        <v>380.88604170224278</v>
      </c>
      <c r="E6" s="111">
        <v>368.21746751783456</v>
      </c>
      <c r="F6" s="111">
        <v>358.98338583551123</v>
      </c>
      <c r="G6" s="111">
        <v>348.91619941466195</v>
      </c>
      <c r="H6" s="111">
        <v>353.52880177243406</v>
      </c>
      <c r="I6" s="111">
        <v>340.05602999382853</v>
      </c>
      <c r="J6" s="111">
        <v>341.49082521509411</v>
      </c>
      <c r="K6" s="111">
        <v>327.10108987956096</v>
      </c>
      <c r="L6" s="111">
        <v>309.93736687592053</v>
      </c>
      <c r="M6" s="111">
        <v>310.68706559161348</v>
      </c>
      <c r="N6" s="111">
        <v>297.845920431688</v>
      </c>
      <c r="O6" s="111">
        <v>285.32097278267139</v>
      </c>
      <c r="P6" s="111">
        <v>270.99625912993412</v>
      </c>
      <c r="Q6" s="111">
        <v>245.93417381457658</v>
      </c>
      <c r="R6" s="111">
        <v>228.52688257049056</v>
      </c>
      <c r="S6" s="111">
        <v>217.25766669410032</v>
      </c>
      <c r="T6" s="111">
        <v>211.94544731906711</v>
      </c>
      <c r="U6" s="111">
        <v>203.48747848425722</v>
      </c>
      <c r="V6" s="111">
        <v>199.79966206197855</v>
      </c>
      <c r="W6" s="111">
        <v>208.04096099996059</v>
      </c>
      <c r="X6" s="111">
        <v>177.52145946851738</v>
      </c>
      <c r="Y6" s="87"/>
    </row>
    <row r="7" spans="1:25" s="55" customFormat="1" ht="12.75" customHeight="1">
      <c r="A7" s="74">
        <v>3</v>
      </c>
      <c r="B7" s="75" t="s">
        <v>293</v>
      </c>
      <c r="C7" s="79" t="s">
        <v>294</v>
      </c>
      <c r="D7" s="111">
        <v>34.107389396334888</v>
      </c>
      <c r="E7" s="111">
        <v>32.975188941814977</v>
      </c>
      <c r="F7" s="111">
        <v>32.150297500483958</v>
      </c>
      <c r="G7" s="111">
        <v>31.250903456675594</v>
      </c>
      <c r="H7" s="111">
        <v>31.663887079747322</v>
      </c>
      <c r="I7" s="111">
        <v>30.458070254918713</v>
      </c>
      <c r="J7" s="111">
        <v>30.586672856224808</v>
      </c>
      <c r="K7" s="111">
        <v>29.299905792653213</v>
      </c>
      <c r="L7" s="111">
        <v>27.764399849655906</v>
      </c>
      <c r="M7" s="111">
        <v>27.831745951366869</v>
      </c>
      <c r="N7" s="111">
        <v>26.68194271710135</v>
      </c>
      <c r="O7" s="111">
        <v>25.562218748616775</v>
      </c>
      <c r="P7" s="111">
        <v>24.281238398565065</v>
      </c>
      <c r="Q7" s="111">
        <v>22.039576651790284</v>
      </c>
      <c r="R7" s="111">
        <v>20.482357471297483</v>
      </c>
      <c r="S7" s="111">
        <v>18.829313417254063</v>
      </c>
      <c r="T7" s="111">
        <v>21.452286627623511</v>
      </c>
      <c r="U7" s="111">
        <v>18.688247959565246</v>
      </c>
      <c r="V7" s="111">
        <v>17.792364311568889</v>
      </c>
      <c r="W7" s="111">
        <v>17.30771612660967</v>
      </c>
      <c r="X7" s="111">
        <v>14.768683109780127</v>
      </c>
      <c r="Y7" s="159"/>
    </row>
    <row r="8" spans="1:25" s="55" customFormat="1" ht="12.75" customHeight="1">
      <c r="A8" s="74">
        <v>4</v>
      </c>
      <c r="B8" s="75" t="s">
        <v>295</v>
      </c>
      <c r="C8" s="79" t="s">
        <v>296</v>
      </c>
      <c r="D8" s="111">
        <v>4.2310043886345658</v>
      </c>
      <c r="E8" s="111">
        <v>4.0894282086302223</v>
      </c>
      <c r="F8" s="111">
        <v>3.9860950044005139</v>
      </c>
      <c r="G8" s="111">
        <v>3.8734695150669696</v>
      </c>
      <c r="H8" s="111">
        <v>3.9247318233079298</v>
      </c>
      <c r="I8" s="111">
        <v>3.7748305416501911</v>
      </c>
      <c r="J8" s="111">
        <v>3.79072305493239</v>
      </c>
      <c r="K8" s="111">
        <v>3.6301950138189198</v>
      </c>
      <c r="L8" s="111">
        <v>3.4389798601474393</v>
      </c>
      <c r="M8" s="111">
        <v>3.4472271195738697</v>
      </c>
      <c r="N8" s="111">
        <v>3.3045497438439884</v>
      </c>
      <c r="O8" s="111">
        <v>3.164715095674687</v>
      </c>
      <c r="P8" s="111">
        <v>3.004922928915061</v>
      </c>
      <c r="Q8" s="111">
        <v>2.7255441320286851</v>
      </c>
      <c r="R8" s="111">
        <v>2.5315862695756106</v>
      </c>
      <c r="S8" s="111">
        <v>2.3220861485987117</v>
      </c>
      <c r="T8" s="111">
        <v>2.0320132095538268</v>
      </c>
      <c r="U8" s="111">
        <v>1.6369657550140264</v>
      </c>
      <c r="V8" s="111">
        <v>1.5613900587504101</v>
      </c>
      <c r="W8" s="111">
        <v>1.5328169148359025</v>
      </c>
      <c r="X8" s="111">
        <v>1.3079534650859024</v>
      </c>
      <c r="Y8" s="87"/>
    </row>
    <row r="9" spans="1:25" s="55" customFormat="1" ht="12.75" customHeight="1">
      <c r="A9" s="74">
        <v>5</v>
      </c>
      <c r="B9" s="75" t="s">
        <v>297</v>
      </c>
      <c r="C9" s="81" t="s">
        <v>298</v>
      </c>
      <c r="D9" s="111">
        <v>109.48876093734999</v>
      </c>
      <c r="E9" s="111">
        <v>105.33336512349773</v>
      </c>
      <c r="F9" s="111">
        <v>102.22058662771936</v>
      </c>
      <c r="G9" s="111">
        <v>98.845414818738064</v>
      </c>
      <c r="H9" s="111">
        <v>100.18588104772647</v>
      </c>
      <c r="I9" s="111">
        <v>96.16705460584393</v>
      </c>
      <c r="J9" s="111">
        <v>96.551893933358642</v>
      </c>
      <c r="K9" s="111">
        <v>92.002925466006047</v>
      </c>
      <c r="L9" s="111">
        <v>86.733484079341423</v>
      </c>
      <c r="M9" s="111">
        <v>86.900234774927583</v>
      </c>
      <c r="N9" s="111">
        <v>83.188498157059939</v>
      </c>
      <c r="O9" s="111">
        <v>79.162718600393504</v>
      </c>
      <c r="P9" s="111">
        <v>74.640660024216984</v>
      </c>
      <c r="Q9" s="111">
        <v>66.843126407249514</v>
      </c>
      <c r="R9" s="111">
        <v>61.481251943024759</v>
      </c>
      <c r="S9" s="111">
        <v>56.818915511725677</v>
      </c>
      <c r="T9" s="111">
        <v>48.888467336887949</v>
      </c>
      <c r="U9" s="111">
        <v>45.740863865458202</v>
      </c>
      <c r="V9" s="111">
        <v>42.802161139621958</v>
      </c>
      <c r="W9" s="111">
        <v>40.56219007498138</v>
      </c>
      <c r="X9" s="111">
        <v>33.40906557807596</v>
      </c>
      <c r="Y9" s="87"/>
    </row>
    <row r="10" spans="1:25" s="55" customFormat="1" ht="12.75" customHeight="1">
      <c r="A10" s="74">
        <v>6</v>
      </c>
      <c r="B10" s="75" t="s">
        <v>299</v>
      </c>
      <c r="C10" s="82" t="s">
        <v>300</v>
      </c>
      <c r="D10" s="111">
        <v>30.820641111927102</v>
      </c>
      <c r="E10" s="111">
        <v>29.629422652241097</v>
      </c>
      <c r="F10" s="111">
        <v>28.734012108731498</v>
      </c>
      <c r="G10" s="111">
        <v>27.763780434718829</v>
      </c>
      <c r="H10" s="111">
        <v>28.141724372471067</v>
      </c>
      <c r="I10" s="111">
        <v>27.00433434469042</v>
      </c>
      <c r="J10" s="111">
        <v>27.111510217433956</v>
      </c>
      <c r="K10" s="111">
        <v>25.813735952896405</v>
      </c>
      <c r="L10" s="111">
        <v>24.316369990837178</v>
      </c>
      <c r="M10" s="111">
        <v>24.361269889508542</v>
      </c>
      <c r="N10" s="111">
        <v>23.315575750784138</v>
      </c>
      <c r="O10" s="111">
        <v>22.164539060486277</v>
      </c>
      <c r="P10" s="111">
        <v>20.874683662510236</v>
      </c>
      <c r="Q10" s="111">
        <v>18.654891320461559</v>
      </c>
      <c r="R10" s="111">
        <v>17.130567977454128</v>
      </c>
      <c r="S10" s="111">
        <v>15.860852113672628</v>
      </c>
      <c r="T10" s="111">
        <v>10.311439639810624</v>
      </c>
      <c r="U10" s="111">
        <v>9.0594147318707403</v>
      </c>
      <c r="V10" s="111">
        <v>8.0922432426068376</v>
      </c>
      <c r="W10" s="111">
        <v>7.655738953444267</v>
      </c>
      <c r="X10" s="111">
        <v>6.3056527340225843</v>
      </c>
      <c r="Y10" s="87"/>
    </row>
    <row r="11" spans="1:25" s="55" customFormat="1" ht="12.75" customHeight="1">
      <c r="A11" s="74">
        <v>7</v>
      </c>
      <c r="B11" s="75" t="s">
        <v>301</v>
      </c>
      <c r="C11" s="79" t="s">
        <v>302</v>
      </c>
      <c r="D11" s="111">
        <v>24.531966460795182</v>
      </c>
      <c r="E11" s="111">
        <v>23.608293403214155</v>
      </c>
      <c r="F11" s="111">
        <v>22.9174331029682</v>
      </c>
      <c r="G11" s="111">
        <v>22.16811037167291</v>
      </c>
      <c r="H11" s="111">
        <v>22.468245310557116</v>
      </c>
      <c r="I11" s="111">
        <v>21.56988767340075</v>
      </c>
      <c r="J11" s="111">
        <v>21.656511125470853</v>
      </c>
      <c r="K11" s="111">
        <v>20.64320046955406</v>
      </c>
      <c r="L11" s="111">
        <v>19.467355750073409</v>
      </c>
      <c r="M11" s="111">
        <v>19.5054183746973</v>
      </c>
      <c r="N11" s="111">
        <v>18.674063355299406</v>
      </c>
      <c r="O11" s="111">
        <v>17.778162778809097</v>
      </c>
      <c r="P11" s="111">
        <v>16.770763432407829</v>
      </c>
      <c r="Q11" s="111">
        <v>15.032178510352203</v>
      </c>
      <c r="R11" s="111">
        <v>13.835945430549316</v>
      </c>
      <c r="S11" s="111">
        <v>12.736863204813137</v>
      </c>
      <c r="T11" s="111">
        <v>12.045525021645133</v>
      </c>
      <c r="U11" s="111">
        <v>11.875304094108731</v>
      </c>
      <c r="V11" s="111">
        <v>11.202869441619598</v>
      </c>
      <c r="W11" s="111">
        <v>10.604443286122494</v>
      </c>
      <c r="X11" s="111">
        <v>8.7343543460089244</v>
      </c>
      <c r="Y11" s="87"/>
    </row>
    <row r="12" spans="1:25" s="55" customFormat="1" ht="12.75" customHeight="1">
      <c r="A12" s="74">
        <v>8</v>
      </c>
      <c r="B12" s="75" t="s">
        <v>303</v>
      </c>
      <c r="C12" s="79" t="s">
        <v>304</v>
      </c>
      <c r="D12" s="111">
        <v>54.13615336462771</v>
      </c>
      <c r="E12" s="111">
        <v>52.095649068042476</v>
      </c>
      <c r="F12" s="111">
        <v>50.569141416019662</v>
      </c>
      <c r="G12" s="111">
        <v>48.913524012346329</v>
      </c>
      <c r="H12" s="111">
        <v>49.575911364698278</v>
      </c>
      <c r="I12" s="111">
        <v>47.592832587752753</v>
      </c>
      <c r="J12" s="111">
        <v>47.783872590453832</v>
      </c>
      <c r="K12" s="111">
        <v>45.545989043555579</v>
      </c>
      <c r="L12" s="111">
        <v>42.949758338430847</v>
      </c>
      <c r="M12" s="111">
        <v>43.033546510721735</v>
      </c>
      <c r="N12" s="111">
        <v>41.198859050976388</v>
      </c>
      <c r="O12" s="111">
        <v>39.220016761098123</v>
      </c>
      <c r="P12" s="111">
        <v>36.995212929298916</v>
      </c>
      <c r="Q12" s="111">
        <v>33.156056576435759</v>
      </c>
      <c r="R12" s="111">
        <v>30.514738535021316</v>
      </c>
      <c r="S12" s="111">
        <v>28.221200193239916</v>
      </c>
      <c r="T12" s="111">
        <v>26.531502675432193</v>
      </c>
      <c r="U12" s="111">
        <v>24.806145039478729</v>
      </c>
      <c r="V12" s="111">
        <v>23.507048455395523</v>
      </c>
      <c r="W12" s="111">
        <v>22.302007835414621</v>
      </c>
      <c r="X12" s="111">
        <v>18.369058498044453</v>
      </c>
      <c r="Y12" s="87"/>
    </row>
    <row r="13" spans="1:25" s="55" customFormat="1" ht="12.75" customHeight="1">
      <c r="A13" s="74">
        <v>9</v>
      </c>
      <c r="B13" s="75" t="s">
        <v>305</v>
      </c>
      <c r="C13" s="83" t="s">
        <v>306</v>
      </c>
      <c r="D13" s="111">
        <v>1956.4531724675467</v>
      </c>
      <c r="E13" s="111">
        <v>1890.4051095045395</v>
      </c>
      <c r="F13" s="111">
        <v>1842.1036332750757</v>
      </c>
      <c r="G13" s="111">
        <v>1789.4793672039768</v>
      </c>
      <c r="H13" s="111">
        <v>1813.1999728002052</v>
      </c>
      <c r="I13" s="111">
        <v>1743.7189427007411</v>
      </c>
      <c r="J13" s="111">
        <v>1751.0365048962033</v>
      </c>
      <c r="K13" s="111">
        <v>1676.3395783813685</v>
      </c>
      <c r="L13" s="111">
        <v>1587.5398244967248</v>
      </c>
      <c r="M13" s="111">
        <v>1591.298190713042</v>
      </c>
      <c r="N13" s="111">
        <v>1525.2997689240829</v>
      </c>
      <c r="O13" s="111">
        <v>1460.1570780910861</v>
      </c>
      <c r="P13" s="111">
        <v>1385.8097378166908</v>
      </c>
      <c r="Q13" s="111">
        <v>1255.9504526478115</v>
      </c>
      <c r="R13" s="111">
        <v>1165.8570486828435</v>
      </c>
      <c r="S13" s="111">
        <v>1166.6415193387061</v>
      </c>
      <c r="T13" s="111">
        <v>1164.4186043371997</v>
      </c>
      <c r="U13" s="111">
        <v>1138.4893271540936</v>
      </c>
      <c r="V13" s="111">
        <v>1086.5550123109158</v>
      </c>
      <c r="W13" s="111">
        <v>1060.469708208685</v>
      </c>
      <c r="X13" s="111">
        <v>866.28362972533137</v>
      </c>
      <c r="Y13" s="87"/>
    </row>
    <row r="14" spans="1:25" s="55" customFormat="1" ht="12.75" customHeight="1">
      <c r="A14" s="74">
        <v>10</v>
      </c>
      <c r="B14" s="75" t="s">
        <v>307</v>
      </c>
      <c r="C14" s="79" t="s">
        <v>308</v>
      </c>
      <c r="D14" s="111">
        <v>206.79563727342986</v>
      </c>
      <c r="E14" s="111">
        <v>199.93520549539949</v>
      </c>
      <c r="F14" s="111">
        <v>194.93756037282736</v>
      </c>
      <c r="G14" s="111">
        <v>189.48838702063435</v>
      </c>
      <c r="H14" s="111">
        <v>191.99221903896319</v>
      </c>
      <c r="I14" s="111">
        <v>184.68245079225127</v>
      </c>
      <c r="J14" s="111">
        <v>185.46240273519641</v>
      </c>
      <c r="K14" s="111">
        <v>177.66399802031813</v>
      </c>
      <c r="L14" s="111">
        <v>168.35684444365833</v>
      </c>
      <c r="M14" s="111">
        <v>168.76556594176301</v>
      </c>
      <c r="N14" s="111">
        <v>161.79438997702903</v>
      </c>
      <c r="O14" s="111">
        <v>155.00888469286804</v>
      </c>
      <c r="P14" s="111">
        <v>147.24549831652845</v>
      </c>
      <c r="Q14" s="111">
        <v>133.65896789947095</v>
      </c>
      <c r="R14" s="111">
        <v>124.22034792030718</v>
      </c>
      <c r="S14" s="111">
        <v>124.13343172504044</v>
      </c>
      <c r="T14" s="111">
        <v>115.94463960652133</v>
      </c>
      <c r="U14" s="111">
        <v>119.88806176621142</v>
      </c>
      <c r="V14" s="111">
        <v>114.75171776037956</v>
      </c>
      <c r="W14" s="111">
        <v>112.74615060728974</v>
      </c>
      <c r="X14" s="111">
        <v>92.100866831201841</v>
      </c>
      <c r="Y14" s="87"/>
    </row>
    <row r="15" spans="1:25" s="55" customFormat="1" ht="12.75" customHeight="1">
      <c r="A15" s="74">
        <v>11</v>
      </c>
      <c r="B15" s="75" t="s">
        <v>309</v>
      </c>
      <c r="C15" s="79" t="s">
        <v>310</v>
      </c>
      <c r="D15" s="111">
        <v>25.709890086154022</v>
      </c>
      <c r="E15" s="111">
        <v>24.849895518618403</v>
      </c>
      <c r="F15" s="111">
        <v>24.22225386013379</v>
      </c>
      <c r="G15" s="111">
        <v>23.538160567426054</v>
      </c>
      <c r="H15" s="111">
        <v>23.849649833410634</v>
      </c>
      <c r="I15" s="111">
        <v>22.938853001315561</v>
      </c>
      <c r="J15" s="111">
        <v>23.035440673327791</v>
      </c>
      <c r="K15" s="111">
        <v>22.060225265380879</v>
      </c>
      <c r="L15" s="111">
        <v>20.898493371847714</v>
      </c>
      <c r="M15" s="111">
        <v>20.948636644444939</v>
      </c>
      <c r="N15" s="111">
        <v>20.081663019701871</v>
      </c>
      <c r="O15" s="111">
        <v>19.232199450074823</v>
      </c>
      <c r="P15" s="111">
        <v>18.261450824120544</v>
      </c>
      <c r="Q15" s="111">
        <v>16.564138769174019</v>
      </c>
      <c r="R15" s="111">
        <v>15.385753751464339</v>
      </c>
      <c r="S15" s="111">
        <v>15.385431618752383</v>
      </c>
      <c r="T15" s="111">
        <v>14.892561241111853</v>
      </c>
      <c r="U15" s="111">
        <v>13.643940608083797</v>
      </c>
      <c r="V15" s="111">
        <v>13.016222919421526</v>
      </c>
      <c r="W15" s="111">
        <v>12.791471780619851</v>
      </c>
      <c r="X15" s="111">
        <v>10.449187246715395</v>
      </c>
      <c r="Y15" s="87"/>
    </row>
    <row r="16" spans="1:25" s="55" customFormat="1" ht="12.75" customHeight="1">
      <c r="A16" s="74">
        <v>12</v>
      </c>
      <c r="B16" s="75" t="s">
        <v>311</v>
      </c>
      <c r="C16" s="79" t="s">
        <v>312</v>
      </c>
      <c r="D16" s="111">
        <v>27.720905355752819</v>
      </c>
      <c r="E16" s="111">
        <v>26.800901391713992</v>
      </c>
      <c r="F16" s="111">
        <v>26.130642825006039</v>
      </c>
      <c r="G16" s="111">
        <v>25.399840741278446</v>
      </c>
      <c r="H16" s="111">
        <v>25.735489141089328</v>
      </c>
      <c r="I16" s="111">
        <v>24.755512829813654</v>
      </c>
      <c r="J16" s="111">
        <v>24.860045600863209</v>
      </c>
      <c r="K16" s="111">
        <v>23.814378435067823</v>
      </c>
      <c r="L16" s="111">
        <v>22.566518469893055</v>
      </c>
      <c r="M16" s="111">
        <v>22.621272871183329</v>
      </c>
      <c r="N16" s="111">
        <v>21.686773895876307</v>
      </c>
      <c r="O16" s="111">
        <v>20.776876524582651</v>
      </c>
      <c r="P16" s="111">
        <v>19.735909394062254</v>
      </c>
      <c r="Q16" s="111">
        <v>17.914217066216665</v>
      </c>
      <c r="R16" s="111">
        <v>16.648718145026407</v>
      </c>
      <c r="S16" s="111">
        <v>16.681436933012648</v>
      </c>
      <c r="T16" s="111">
        <v>15.274535694932128</v>
      </c>
      <c r="U16" s="111">
        <v>15.468552382316846</v>
      </c>
      <c r="V16" s="111">
        <v>14.822587271328617</v>
      </c>
      <c r="W16" s="111">
        <v>14.566960653506911</v>
      </c>
      <c r="X16" s="111">
        <v>11.899561058692605</v>
      </c>
      <c r="Y16" s="87"/>
    </row>
    <row r="17" spans="1:25" s="55" customFormat="1" ht="12.75" customHeight="1">
      <c r="A17" s="74">
        <v>13</v>
      </c>
      <c r="B17" s="75" t="s">
        <v>313</v>
      </c>
      <c r="C17" s="79" t="s">
        <v>314</v>
      </c>
      <c r="D17" s="111">
        <v>45.326812096058021</v>
      </c>
      <c r="E17" s="111">
        <v>43.810022318340948</v>
      </c>
      <c r="F17" s="111">
        <v>42.702938944550873</v>
      </c>
      <c r="G17" s="111">
        <v>41.496303523298913</v>
      </c>
      <c r="H17" s="111">
        <v>42.045479706378472</v>
      </c>
      <c r="I17" s="111">
        <v>40.439561752598351</v>
      </c>
      <c r="J17" s="111">
        <v>40.609814069826008</v>
      </c>
      <c r="K17" s="111">
        <v>38.890008894555351</v>
      </c>
      <c r="L17" s="111">
        <v>36.841464524872471</v>
      </c>
      <c r="M17" s="111">
        <v>36.929809745552646</v>
      </c>
      <c r="N17" s="111">
        <v>35.401301658899214</v>
      </c>
      <c r="O17" s="111">
        <v>33.903183051127705</v>
      </c>
      <c r="P17" s="111">
        <v>32.191262621869967</v>
      </c>
      <c r="Q17" s="111">
        <v>29.19817868085326</v>
      </c>
      <c r="R17" s="111">
        <v>27.120248049758924</v>
      </c>
      <c r="S17" s="111">
        <v>27.153830238996076</v>
      </c>
      <c r="T17" s="111">
        <v>25.139261413898485</v>
      </c>
      <c r="U17" s="111">
        <v>24.389007628819353</v>
      </c>
      <c r="V17" s="111">
        <v>23.248784268112999</v>
      </c>
      <c r="W17" s="111">
        <v>22.840843088319055</v>
      </c>
      <c r="X17" s="111">
        <v>18.658388213332362</v>
      </c>
      <c r="Y17" s="87"/>
    </row>
    <row r="18" spans="1:25" s="55" customFormat="1" ht="12.75" customHeight="1">
      <c r="A18" s="74">
        <v>14</v>
      </c>
      <c r="B18" s="75" t="s">
        <v>315</v>
      </c>
      <c r="C18" s="79" t="s">
        <v>316</v>
      </c>
      <c r="D18" s="111">
        <v>26.655600097801397</v>
      </c>
      <c r="E18" s="111">
        <v>25.762030970187745</v>
      </c>
      <c r="F18" s="111">
        <v>25.109570668923059</v>
      </c>
      <c r="G18" s="111">
        <v>24.398495674611148</v>
      </c>
      <c r="H18" s="111">
        <v>24.721497643819738</v>
      </c>
      <c r="I18" s="111">
        <v>23.776646735504816</v>
      </c>
      <c r="J18" s="111">
        <v>23.876683001016342</v>
      </c>
      <c r="K18" s="111">
        <v>22.864037014169995</v>
      </c>
      <c r="L18" s="111">
        <v>21.658304358221777</v>
      </c>
      <c r="M18" s="111">
        <v>21.710107913633099</v>
      </c>
      <c r="N18" s="111">
        <v>20.811166381151985</v>
      </c>
      <c r="O18" s="111">
        <v>19.928849298001737</v>
      </c>
      <c r="P18" s="111">
        <v>18.920865446586539</v>
      </c>
      <c r="Q18" s="111">
        <v>17.158878621330356</v>
      </c>
      <c r="R18" s="111">
        <v>15.935795589969027</v>
      </c>
      <c r="S18" s="111">
        <v>15.888502638899087</v>
      </c>
      <c r="T18" s="111">
        <v>14.045589615332783</v>
      </c>
      <c r="U18" s="111">
        <v>13.644234126138887</v>
      </c>
      <c r="V18" s="111">
        <v>12.958614813325831</v>
      </c>
      <c r="W18" s="111">
        <v>12.731506664501786</v>
      </c>
      <c r="X18" s="111">
        <v>10.400202521788117</v>
      </c>
      <c r="Y18" s="87"/>
    </row>
    <row r="19" spans="1:25" s="55" customFormat="1" ht="12.75" customHeight="1">
      <c r="A19" s="74">
        <v>15</v>
      </c>
      <c r="B19" s="75" t="s">
        <v>317</v>
      </c>
      <c r="C19" s="79" t="s">
        <v>318</v>
      </c>
      <c r="D19" s="111">
        <v>66.717385475506248</v>
      </c>
      <c r="E19" s="111">
        <v>64.476245261929932</v>
      </c>
      <c r="F19" s="111">
        <v>62.839080606891173</v>
      </c>
      <c r="G19" s="111">
        <v>61.055002160270263</v>
      </c>
      <c r="H19" s="111">
        <v>61.863586799385757</v>
      </c>
      <c r="I19" s="111">
        <v>59.497376886870327</v>
      </c>
      <c r="J19" s="111">
        <v>59.747515097927518</v>
      </c>
      <c r="K19" s="111">
        <v>57.20923663305269</v>
      </c>
      <c r="L19" s="111">
        <v>54.188361034238767</v>
      </c>
      <c r="M19" s="111">
        <v>54.317586652360923</v>
      </c>
      <c r="N19" s="111">
        <v>52.06740666129901</v>
      </c>
      <c r="O19" s="111">
        <v>49.855218819190526</v>
      </c>
      <c r="P19" s="111">
        <v>47.328682833421979</v>
      </c>
      <c r="Q19" s="111">
        <v>42.913234157462412</v>
      </c>
      <c r="R19" s="111">
        <v>39.84873131237245</v>
      </c>
      <c r="S19" s="111">
        <v>40.040307086545383</v>
      </c>
      <c r="T19" s="111">
        <v>43.411714151047747</v>
      </c>
      <c r="U19" s="111">
        <v>48.141437278086656</v>
      </c>
      <c r="V19" s="111">
        <v>45.720369073367451</v>
      </c>
      <c r="W19" s="111">
        <v>44.924952483017748</v>
      </c>
      <c r="X19" s="111">
        <v>36.698610495788969</v>
      </c>
      <c r="Y19" s="87"/>
    </row>
    <row r="20" spans="1:25" s="55" customFormat="1" ht="12.75" customHeight="1">
      <c r="A20" s="74">
        <v>16</v>
      </c>
      <c r="B20" s="75" t="s">
        <v>319</v>
      </c>
      <c r="C20" s="84" t="s">
        <v>320</v>
      </c>
      <c r="D20" s="111">
        <v>0.3999911451767364</v>
      </c>
      <c r="E20" s="111">
        <v>0.38676505549928741</v>
      </c>
      <c r="F20" s="111">
        <v>0.37713733481780015</v>
      </c>
      <c r="G20" s="111">
        <v>0.36663819695644678</v>
      </c>
      <c r="H20" s="111">
        <v>0.37147996040520898</v>
      </c>
      <c r="I20" s="111">
        <v>0.35735354448958107</v>
      </c>
      <c r="J20" s="111">
        <v>0.35886449634459566</v>
      </c>
      <c r="K20" s="111">
        <v>0.34381556127609109</v>
      </c>
      <c r="L20" s="111">
        <v>0.32584182492098801</v>
      </c>
      <c r="M20" s="111">
        <v>0.32663652508119789</v>
      </c>
      <c r="N20" s="111">
        <v>0.31315437468535579</v>
      </c>
      <c r="O20" s="111">
        <v>0.30006571526203091</v>
      </c>
      <c r="P20" s="111">
        <v>0.28508381644890268</v>
      </c>
      <c r="Q20" s="111">
        <v>0.25885462619268934</v>
      </c>
      <c r="R20" s="111">
        <v>0.24062850526258356</v>
      </c>
      <c r="S20" s="111">
        <v>0.24069988582157692</v>
      </c>
      <c r="T20" s="111">
        <v>0.29971821008515165</v>
      </c>
      <c r="U20" s="111">
        <v>0.25501188403160019</v>
      </c>
      <c r="V20" s="111">
        <v>0.24413557233170652</v>
      </c>
      <c r="W20" s="111">
        <v>0.23986046447226014</v>
      </c>
      <c r="X20" s="111">
        <v>0.1959388997091091</v>
      </c>
      <c r="Y20" s="87"/>
    </row>
    <row r="21" spans="1:25" s="55" customFormat="1" ht="12.75" customHeight="1">
      <c r="A21" s="74">
        <v>17</v>
      </c>
      <c r="B21" s="75" t="s">
        <v>321</v>
      </c>
      <c r="C21" s="85" t="s">
        <v>322</v>
      </c>
      <c r="D21" s="111">
        <v>66.31739433032952</v>
      </c>
      <c r="E21" s="111">
        <v>64.089480206430665</v>
      </c>
      <c r="F21" s="111">
        <v>62.461943272073384</v>
      </c>
      <c r="G21" s="111">
        <v>60.688363963313826</v>
      </c>
      <c r="H21" s="111">
        <v>61.492106838980561</v>
      </c>
      <c r="I21" s="111">
        <v>59.140023342380744</v>
      </c>
      <c r="J21" s="111">
        <v>59.38865060158291</v>
      </c>
      <c r="K21" s="111">
        <v>56.865421071776609</v>
      </c>
      <c r="L21" s="111">
        <v>53.862519209317767</v>
      </c>
      <c r="M21" s="111">
        <v>53.990950127279724</v>
      </c>
      <c r="N21" s="111">
        <v>51.754252286613657</v>
      </c>
      <c r="O21" s="111">
        <v>49.55515310392849</v>
      </c>
      <c r="P21" s="111">
        <v>47.043599016973076</v>
      </c>
      <c r="Q21" s="111">
        <v>42.654379531269726</v>
      </c>
      <c r="R21" s="111">
        <v>39.608102807109866</v>
      </c>
      <c r="S21" s="111">
        <v>39.799607200723806</v>
      </c>
      <c r="T21" s="111">
        <v>43.111995940962601</v>
      </c>
      <c r="U21" s="111">
        <v>47.886425394055053</v>
      </c>
      <c r="V21" s="111">
        <v>45.476233501035743</v>
      </c>
      <c r="W21" s="111">
        <v>44.68509201854549</v>
      </c>
      <c r="X21" s="111">
        <v>36.502671596079864</v>
      </c>
      <c r="Y21" s="87"/>
    </row>
    <row r="22" spans="1:25" s="55" customFormat="1" ht="12.75" customHeight="1">
      <c r="A22" s="74">
        <v>18</v>
      </c>
      <c r="B22" s="75" t="s">
        <v>323</v>
      </c>
      <c r="C22" s="79" t="s">
        <v>324</v>
      </c>
      <c r="D22" s="111">
        <v>144.02951504951605</v>
      </c>
      <c r="E22" s="111">
        <v>139.22896666612206</v>
      </c>
      <c r="F22" s="111">
        <v>135.72822730330623</v>
      </c>
      <c r="G22" s="111">
        <v>131.91200844369232</v>
      </c>
      <c r="H22" s="111">
        <v>133.6565165440397</v>
      </c>
      <c r="I22" s="111">
        <v>128.55903303661847</v>
      </c>
      <c r="J22" s="111">
        <v>129.10105330634838</v>
      </c>
      <c r="K22" s="111">
        <v>123.65163136267286</v>
      </c>
      <c r="L22" s="111">
        <v>117.15474380269347</v>
      </c>
      <c r="M22" s="111">
        <v>117.43728717262269</v>
      </c>
      <c r="N22" s="111">
        <v>112.58109535190221</v>
      </c>
      <c r="O22" s="111">
        <v>107.83657981638891</v>
      </c>
      <c r="P22" s="111">
        <v>102.41190556372635</v>
      </c>
      <c r="Q22" s="111">
        <v>92.92328384173409</v>
      </c>
      <c r="R22" s="111">
        <v>86.333855690010026</v>
      </c>
      <c r="S22" s="111">
        <v>86.639764528932233</v>
      </c>
      <c r="T22" s="111">
        <v>82.961342696054416</v>
      </c>
      <c r="U22" s="111">
        <v>80.826865566243868</v>
      </c>
      <c r="V22" s="111">
        <v>77.370422206989247</v>
      </c>
      <c r="W22" s="111">
        <v>76.065749795765498</v>
      </c>
      <c r="X22" s="111">
        <v>62.137123570251219</v>
      </c>
      <c r="Y22" s="87"/>
    </row>
    <row r="23" spans="1:25" s="55" customFormat="1" ht="12.75" customHeight="1">
      <c r="A23" s="74">
        <v>19</v>
      </c>
      <c r="B23" s="75" t="s">
        <v>325</v>
      </c>
      <c r="C23" s="79" t="s">
        <v>326</v>
      </c>
      <c r="D23" s="111">
        <v>37.55798723873901</v>
      </c>
      <c r="E23" s="111">
        <v>36.319542730787006</v>
      </c>
      <c r="F23" s="111">
        <v>35.418603162471712</v>
      </c>
      <c r="G23" s="111">
        <v>34.435993791229166</v>
      </c>
      <c r="H23" s="111">
        <v>34.890523561212369</v>
      </c>
      <c r="I23" s="111">
        <v>33.565074067858006</v>
      </c>
      <c r="J23" s="111">
        <v>33.707133167747067</v>
      </c>
      <c r="K23" s="111">
        <v>32.296850031832093</v>
      </c>
      <c r="L23" s="111">
        <v>30.611420591209431</v>
      </c>
      <c r="M23" s="111">
        <v>30.686367671871295</v>
      </c>
      <c r="N23" s="111">
        <v>29.420570729080062</v>
      </c>
      <c r="O23" s="111">
        <v>28.194437954156612</v>
      </c>
      <c r="P23" s="111">
        <v>26.790394188024194</v>
      </c>
      <c r="Q23" s="111">
        <v>24.331530421338513</v>
      </c>
      <c r="R23" s="111">
        <v>22.62255320241529</v>
      </c>
      <c r="S23" s="111">
        <v>22.534269664825899</v>
      </c>
      <c r="T23" s="111">
        <v>20.601942885371052</v>
      </c>
      <c r="U23" s="111">
        <v>21.883410688132933</v>
      </c>
      <c r="V23" s="111">
        <v>20.988957892619322</v>
      </c>
      <c r="W23" s="111">
        <v>20.637776865720578</v>
      </c>
      <c r="X23" s="111">
        <v>16.858732014917177</v>
      </c>
      <c r="Y23" s="87"/>
    </row>
    <row r="24" spans="1:25" s="55" customFormat="1" ht="12.75" customHeight="1">
      <c r="A24" s="74">
        <v>20</v>
      </c>
      <c r="B24" s="75" t="s">
        <v>327</v>
      </c>
      <c r="C24" s="79" t="s">
        <v>328</v>
      </c>
      <c r="D24" s="111">
        <v>77.999486974845368</v>
      </c>
      <c r="E24" s="111">
        <v>75.400454544668705</v>
      </c>
      <c r="F24" s="111">
        <v>73.505259432192929</v>
      </c>
      <c r="G24" s="111">
        <v>71.439247606405999</v>
      </c>
      <c r="H24" s="111">
        <v>72.38396941689372</v>
      </c>
      <c r="I24" s="111">
        <v>69.623619561476616</v>
      </c>
      <c r="J24" s="111">
        <v>69.917190180586601</v>
      </c>
      <c r="K24" s="111">
        <v>66.966618139540998</v>
      </c>
      <c r="L24" s="111">
        <v>63.44868186566633</v>
      </c>
      <c r="M24" s="111">
        <v>63.601761649358664</v>
      </c>
      <c r="N24" s="111">
        <v>60.971909192738295</v>
      </c>
      <c r="O24" s="111">
        <v>58.403098589683552</v>
      </c>
      <c r="P24" s="111">
        <v>55.465917279105867</v>
      </c>
      <c r="Q24" s="111">
        <v>50.32815949517753</v>
      </c>
      <c r="R24" s="111">
        <v>46.760138855040282</v>
      </c>
      <c r="S24" s="111">
        <v>46.917733136917342</v>
      </c>
      <c r="T24" s="111">
        <v>45.099552283846641</v>
      </c>
      <c r="U24" s="111">
        <v>44.873335302661033</v>
      </c>
      <c r="V24" s="111">
        <v>42.924136525968031</v>
      </c>
      <c r="W24" s="111">
        <v>42.115717151834481</v>
      </c>
      <c r="X24" s="111">
        <v>34.403782621478491</v>
      </c>
      <c r="Y24" s="87"/>
    </row>
    <row r="25" spans="1:25" s="55" customFormat="1" ht="12.75" customHeight="1">
      <c r="A25" s="74">
        <v>21</v>
      </c>
      <c r="B25" s="75" t="s">
        <v>329</v>
      </c>
      <c r="C25" s="79" t="s">
        <v>330</v>
      </c>
      <c r="D25" s="111">
        <v>47.322947219452168</v>
      </c>
      <c r="E25" s="111">
        <v>45.749982129381237</v>
      </c>
      <c r="F25" s="111">
        <v>44.603622011258672</v>
      </c>
      <c r="G25" s="111">
        <v>43.353799430460633</v>
      </c>
      <c r="H25" s="111">
        <v>43.926860057715679</v>
      </c>
      <c r="I25" s="111">
        <v>42.253237779347096</v>
      </c>
      <c r="J25" s="111">
        <v>42.431558570563602</v>
      </c>
      <c r="K25" s="111">
        <v>40.64454522823776</v>
      </c>
      <c r="L25" s="111">
        <v>38.512724685946623</v>
      </c>
      <c r="M25" s="111">
        <v>38.605968665090998</v>
      </c>
      <c r="N25" s="111">
        <v>37.010569795474858</v>
      </c>
      <c r="O25" s="111">
        <v>35.455271711224512</v>
      </c>
      <c r="P25" s="111">
        <v>33.676320404751543</v>
      </c>
      <c r="Q25" s="111">
        <v>30.563691359971834</v>
      </c>
      <c r="R25" s="111">
        <v>28.401653954520452</v>
      </c>
      <c r="S25" s="111">
        <v>28.360251413893138</v>
      </c>
      <c r="T25" s="111">
        <v>28.127050366334423</v>
      </c>
      <c r="U25" s="111">
        <v>26.957120639154308</v>
      </c>
      <c r="V25" s="111">
        <v>25.802748841377973</v>
      </c>
      <c r="W25" s="111">
        <v>25.421298465617092</v>
      </c>
      <c r="X25" s="111">
        <v>20.766328713192042</v>
      </c>
      <c r="Y25" s="87"/>
    </row>
    <row r="26" spans="1:25" s="55" customFormat="1" ht="12.75" customHeight="1">
      <c r="A26" s="74">
        <v>22</v>
      </c>
      <c r="B26" s="75" t="s">
        <v>331</v>
      </c>
      <c r="C26" s="85" t="s">
        <v>332</v>
      </c>
      <c r="D26" s="111">
        <v>11.276575150709483</v>
      </c>
      <c r="E26" s="111">
        <v>10.90040691938467</v>
      </c>
      <c r="F26" s="111">
        <v>10.626039385071252</v>
      </c>
      <c r="G26" s="111">
        <v>10.326957741375439</v>
      </c>
      <c r="H26" s="111">
        <v>10.463550345747381</v>
      </c>
      <c r="I26" s="111">
        <v>10.064360581149566</v>
      </c>
      <c r="J26" s="111">
        <v>10.106780240070242</v>
      </c>
      <c r="K26" s="111">
        <v>9.6798717654008364</v>
      </c>
      <c r="L26" s="111">
        <v>9.1710009353314703</v>
      </c>
      <c r="M26" s="111">
        <v>9.1930922077043906</v>
      </c>
      <c r="N26" s="111">
        <v>8.8128713464946777</v>
      </c>
      <c r="O26" s="111">
        <v>8.4411445408973549</v>
      </c>
      <c r="P26" s="111">
        <v>8.0161787130905644</v>
      </c>
      <c r="Q26" s="111">
        <v>7.2729158092282695</v>
      </c>
      <c r="R26" s="111">
        <v>6.7567858412870399</v>
      </c>
      <c r="S26" s="111">
        <v>6.7492531107627967</v>
      </c>
      <c r="T26" s="111">
        <v>6.2840947062157593</v>
      </c>
      <c r="U26" s="111">
        <v>5.979161270611562</v>
      </c>
      <c r="V26" s="111">
        <v>5.7086862033423067</v>
      </c>
      <c r="W26" s="111">
        <v>5.6210778413281828</v>
      </c>
      <c r="X26" s="111">
        <v>4.5917855192699912</v>
      </c>
      <c r="Y26" s="87"/>
    </row>
    <row r="27" spans="1:25" s="55" customFormat="1" ht="12.75" customHeight="1">
      <c r="A27" s="74">
        <v>23</v>
      </c>
      <c r="B27" s="75" t="s">
        <v>333</v>
      </c>
      <c r="C27" s="85" t="s">
        <v>334</v>
      </c>
      <c r="D27" s="111">
        <v>36.046372068742677</v>
      </c>
      <c r="E27" s="111">
        <v>34.849575209996573</v>
      </c>
      <c r="F27" s="111">
        <v>33.97758262618742</v>
      </c>
      <c r="G27" s="111">
        <v>33.026841689085195</v>
      </c>
      <c r="H27" s="111">
        <v>33.4633097119683</v>
      </c>
      <c r="I27" s="111">
        <v>32.188877198197524</v>
      </c>
      <c r="J27" s="111">
        <v>32.324778330493366</v>
      </c>
      <c r="K27" s="111">
        <v>30.964673462836924</v>
      </c>
      <c r="L27" s="111">
        <v>29.341723750615152</v>
      </c>
      <c r="M27" s="111">
        <v>29.412876457386609</v>
      </c>
      <c r="N27" s="111">
        <v>28.197698448980177</v>
      </c>
      <c r="O27" s="111">
        <v>27.014127170327153</v>
      </c>
      <c r="P27" s="111">
        <v>25.660141691660975</v>
      </c>
      <c r="Q27" s="111">
        <v>23.290775550743568</v>
      </c>
      <c r="R27" s="111">
        <v>21.644868113233411</v>
      </c>
      <c r="S27" s="111">
        <v>21.610998303130337</v>
      </c>
      <c r="T27" s="111">
        <v>21.842955660118665</v>
      </c>
      <c r="U27" s="111">
        <v>20.977959368542741</v>
      </c>
      <c r="V27" s="111">
        <v>20.094062638035663</v>
      </c>
      <c r="W27" s="111">
        <v>19.800220624288908</v>
      </c>
      <c r="X27" s="111">
        <v>16.174543193922052</v>
      </c>
      <c r="Y27" s="87"/>
    </row>
    <row r="28" spans="1:25" s="55" customFormat="1" ht="12.75" customHeight="1">
      <c r="A28" s="74">
        <v>24</v>
      </c>
      <c r="B28" s="75" t="s">
        <v>335</v>
      </c>
      <c r="C28" s="79" t="s">
        <v>336</v>
      </c>
      <c r="D28" s="111">
        <v>103.81877537551917</v>
      </c>
      <c r="E28" s="111">
        <v>100.3079189202036</v>
      </c>
      <c r="F28" s="111">
        <v>97.739430983208479</v>
      </c>
      <c r="G28" s="111">
        <v>94.941286190810374</v>
      </c>
      <c r="H28" s="111">
        <v>96.20018575740319</v>
      </c>
      <c r="I28" s="111">
        <v>92.511476154844203</v>
      </c>
      <c r="J28" s="111">
        <v>92.899457036100429</v>
      </c>
      <c r="K28" s="111">
        <v>88.930838206660439</v>
      </c>
      <c r="L28" s="111">
        <v>84.214758837890173</v>
      </c>
      <c r="M28" s="111">
        <v>84.413623452559676</v>
      </c>
      <c r="N28" s="111">
        <v>80.911191112637255</v>
      </c>
      <c r="O28" s="111">
        <v>77.449414844817227</v>
      </c>
      <c r="P28" s="111">
        <v>73.499443208159306</v>
      </c>
      <c r="Q28" s="111">
        <v>66.60152425474169</v>
      </c>
      <c r="R28" s="111">
        <v>61.816534483145986</v>
      </c>
      <c r="S28" s="111">
        <v>62.192918705620201</v>
      </c>
      <c r="T28" s="111">
        <v>66.810143769001357</v>
      </c>
      <c r="U28" s="111">
        <v>64.623586846718084</v>
      </c>
      <c r="V28" s="111">
        <v>61.269859595791345</v>
      </c>
      <c r="W28" s="111">
        <v>60.218012477345574</v>
      </c>
      <c r="X28" s="111">
        <v>49.191312680231448</v>
      </c>
      <c r="Y28" s="87"/>
    </row>
    <row r="29" spans="1:25" s="55" customFormat="1" ht="12.75" customHeight="1">
      <c r="A29" s="74">
        <v>25</v>
      </c>
      <c r="B29" s="75" t="s">
        <v>337</v>
      </c>
      <c r="C29" s="85" t="s">
        <v>338</v>
      </c>
      <c r="D29" s="111">
        <v>56.200949754387793</v>
      </c>
      <c r="E29" s="111">
        <v>54.301200234282497</v>
      </c>
      <c r="F29" s="111">
        <v>52.911502749751321</v>
      </c>
      <c r="G29" s="111">
        <v>51.397519498229748</v>
      </c>
      <c r="H29" s="111">
        <v>52.07898563749599</v>
      </c>
      <c r="I29" s="111">
        <v>50.082379809766351</v>
      </c>
      <c r="J29" s="111">
        <v>50.292451608588451</v>
      </c>
      <c r="K29" s="111">
        <v>48.14473936304487</v>
      </c>
      <c r="L29" s="111">
        <v>45.592278154582189</v>
      </c>
      <c r="M29" s="111">
        <v>45.700007546181119</v>
      </c>
      <c r="N29" s="111">
        <v>43.804043275573598</v>
      </c>
      <c r="O29" s="111">
        <v>41.930723892937209</v>
      </c>
      <c r="P29" s="111">
        <v>39.793093149965685</v>
      </c>
      <c r="Q29" s="111">
        <v>36.05992615332886</v>
      </c>
      <c r="R29" s="111">
        <v>33.47019641359249</v>
      </c>
      <c r="S29" s="111">
        <v>33.611815251889013</v>
      </c>
      <c r="T29" s="111">
        <v>35.874024581969017</v>
      </c>
      <c r="U29" s="111">
        <v>33.583644544543844</v>
      </c>
      <c r="V29" s="111">
        <v>31.843681056020728</v>
      </c>
      <c r="W29" s="111">
        <v>31.295924460966226</v>
      </c>
      <c r="X29" s="111">
        <v>25.565234428078462</v>
      </c>
      <c r="Y29" s="87"/>
    </row>
    <row r="30" spans="1:25" s="55" customFormat="1" ht="12.75" customHeight="1">
      <c r="A30" s="74">
        <v>26</v>
      </c>
      <c r="B30" s="75" t="s">
        <v>339</v>
      </c>
      <c r="C30" s="85" t="s">
        <v>340</v>
      </c>
      <c r="D30" s="111">
        <v>32.808244311934637</v>
      </c>
      <c r="E30" s="111">
        <v>31.695992605668362</v>
      </c>
      <c r="F30" s="111">
        <v>30.881841490823518</v>
      </c>
      <c r="G30" s="111">
        <v>29.994991931324314</v>
      </c>
      <c r="H30" s="111">
        <v>30.392900901799198</v>
      </c>
      <c r="I30" s="111">
        <v>29.226427895757354</v>
      </c>
      <c r="J30" s="111">
        <v>29.348886659448794</v>
      </c>
      <c r="K30" s="111">
        <v>28.092520994836697</v>
      </c>
      <c r="L30" s="111">
        <v>26.600361740762317</v>
      </c>
      <c r="M30" s="111">
        <v>26.662942958047715</v>
      </c>
      <c r="N30" s="111">
        <v>25.556013107868068</v>
      </c>
      <c r="O30" s="111">
        <v>24.459747732758437</v>
      </c>
      <c r="P30" s="111">
        <v>23.209319169107811</v>
      </c>
      <c r="Q30" s="111">
        <v>21.026277615247821</v>
      </c>
      <c r="R30" s="111">
        <v>19.512220794990441</v>
      </c>
      <c r="S30" s="111">
        <v>19.682218936165096</v>
      </c>
      <c r="T30" s="111">
        <v>21.729627751343404</v>
      </c>
      <c r="U30" s="111">
        <v>21.883544259282083</v>
      </c>
      <c r="V30" s="111">
        <v>20.716142842914856</v>
      </c>
      <c r="W30" s="111">
        <v>20.362067690525567</v>
      </c>
      <c r="X30" s="111">
        <v>16.633508768784154</v>
      </c>
      <c r="Y30" s="87"/>
    </row>
    <row r="31" spans="1:25" s="55" customFormat="1" ht="12.75" customHeight="1">
      <c r="A31" s="74">
        <v>27</v>
      </c>
      <c r="B31" s="75" t="s">
        <v>341</v>
      </c>
      <c r="C31" s="85" t="s">
        <v>342</v>
      </c>
      <c r="D31" s="111">
        <v>14.80958130919675</v>
      </c>
      <c r="E31" s="111">
        <v>14.310726080252742</v>
      </c>
      <c r="F31" s="111">
        <v>13.946086742633636</v>
      </c>
      <c r="G31" s="111">
        <v>13.548774761256318</v>
      </c>
      <c r="H31" s="111">
        <v>13.728299218108015</v>
      </c>
      <c r="I31" s="111">
        <v>13.202668449320484</v>
      </c>
      <c r="J31" s="111">
        <v>13.25811876806319</v>
      </c>
      <c r="K31" s="111">
        <v>12.693577848778856</v>
      </c>
      <c r="L31" s="111">
        <v>12.022118942545653</v>
      </c>
      <c r="M31" s="111">
        <v>12.050672948330838</v>
      </c>
      <c r="N31" s="111">
        <v>11.551134729195589</v>
      </c>
      <c r="O31" s="111">
        <v>11.058943219121588</v>
      </c>
      <c r="P31" s="111">
        <v>10.497030889085796</v>
      </c>
      <c r="Q31" s="111">
        <v>9.5153204861650149</v>
      </c>
      <c r="R31" s="111">
        <v>8.8341172745630452</v>
      </c>
      <c r="S31" s="111">
        <v>8.8988845175660938</v>
      </c>
      <c r="T31" s="111">
        <v>9.2064914356889354</v>
      </c>
      <c r="U31" s="111">
        <v>9.1563980428921603</v>
      </c>
      <c r="V31" s="111">
        <v>8.7100356968557566</v>
      </c>
      <c r="W31" s="111">
        <v>8.5600203258537846</v>
      </c>
      <c r="X31" s="111">
        <v>6.9925694833688308</v>
      </c>
      <c r="Y31" s="87"/>
    </row>
    <row r="32" spans="1:25" s="55" customFormat="1" ht="12.75" customHeight="1">
      <c r="A32" s="74">
        <v>28</v>
      </c>
      <c r="B32" s="75" t="s">
        <v>343</v>
      </c>
      <c r="C32" s="79" t="s">
        <v>344</v>
      </c>
      <c r="D32" s="111">
        <v>133.93189970843775</v>
      </c>
      <c r="E32" s="111">
        <v>129.46715217627667</v>
      </c>
      <c r="F32" s="111">
        <v>126.2111681330519</v>
      </c>
      <c r="G32" s="111">
        <v>122.661788509415</v>
      </c>
      <c r="H32" s="111">
        <v>124.28401409416465</v>
      </c>
      <c r="I32" s="111">
        <v>119.54368999401865</v>
      </c>
      <c r="J32" s="111">
        <v>120.04766971636563</v>
      </c>
      <c r="K32" s="111">
        <v>114.9796886990495</v>
      </c>
      <c r="L32" s="111">
        <v>108.93779092830721</v>
      </c>
      <c r="M32" s="111">
        <v>109.20045402668671</v>
      </c>
      <c r="N32" s="111">
        <v>104.68468982205897</v>
      </c>
      <c r="O32" s="111">
        <v>100.27217674404469</v>
      </c>
      <c r="P32" s="111">
        <v>95.227220499655601</v>
      </c>
      <c r="Q32" s="111">
        <v>86.402953884099091</v>
      </c>
      <c r="R32" s="111">
        <v>80.274970372024512</v>
      </c>
      <c r="S32" s="111">
        <v>80.470480724121018</v>
      </c>
      <c r="T32" s="111">
        <v>107.49722587929563</v>
      </c>
      <c r="U32" s="111">
        <v>78.638233556939099</v>
      </c>
      <c r="V32" s="111">
        <v>75.203181138510956</v>
      </c>
      <c r="W32" s="111">
        <v>73.876371262715708</v>
      </c>
      <c r="X32" s="111">
        <v>60.348648667743348</v>
      </c>
      <c r="Y32" s="87"/>
    </row>
    <row r="33" spans="1:26" s="55" customFormat="1" ht="12.75" customHeight="1">
      <c r="A33" s="74">
        <v>29</v>
      </c>
      <c r="B33" s="75" t="s">
        <v>345</v>
      </c>
      <c r="C33" s="82" t="s">
        <v>346</v>
      </c>
      <c r="D33" s="111">
        <v>111.85165041660721</v>
      </c>
      <c r="E33" s="111">
        <v>108.11707220306474</v>
      </c>
      <c r="F33" s="111">
        <v>105.39261389278073</v>
      </c>
      <c r="G33" s="111">
        <v>102.42286672670538</v>
      </c>
      <c r="H33" s="111">
        <v>103.7778162022821</v>
      </c>
      <c r="I33" s="111">
        <v>99.817314729498193</v>
      </c>
      <c r="J33" s="111">
        <v>100.23789060140868</v>
      </c>
      <c r="K33" s="111">
        <v>96.000690575084519</v>
      </c>
      <c r="L33" s="111">
        <v>90.951018524540871</v>
      </c>
      <c r="M33" s="111">
        <v>91.169818854317185</v>
      </c>
      <c r="N33" s="111">
        <v>87.398296806896084</v>
      </c>
      <c r="O33" s="111">
        <v>83.708355508251543</v>
      </c>
      <c r="P33" s="111">
        <v>79.490478693713527</v>
      </c>
      <c r="Q33" s="111">
        <v>72.114186567921465</v>
      </c>
      <c r="R33" s="111">
        <v>66.992363696436826</v>
      </c>
      <c r="S33" s="111">
        <v>67.20066891151383</v>
      </c>
      <c r="T33" s="111">
        <v>64.74598470423777</v>
      </c>
      <c r="U33" s="111">
        <v>61.184682974526631</v>
      </c>
      <c r="V33" s="111">
        <v>58.508145168396211</v>
      </c>
      <c r="W33" s="111">
        <v>57.316483010919725</v>
      </c>
      <c r="X33" s="111">
        <v>46.821090924945935</v>
      </c>
      <c r="Y33" s="87"/>
    </row>
    <row r="34" spans="1:26" s="55" customFormat="1" ht="12.75" customHeight="1">
      <c r="A34" s="74">
        <v>30</v>
      </c>
      <c r="B34" s="75" t="s">
        <v>347</v>
      </c>
      <c r="C34" s="82" t="s">
        <v>348</v>
      </c>
      <c r="D34" s="111">
        <v>97.805494406914008</v>
      </c>
      <c r="E34" s="111">
        <v>94.512305162601791</v>
      </c>
      <c r="F34" s="111">
        <v>92.1053593286682</v>
      </c>
      <c r="G34" s="111">
        <v>89.482697008385728</v>
      </c>
      <c r="H34" s="111">
        <v>90.668274854857572</v>
      </c>
      <c r="I34" s="111">
        <v>87.197286369059597</v>
      </c>
      <c r="J34" s="111">
        <v>87.563564249969176</v>
      </c>
      <c r="K34" s="111">
        <v>83.836306924668136</v>
      </c>
      <c r="L34" s="111">
        <v>79.402738883315394</v>
      </c>
      <c r="M34" s="111">
        <v>79.591443714708078</v>
      </c>
      <c r="N34" s="111">
        <v>76.292445293595861</v>
      </c>
      <c r="O34" s="111">
        <v>73.043032071051186</v>
      </c>
      <c r="P34" s="111">
        <v>69.333112848073824</v>
      </c>
      <c r="Q34" s="111">
        <v>62.851258940659903</v>
      </c>
      <c r="R34" s="111">
        <v>58.353396535960599</v>
      </c>
      <c r="S34" s="111">
        <v>58.423744562692022</v>
      </c>
      <c r="T34" s="111">
        <v>56.673846308945905</v>
      </c>
      <c r="U34" s="111">
        <v>54.763116178481525</v>
      </c>
      <c r="V34" s="111">
        <v>51.95928744706147</v>
      </c>
      <c r="W34" s="111">
        <v>51.098752264216785</v>
      </c>
      <c r="X34" s="111">
        <v>41.741907392649523</v>
      </c>
      <c r="Y34" s="87"/>
    </row>
    <row r="35" spans="1:26" s="55" customFormat="1" ht="12.75" customHeight="1">
      <c r="A35" s="74">
        <v>31</v>
      </c>
      <c r="B35" s="75" t="s">
        <v>349</v>
      </c>
      <c r="C35" s="79" t="s">
        <v>350</v>
      </c>
      <c r="D35" s="111">
        <v>225.49671402531732</v>
      </c>
      <c r="E35" s="111">
        <v>217.97985029381181</v>
      </c>
      <c r="F35" s="111">
        <v>212.49811109349173</v>
      </c>
      <c r="G35" s="111">
        <v>206.52240412212149</v>
      </c>
      <c r="H35" s="111">
        <v>209.25368369506685</v>
      </c>
      <c r="I35" s="111">
        <v>201.27263738531968</v>
      </c>
      <c r="J35" s="111">
        <v>202.12118666003329</v>
      </c>
      <c r="K35" s="111">
        <v>193.58862266957428</v>
      </c>
      <c r="L35" s="111">
        <v>183.41626466750822</v>
      </c>
      <c r="M35" s="111">
        <v>183.85852881656575</v>
      </c>
      <c r="N35" s="111">
        <v>176.25549714939592</v>
      </c>
      <c r="O35" s="111">
        <v>168.8265299828372</v>
      </c>
      <c r="P35" s="111">
        <v>160.33272749547439</v>
      </c>
      <c r="Q35" s="111">
        <v>145.47592952313633</v>
      </c>
      <c r="R35" s="111">
        <v>135.15864420311215</v>
      </c>
      <c r="S35" s="111">
        <v>135.29862210486044</v>
      </c>
      <c r="T35" s="111">
        <v>136.04818632700284</v>
      </c>
      <c r="U35" s="111">
        <v>138.62764141183342</v>
      </c>
      <c r="V35" s="111">
        <v>132.36322483872823</v>
      </c>
      <c r="W35" s="111">
        <v>130.10018557080582</v>
      </c>
      <c r="X35" s="111">
        <v>106.27715271368832</v>
      </c>
      <c r="Y35" s="87"/>
    </row>
    <row r="36" spans="1:26" s="55" customFormat="1" ht="12.75" customHeight="1">
      <c r="A36" s="74">
        <v>32</v>
      </c>
      <c r="B36" s="75" t="s">
        <v>351</v>
      </c>
      <c r="C36" s="79" t="s">
        <v>352</v>
      </c>
      <c r="D36" s="111">
        <v>406.0659848440917</v>
      </c>
      <c r="E36" s="111">
        <v>391.75489359800895</v>
      </c>
      <c r="F36" s="111">
        <v>381.19207323021635</v>
      </c>
      <c r="G36" s="111">
        <v>369.70517041467616</v>
      </c>
      <c r="H36" s="111">
        <v>374.64548611463943</v>
      </c>
      <c r="I36" s="111">
        <v>360.05330310452325</v>
      </c>
      <c r="J36" s="111">
        <v>361.53969400399831</v>
      </c>
      <c r="K36" s="111">
        <v>345.55222569187129</v>
      </c>
      <c r="L36" s="111">
        <v>326.72794103599256</v>
      </c>
      <c r="M36" s="111">
        <v>327.45079806738505</v>
      </c>
      <c r="N36" s="111">
        <v>313.7286995202096</v>
      </c>
      <c r="O36" s="111">
        <v>299.70914668597624</v>
      </c>
      <c r="P36" s="111">
        <v>283.80387796077116</v>
      </c>
      <c r="Q36" s="111">
        <v>256.15533792009552</v>
      </c>
      <c r="R36" s="111">
        <v>237.03625380235707</v>
      </c>
      <c r="S36" s="111">
        <v>236.37222551649819</v>
      </c>
      <c r="T36" s="111">
        <v>228.4989952507953</v>
      </c>
      <c r="U36" s="111">
        <v>232.14944811689628</v>
      </c>
      <c r="V36" s="111">
        <v>221.25867150538929</v>
      </c>
      <c r="W36" s="111">
        <v>210.44059226551002</v>
      </c>
      <c r="X36" s="111">
        <v>171.90587945680267</v>
      </c>
      <c r="Y36" s="87"/>
    </row>
    <row r="37" spans="1:26" s="55" customFormat="1" ht="12.75" customHeight="1">
      <c r="A37" s="74">
        <v>33</v>
      </c>
      <c r="B37" s="75" t="s">
        <v>353</v>
      </c>
      <c r="C37" s="79" t="s">
        <v>354</v>
      </c>
      <c r="D37" s="111">
        <v>79.50338205878532</v>
      </c>
      <c r="E37" s="111">
        <v>76.86368503520859</v>
      </c>
      <c r="F37" s="111">
        <v>74.940378135403705</v>
      </c>
      <c r="G37" s="111">
        <v>72.8433823494248</v>
      </c>
      <c r="H37" s="111">
        <v>73.806051863752401</v>
      </c>
      <c r="I37" s="111">
        <v>70.995164475100552</v>
      </c>
      <c r="J37" s="111">
        <v>71.294903006635479</v>
      </c>
      <c r="K37" s="111">
        <v>68.295027579247957</v>
      </c>
      <c r="L37" s="111">
        <v>64.715433918438094</v>
      </c>
      <c r="M37" s="111">
        <v>64.872361811504803</v>
      </c>
      <c r="N37" s="111">
        <v>62.19217960082166</v>
      </c>
      <c r="O37" s="111">
        <v>59.581662766845071</v>
      </c>
      <c r="P37" s="111">
        <v>56.595285113055809</v>
      </c>
      <c r="Q37" s="111">
        <v>51.369376389077324</v>
      </c>
      <c r="R37" s="111">
        <v>47.739144939284472</v>
      </c>
      <c r="S37" s="111">
        <v>47.79714418052292</v>
      </c>
      <c r="T37" s="111">
        <v>45.279487260977362</v>
      </c>
      <c r="U37" s="111">
        <v>46.161835764676937</v>
      </c>
      <c r="V37" s="111">
        <v>44.236638952551559</v>
      </c>
      <c r="W37" s="111">
        <v>43.465192982387123</v>
      </c>
      <c r="X37" s="111">
        <v>35.506151909407137</v>
      </c>
      <c r="Y37" s="87"/>
    </row>
    <row r="38" spans="1:26" s="87" customFormat="1" ht="12.75" customHeight="1">
      <c r="A38" s="74">
        <v>34</v>
      </c>
      <c r="B38" s="75" t="s">
        <v>355</v>
      </c>
      <c r="C38" s="79" t="s">
        <v>356</v>
      </c>
      <c r="D38" s="111">
        <v>42.391279775668252</v>
      </c>
      <c r="E38" s="111">
        <v>40.971556686002408</v>
      </c>
      <c r="F38" s="111">
        <v>39.935131540033183</v>
      </c>
      <c r="G38" s="111">
        <v>38.805549693937529</v>
      </c>
      <c r="H38" s="111">
        <v>39.319192193387643</v>
      </c>
      <c r="I38" s="111">
        <v>37.816948054357965</v>
      </c>
      <c r="J38" s="111">
        <v>37.976111533233833</v>
      </c>
      <c r="K38" s="111">
        <v>36.366750796590971</v>
      </c>
      <c r="L38" s="111">
        <v>34.450115886852807</v>
      </c>
      <c r="M38" s="111">
        <v>34.532628856338178</v>
      </c>
      <c r="N38" s="111">
        <v>33.1030662007323</v>
      </c>
      <c r="O38" s="111">
        <v>31.701005594472676</v>
      </c>
      <c r="P38" s="111">
        <v>30.099037617136691</v>
      </c>
      <c r="Q38" s="111">
        <v>27.298450109911954</v>
      </c>
      <c r="R38" s="111">
        <v>25.354281209495202</v>
      </c>
      <c r="S38" s="111">
        <v>25.392994630072579</v>
      </c>
      <c r="T38" s="111">
        <v>23.818818049056702</v>
      </c>
      <c r="U38" s="111">
        <v>24.102058891398855</v>
      </c>
      <c r="V38" s="111">
        <v>22.932289203363212</v>
      </c>
      <c r="W38" s="111">
        <v>22.464561984678198</v>
      </c>
      <c r="X38" s="111">
        <v>18.351009064413699</v>
      </c>
      <c r="Y38" s="160"/>
      <c r="Z38" s="86"/>
    </row>
    <row r="39" spans="1:26" s="87" customFormat="1" ht="12.75" customHeight="1">
      <c r="A39" s="74">
        <v>35</v>
      </c>
      <c r="B39" s="75" t="s">
        <v>357</v>
      </c>
      <c r="C39" s="79" t="s">
        <v>358</v>
      </c>
      <c r="D39" s="111">
        <v>49.751824988951185</v>
      </c>
      <c r="E39" s="111">
        <v>48.097428402211392</v>
      </c>
      <c r="F39" s="111">
        <v>46.891607750659865</v>
      </c>
      <c r="G39" s="111">
        <v>45.576983229192976</v>
      </c>
      <c r="H39" s="111">
        <v>46.179476281742929</v>
      </c>
      <c r="I39" s="111">
        <v>44.419755990364848</v>
      </c>
      <c r="J39" s="111">
        <v>44.607191685055525</v>
      </c>
      <c r="K39" s="111">
        <v>42.727898213792649</v>
      </c>
      <c r="L39" s="111">
        <v>40.486204665631831</v>
      </c>
      <c r="M39" s="111">
        <v>40.584168185094725</v>
      </c>
      <c r="N39" s="111">
        <v>38.906856754582378</v>
      </c>
      <c r="O39" s="111">
        <v>37.271153985491395</v>
      </c>
      <c r="P39" s="111">
        <v>35.400347508452938</v>
      </c>
      <c r="Q39" s="111">
        <v>32.127154745438531</v>
      </c>
      <c r="R39" s="111">
        <v>29.853662970142235</v>
      </c>
      <c r="S39" s="111">
        <v>29.757761016990052</v>
      </c>
      <c r="T39" s="111">
        <v>29.54772683343591</v>
      </c>
      <c r="U39" s="111">
        <v>28.522757426773719</v>
      </c>
      <c r="V39" s="111">
        <v>27.219152888233001</v>
      </c>
      <c r="W39" s="111">
        <v>26.647128833913236</v>
      </c>
      <c r="X39" s="111">
        <v>21.76769362809129</v>
      </c>
    </row>
    <row r="40" spans="1:26" s="87" customFormat="1" ht="12.75" customHeight="1">
      <c r="A40" s="74">
        <v>36</v>
      </c>
      <c r="B40" s="75" t="s">
        <v>359</v>
      </c>
      <c r="C40" s="83" t="s">
        <v>360</v>
      </c>
      <c r="D40" s="111">
        <v>275.58232595365325</v>
      </c>
      <c r="E40" s="111">
        <v>270.09343968197629</v>
      </c>
      <c r="F40" s="111">
        <v>266.69334697543604</v>
      </c>
      <c r="G40" s="111">
        <v>262.85447499458303</v>
      </c>
      <c r="H40" s="111">
        <v>266.08777546107461</v>
      </c>
      <c r="I40" s="111">
        <v>257.38469156815961</v>
      </c>
      <c r="J40" s="111">
        <v>258.62040138463465</v>
      </c>
      <c r="K40" s="111">
        <v>251.1618833032517</v>
      </c>
      <c r="L40" s="111">
        <v>241.14561485506815</v>
      </c>
      <c r="M40" s="111">
        <v>242.03704605742459</v>
      </c>
      <c r="N40" s="111">
        <v>232.89245190302762</v>
      </c>
      <c r="O40" s="111">
        <v>226.87521128280954</v>
      </c>
      <c r="P40" s="111">
        <v>219.40490672347556</v>
      </c>
      <c r="Q40" s="111">
        <v>205.51818316318699</v>
      </c>
      <c r="R40" s="111">
        <v>195.48615202900046</v>
      </c>
      <c r="S40" s="111">
        <v>209.48993446992648</v>
      </c>
      <c r="T40" s="111">
        <v>171.28748498706949</v>
      </c>
      <c r="U40" s="111">
        <v>175.6562399570378</v>
      </c>
      <c r="V40" s="111">
        <v>176.29621993409688</v>
      </c>
      <c r="W40" s="111">
        <v>182.3471273415301</v>
      </c>
      <c r="X40" s="111">
        <v>149.56053278086469</v>
      </c>
    </row>
    <row r="41" spans="1:26" s="87" customFormat="1" ht="12.75" customHeight="1">
      <c r="A41" s="74">
        <v>37</v>
      </c>
      <c r="B41" s="75" t="s">
        <v>361</v>
      </c>
      <c r="C41" s="79" t="s">
        <v>362</v>
      </c>
      <c r="D41" s="111">
        <v>251.778097065623</v>
      </c>
      <c r="E41" s="111">
        <v>246.7690306736321</v>
      </c>
      <c r="F41" s="111">
        <v>243.66771796937454</v>
      </c>
      <c r="G41" s="111">
        <v>240.16578110025137</v>
      </c>
      <c r="H41" s="111">
        <v>243.11963445912559</v>
      </c>
      <c r="I41" s="111">
        <v>235.16992487716146</v>
      </c>
      <c r="J41" s="111">
        <v>236.29920300273517</v>
      </c>
      <c r="K41" s="111">
        <v>229.48951448894388</v>
      </c>
      <c r="L41" s="111">
        <v>220.34215496268791</v>
      </c>
      <c r="M41" s="111">
        <v>221.15712729640458</v>
      </c>
      <c r="N41" s="111">
        <v>212.80265110429156</v>
      </c>
      <c r="O41" s="111">
        <v>207.30988821389155</v>
      </c>
      <c r="P41" s="111">
        <v>200.48934009872559</v>
      </c>
      <c r="Q41" s="111">
        <v>187.80870672455484</v>
      </c>
      <c r="R41" s="111">
        <v>178.64719485365544</v>
      </c>
      <c r="S41" s="111">
        <v>191.23340080148697</v>
      </c>
      <c r="T41" s="111">
        <v>152.0120635719353</v>
      </c>
      <c r="U41" s="111">
        <v>156.21371897894795</v>
      </c>
      <c r="V41" s="111">
        <v>156.83158991468892</v>
      </c>
      <c r="W41" s="111">
        <v>152.1001545550688</v>
      </c>
      <c r="X41" s="111">
        <v>124.75206208596512</v>
      </c>
    </row>
    <row r="42" spans="1:26" s="87" customFormat="1" ht="12.75" customHeight="1">
      <c r="A42" s="74">
        <v>38</v>
      </c>
      <c r="B42" s="75" t="s">
        <v>363</v>
      </c>
      <c r="C42" s="79" t="s">
        <v>364</v>
      </c>
      <c r="D42" s="111">
        <v>23.804228888030288</v>
      </c>
      <c r="E42" s="111">
        <v>23.324409008344198</v>
      </c>
      <c r="F42" s="111">
        <v>23.025629006061607</v>
      </c>
      <c r="G42" s="111">
        <v>22.68869389433172</v>
      </c>
      <c r="H42" s="111">
        <v>22.96814100194899</v>
      </c>
      <c r="I42" s="111">
        <v>22.214766690998161</v>
      </c>
      <c r="J42" s="111">
        <v>22.321198381899517</v>
      </c>
      <c r="K42" s="111">
        <v>21.672368814307795</v>
      </c>
      <c r="L42" s="111">
        <v>20.803459892380232</v>
      </c>
      <c r="M42" s="111">
        <v>20.879918761019997</v>
      </c>
      <c r="N42" s="111">
        <v>20.089800798736078</v>
      </c>
      <c r="O42" s="111">
        <v>19.565323068917976</v>
      </c>
      <c r="P42" s="111">
        <v>18.915566624749964</v>
      </c>
      <c r="Q42" s="111">
        <v>17.709476438632151</v>
      </c>
      <c r="R42" s="111">
        <v>16.838957175345037</v>
      </c>
      <c r="S42" s="111">
        <v>18.256533668439523</v>
      </c>
      <c r="T42" s="111">
        <v>19.275421415134211</v>
      </c>
      <c r="U42" s="111">
        <v>19.442520978089838</v>
      </c>
      <c r="V42" s="111">
        <v>19.464630019407956</v>
      </c>
      <c r="W42" s="111">
        <v>30.246972786461313</v>
      </c>
      <c r="X42" s="111">
        <v>24.808470694899565</v>
      </c>
    </row>
    <row r="43" spans="1:26" s="88" customFormat="1" ht="12.75" customHeight="1">
      <c r="A43" s="74">
        <v>39</v>
      </c>
      <c r="B43" s="75" t="s">
        <v>365</v>
      </c>
      <c r="C43" s="83" t="s">
        <v>366</v>
      </c>
      <c r="D43" s="111">
        <v>2849.3097446199231</v>
      </c>
      <c r="E43" s="111">
        <v>2711.0913759234882</v>
      </c>
      <c r="F43" s="111">
        <v>2603.2464315315692</v>
      </c>
      <c r="G43" s="111">
        <v>2487.2315409606122</v>
      </c>
      <c r="H43" s="111">
        <v>2522.9666740257417</v>
      </c>
      <c r="I43" s="111">
        <v>2409.8347357259163</v>
      </c>
      <c r="J43" s="111">
        <v>2418.2334031312098</v>
      </c>
      <c r="K43" s="111">
        <v>2275.697699266992</v>
      </c>
      <c r="L43" s="111">
        <v>2118.9171789044303</v>
      </c>
      <c r="M43" s="111">
        <v>2120.4018412890209</v>
      </c>
      <c r="N43" s="111">
        <v>2022.6113089400878</v>
      </c>
      <c r="O43" s="111">
        <v>1892.9379991790718</v>
      </c>
      <c r="P43" s="111">
        <v>1751.5838313957597</v>
      </c>
      <c r="Q43" s="111">
        <v>1513.9270134635462</v>
      </c>
      <c r="R43" s="111">
        <v>1353.4284315582088</v>
      </c>
      <c r="S43" s="111">
        <v>1149.6247799762052</v>
      </c>
      <c r="T43" s="111">
        <v>1016.6396727936904</v>
      </c>
      <c r="U43" s="111">
        <v>861.94356010358888</v>
      </c>
      <c r="V43" s="111">
        <v>776.64549522700167</v>
      </c>
      <c r="W43" s="111">
        <v>713.73988725557797</v>
      </c>
      <c r="X43" s="111">
        <v>591.13963979456867</v>
      </c>
    </row>
    <row r="44" spans="1:26" s="87" customFormat="1" ht="12.75" customHeight="1">
      <c r="A44" s="74">
        <v>40</v>
      </c>
      <c r="B44" s="75" t="s">
        <v>367</v>
      </c>
      <c r="C44" s="79" t="s">
        <v>368</v>
      </c>
      <c r="D44" s="111">
        <v>61.145239987069516</v>
      </c>
      <c r="E44" s="111">
        <v>58.546826791948078</v>
      </c>
      <c r="F44" s="111">
        <v>56.560602261616609</v>
      </c>
      <c r="G44" s="111">
        <v>54.415452481473331</v>
      </c>
      <c r="H44" s="111">
        <v>55.17191154299887</v>
      </c>
      <c r="I44" s="111">
        <v>52.848620542862157</v>
      </c>
      <c r="J44" s="111">
        <v>53.048611746440777</v>
      </c>
      <c r="K44" s="111">
        <v>50.285120489858272</v>
      </c>
      <c r="L44" s="111">
        <v>47.160873360176346</v>
      </c>
      <c r="M44" s="111">
        <v>47.22763267101719</v>
      </c>
      <c r="N44" s="111">
        <v>45.143715277757039</v>
      </c>
      <c r="O44" s="111">
        <v>42.665451230509447</v>
      </c>
      <c r="P44" s="111">
        <v>39.921432397057742</v>
      </c>
      <c r="Q44" s="111">
        <v>35.246024585757944</v>
      </c>
      <c r="R44" s="111">
        <v>32.058035131437165</v>
      </c>
      <c r="S44" s="111">
        <v>28.443912571486493</v>
      </c>
      <c r="T44" s="111">
        <v>24.251708681067178</v>
      </c>
      <c r="U44" s="111">
        <v>20.377093070451149</v>
      </c>
      <c r="V44" s="111">
        <v>19.126972155145246</v>
      </c>
      <c r="W44" s="111">
        <v>18.015306958552863</v>
      </c>
      <c r="X44" s="111">
        <v>14.985910397962503</v>
      </c>
    </row>
    <row r="45" spans="1:26" s="55" customFormat="1" ht="12.75" customHeight="1">
      <c r="A45" s="74">
        <v>41</v>
      </c>
      <c r="B45" s="75" t="s">
        <v>369</v>
      </c>
      <c r="C45" s="79" t="s">
        <v>370</v>
      </c>
      <c r="D45" s="111">
        <v>2788.1645046328535</v>
      </c>
      <c r="E45" s="111">
        <v>2652.54454913154</v>
      </c>
      <c r="F45" s="111">
        <v>2546.6858292699517</v>
      </c>
      <c r="G45" s="111">
        <v>2432.8160884791382</v>
      </c>
      <c r="H45" s="111">
        <v>2467.794762482743</v>
      </c>
      <c r="I45" s="111">
        <v>2356.9861151830537</v>
      </c>
      <c r="J45" s="111">
        <v>2365.1847913847691</v>
      </c>
      <c r="K45" s="111">
        <v>2225.4125787771341</v>
      </c>
      <c r="L45" s="111">
        <v>2071.7563055442538</v>
      </c>
      <c r="M45" s="111">
        <v>2073.1742086180038</v>
      </c>
      <c r="N45" s="111">
        <v>1977.4675936623307</v>
      </c>
      <c r="O45" s="111">
        <v>1850.2725479485625</v>
      </c>
      <c r="P45" s="111">
        <v>1711.6623989987017</v>
      </c>
      <c r="Q45" s="111">
        <v>1478.6809888777882</v>
      </c>
      <c r="R45" s="111">
        <v>1321.3703964267718</v>
      </c>
      <c r="S45" s="111">
        <v>1121.1808674047188</v>
      </c>
      <c r="T45" s="111">
        <v>992.38796411262319</v>
      </c>
      <c r="U45" s="111">
        <v>841.56646703313743</v>
      </c>
      <c r="V45" s="111">
        <v>757.51852307185641</v>
      </c>
      <c r="W45" s="111">
        <v>695.72458029702511</v>
      </c>
      <c r="X45" s="111">
        <v>576.1537293966062</v>
      </c>
      <c r="Y45" s="87"/>
    </row>
    <row r="46" spans="1:26" s="55" customFormat="1" ht="12.75" customHeight="1">
      <c r="A46" s="74">
        <v>42</v>
      </c>
      <c r="B46" s="75">
        <v>37</v>
      </c>
      <c r="C46" s="85" t="s">
        <v>371</v>
      </c>
      <c r="D46" s="111">
        <v>274.90235035292318</v>
      </c>
      <c r="E46" s="111">
        <v>265.20077954132711</v>
      </c>
      <c r="F46" s="111">
        <v>258.0381610982999</v>
      </c>
      <c r="G46" s="111">
        <v>250.2493637962059</v>
      </c>
      <c r="H46" s="111">
        <v>253.5942760465837</v>
      </c>
      <c r="I46" s="111">
        <v>243.71179704252478</v>
      </c>
      <c r="J46" s="111">
        <v>244.7173631694323</v>
      </c>
      <c r="K46" s="111">
        <v>233.88348613475625</v>
      </c>
      <c r="L46" s="111">
        <v>221.13107859389967</v>
      </c>
      <c r="M46" s="111">
        <v>221.61920043417314</v>
      </c>
      <c r="N46" s="111">
        <v>212.32896379219653</v>
      </c>
      <c r="O46" s="111">
        <v>202.82701631293773</v>
      </c>
      <c r="P46" s="111">
        <v>192.04899734024042</v>
      </c>
      <c r="Q46" s="111">
        <v>173.3160855191926</v>
      </c>
      <c r="R46" s="111">
        <v>160.36352959504484</v>
      </c>
      <c r="S46" s="111">
        <v>144.80532022578711</v>
      </c>
      <c r="T46" s="111">
        <v>130.42131537560229</v>
      </c>
      <c r="U46" s="111">
        <v>118.5891126545811</v>
      </c>
      <c r="V46" s="111">
        <v>112.69474669118301</v>
      </c>
      <c r="W46" s="111">
        <v>109.12401250342873</v>
      </c>
      <c r="X46" s="111">
        <v>89.906728483721054</v>
      </c>
      <c r="Y46" s="87"/>
    </row>
    <row r="47" spans="1:26" s="55" customFormat="1" ht="12.75" customHeight="1">
      <c r="A47" s="74">
        <v>43</v>
      </c>
      <c r="B47" s="75" t="s">
        <v>372</v>
      </c>
      <c r="C47" s="85" t="s">
        <v>373</v>
      </c>
      <c r="D47" s="111">
        <v>2513.2621542799307</v>
      </c>
      <c r="E47" s="111">
        <v>2387.3437695902126</v>
      </c>
      <c r="F47" s="111">
        <v>2288.6476681716522</v>
      </c>
      <c r="G47" s="111">
        <v>2182.5667246829325</v>
      </c>
      <c r="H47" s="111">
        <v>2214.2004864361593</v>
      </c>
      <c r="I47" s="111">
        <v>2113.274318140529</v>
      </c>
      <c r="J47" s="111">
        <v>2120.4674282153364</v>
      </c>
      <c r="K47" s="111">
        <v>1991.5290926423777</v>
      </c>
      <c r="L47" s="111">
        <v>1850.6252269503541</v>
      </c>
      <c r="M47" s="111">
        <v>1851.5550081838305</v>
      </c>
      <c r="N47" s="111">
        <v>1765.1386298701339</v>
      </c>
      <c r="O47" s="111">
        <v>1647.4455316356245</v>
      </c>
      <c r="P47" s="111">
        <v>1519.6134016584615</v>
      </c>
      <c r="Q47" s="111">
        <v>1305.3649033585955</v>
      </c>
      <c r="R47" s="111">
        <v>1161.0068668317267</v>
      </c>
      <c r="S47" s="111">
        <v>976.37554717893181</v>
      </c>
      <c r="T47" s="111">
        <v>861.96664873702093</v>
      </c>
      <c r="U47" s="111">
        <v>722.97735437855647</v>
      </c>
      <c r="V47" s="111">
        <v>644.82377638067339</v>
      </c>
      <c r="W47" s="111">
        <v>586.60056779359638</v>
      </c>
      <c r="X47" s="111">
        <v>486.24700091288514</v>
      </c>
      <c r="Y47" s="87"/>
    </row>
    <row r="48" spans="1:26" s="55" customFormat="1" ht="12.75" customHeight="1">
      <c r="A48" s="74">
        <v>44</v>
      </c>
      <c r="B48" s="75" t="s">
        <v>374</v>
      </c>
      <c r="C48" s="83" t="s">
        <v>375</v>
      </c>
      <c r="D48" s="111">
        <v>2607.534582289828</v>
      </c>
      <c r="E48" s="111">
        <v>2530.8693925748262</v>
      </c>
      <c r="F48" s="111">
        <v>2476.6324462652879</v>
      </c>
      <c r="G48" s="111">
        <v>2417.1409034759899</v>
      </c>
      <c r="H48" s="111">
        <v>2448.4338759125112</v>
      </c>
      <c r="I48" s="111">
        <v>2359.0591885920785</v>
      </c>
      <c r="J48" s="111">
        <v>2369.4225121640457</v>
      </c>
      <c r="K48" s="111">
        <v>2278.9920366274414</v>
      </c>
      <c r="L48" s="111">
        <v>2168.0638408837494</v>
      </c>
      <c r="M48" s="111">
        <v>2174.1513789392866</v>
      </c>
      <c r="N48" s="111">
        <v>2086.6418108875669</v>
      </c>
      <c r="O48" s="111">
        <v>2009.2295278924935</v>
      </c>
      <c r="P48" s="111">
        <v>1919.0831829332481</v>
      </c>
      <c r="Q48" s="111">
        <v>1759.1302222581598</v>
      </c>
      <c r="R48" s="111">
        <v>1646.973717409966</v>
      </c>
      <c r="S48" s="111">
        <v>1682.2705343445164</v>
      </c>
      <c r="T48" s="111">
        <v>1724.4816858968545</v>
      </c>
      <c r="U48" s="111">
        <v>1721.3638926702436</v>
      </c>
      <c r="V48" s="111">
        <v>1672.8652139845776</v>
      </c>
      <c r="W48" s="111">
        <v>1718.4010174488226</v>
      </c>
      <c r="X48" s="111">
        <v>1445.3212743749309</v>
      </c>
      <c r="Y48" s="87"/>
    </row>
    <row r="49" spans="1:25" s="55" customFormat="1" ht="12.75" customHeight="1">
      <c r="A49" s="74">
        <v>45</v>
      </c>
      <c r="B49" s="75" t="s">
        <v>376</v>
      </c>
      <c r="C49" s="79" t="s">
        <v>377</v>
      </c>
      <c r="D49" s="111">
        <v>822.47653804719835</v>
      </c>
      <c r="E49" s="111">
        <v>800.22798361178354</v>
      </c>
      <c r="F49" s="111">
        <v>784.84551793073763</v>
      </c>
      <c r="G49" s="111">
        <v>767.89185818152441</v>
      </c>
      <c r="H49" s="111">
        <v>777.70767344405954</v>
      </c>
      <c r="I49" s="111">
        <v>750.06620958225733</v>
      </c>
      <c r="J49" s="111">
        <v>753.43893207269048</v>
      </c>
      <c r="K49" s="111">
        <v>726.46765273212657</v>
      </c>
      <c r="L49" s="111">
        <v>692.74137668073183</v>
      </c>
      <c r="M49" s="111">
        <v>694.84502625219557</v>
      </c>
      <c r="N49" s="111">
        <v>667.3194413404965</v>
      </c>
      <c r="O49" s="111">
        <v>644.50279769897679</v>
      </c>
      <c r="P49" s="111">
        <v>617.59020698152869</v>
      </c>
      <c r="Q49" s="111">
        <v>569.37006357029554</v>
      </c>
      <c r="R49" s="111">
        <v>535.34072104592906</v>
      </c>
      <c r="S49" s="111">
        <v>525.68220956584071</v>
      </c>
      <c r="T49" s="111">
        <v>541.81798014844333</v>
      </c>
      <c r="U49" s="111">
        <v>563.81654588682773</v>
      </c>
      <c r="V49" s="111">
        <v>539.35965278403069</v>
      </c>
      <c r="W49" s="111">
        <v>553.47435678192653</v>
      </c>
      <c r="X49" s="111">
        <v>465.51896475568947</v>
      </c>
      <c r="Y49" s="87"/>
    </row>
    <row r="50" spans="1:25" s="55" customFormat="1" ht="12.75" customHeight="1">
      <c r="A50" s="74">
        <v>46</v>
      </c>
      <c r="B50" s="75" t="s">
        <v>378</v>
      </c>
      <c r="C50" s="79" t="s">
        <v>379</v>
      </c>
      <c r="D50" s="111">
        <v>1785.0580442426294</v>
      </c>
      <c r="E50" s="111">
        <v>1730.6414089630423</v>
      </c>
      <c r="F50" s="111">
        <v>1691.7869283345503</v>
      </c>
      <c r="G50" s="111">
        <v>1649.2490452944653</v>
      </c>
      <c r="H50" s="111">
        <v>1670.7262024684514</v>
      </c>
      <c r="I50" s="111">
        <v>1608.9929790098213</v>
      </c>
      <c r="J50" s="111">
        <v>1615.9835800913556</v>
      </c>
      <c r="K50" s="111">
        <v>1552.5243838953147</v>
      </c>
      <c r="L50" s="111">
        <v>1475.3224642030173</v>
      </c>
      <c r="M50" s="111">
        <v>1479.3063526870912</v>
      </c>
      <c r="N50" s="111">
        <v>1419.3223695470706</v>
      </c>
      <c r="O50" s="111">
        <v>1364.7267301935167</v>
      </c>
      <c r="P50" s="111">
        <v>1301.4929759517195</v>
      </c>
      <c r="Q50" s="111">
        <v>1189.7601586878645</v>
      </c>
      <c r="R50" s="111">
        <v>1111.6329963640369</v>
      </c>
      <c r="S50" s="111">
        <v>1156.5883247786758</v>
      </c>
      <c r="T50" s="111">
        <v>1182.6637057484108</v>
      </c>
      <c r="U50" s="111">
        <v>1157.5473467834158</v>
      </c>
      <c r="V50" s="111">
        <v>1133.5055612005472</v>
      </c>
      <c r="W50" s="111">
        <v>1164.9266606668962</v>
      </c>
      <c r="X50" s="111">
        <v>979.80230961924144</v>
      </c>
      <c r="Y50" s="87"/>
    </row>
    <row r="51" spans="1:25" s="55" customFormat="1" ht="12.75" customHeight="1">
      <c r="A51" s="74">
        <v>47</v>
      </c>
      <c r="B51" s="75" t="s">
        <v>380</v>
      </c>
      <c r="C51" s="83" t="s">
        <v>381</v>
      </c>
      <c r="D51" s="111">
        <v>3248.8924145600777</v>
      </c>
      <c r="E51" s="111">
        <v>3116.2547966068691</v>
      </c>
      <c r="F51" s="111">
        <v>3015.5605971814339</v>
      </c>
      <c r="G51" s="111">
        <v>2906.664073503458</v>
      </c>
      <c r="H51" s="111">
        <v>2946.704230132269</v>
      </c>
      <c r="I51" s="111">
        <v>2824.8003680126712</v>
      </c>
      <c r="J51" s="111">
        <v>2835.7182966222581</v>
      </c>
      <c r="K51" s="111">
        <v>2693.2405229023107</v>
      </c>
      <c r="L51" s="111">
        <v>2530.781677734527</v>
      </c>
      <c r="M51" s="111">
        <v>2534.8438975555664</v>
      </c>
      <c r="N51" s="111">
        <v>2424.3329670133508</v>
      </c>
      <c r="O51" s="111">
        <v>2297.1462992158322</v>
      </c>
      <c r="P51" s="111">
        <v>2155.6163546587359</v>
      </c>
      <c r="Q51" s="111">
        <v>1913.459694241724</v>
      </c>
      <c r="R51" s="111">
        <v>1747.8507662288957</v>
      </c>
      <c r="S51" s="111">
        <v>1702.3280835198702</v>
      </c>
      <c r="T51" s="111">
        <v>1577.4019130520289</v>
      </c>
      <c r="U51" s="111">
        <v>1468.5270055744886</v>
      </c>
      <c r="V51" s="111">
        <v>1377.4159886960988</v>
      </c>
      <c r="W51" s="111">
        <v>1328.0052880788157</v>
      </c>
      <c r="X51" s="111">
        <v>1094.1124295404716</v>
      </c>
      <c r="Y51" s="87"/>
    </row>
    <row r="52" spans="1:25" s="55" customFormat="1" ht="12.75" customHeight="1">
      <c r="A52" s="74">
        <v>48</v>
      </c>
      <c r="B52" s="75" t="s">
        <v>382</v>
      </c>
      <c r="C52" s="79" t="s">
        <v>383</v>
      </c>
      <c r="D52" s="111">
        <v>493.11529212896545</v>
      </c>
      <c r="E52" s="111">
        <v>473.6297765169038</v>
      </c>
      <c r="F52" s="111">
        <v>458.92300354220845</v>
      </c>
      <c r="G52" s="111">
        <v>443.00010326943539</v>
      </c>
      <c r="H52" s="111">
        <v>449.0590942274651</v>
      </c>
      <c r="I52" s="111">
        <v>430.74018940980807</v>
      </c>
      <c r="J52" s="111">
        <v>432.43202822087494</v>
      </c>
      <c r="K52" s="111">
        <v>411.32570119610074</v>
      </c>
      <c r="L52" s="111">
        <v>387.08989022952312</v>
      </c>
      <c r="M52" s="111">
        <v>387.76777847240663</v>
      </c>
      <c r="N52" s="111">
        <v>371.02020117246366</v>
      </c>
      <c r="O52" s="111">
        <v>352.2509253907624</v>
      </c>
      <c r="P52" s="111">
        <v>331.27812154188302</v>
      </c>
      <c r="Q52" s="111">
        <v>295.26988532124108</v>
      </c>
      <c r="R52" s="111">
        <v>270.58415338986526</v>
      </c>
      <c r="S52" s="111">
        <v>262.49795519108409</v>
      </c>
      <c r="T52" s="111">
        <v>188.96428917066419</v>
      </c>
      <c r="U52" s="111">
        <v>173.03330374880994</v>
      </c>
      <c r="V52" s="111">
        <v>166.60271233647913</v>
      </c>
      <c r="W52" s="111">
        <v>170.07627871541021</v>
      </c>
      <c r="X52" s="111">
        <v>140.75246935598864</v>
      </c>
      <c r="Y52" s="159"/>
    </row>
    <row r="53" spans="1:25" s="55" customFormat="1" ht="12.75" customHeight="1">
      <c r="A53" s="74">
        <v>49</v>
      </c>
      <c r="B53" s="75" t="s">
        <v>384</v>
      </c>
      <c r="C53" s="79" t="s">
        <v>385</v>
      </c>
      <c r="D53" s="111">
        <v>1922.1303644103509</v>
      </c>
      <c r="E53" s="111">
        <v>1829.9607966513597</v>
      </c>
      <c r="F53" s="111">
        <v>1758.1655143962387</v>
      </c>
      <c r="G53" s="111">
        <v>1680.9066298369855</v>
      </c>
      <c r="H53" s="111">
        <v>1704.9830445589801</v>
      </c>
      <c r="I53" s="111">
        <v>1628.9693615026267</v>
      </c>
      <c r="J53" s="111">
        <v>1634.6926575485365</v>
      </c>
      <c r="K53" s="111">
        <v>1539.3995049154319</v>
      </c>
      <c r="L53" s="111">
        <v>1434.3363492899553</v>
      </c>
      <c r="M53" s="111">
        <v>1435.4396255972647</v>
      </c>
      <c r="N53" s="111">
        <v>1369.5132733678854</v>
      </c>
      <c r="O53" s="111">
        <v>1282.9238597625388</v>
      </c>
      <c r="P53" s="111">
        <v>1188.4106167884884</v>
      </c>
      <c r="Q53" s="111">
        <v>1029.3262852771456</v>
      </c>
      <c r="R53" s="111">
        <v>921.80171775702547</v>
      </c>
      <c r="S53" s="111">
        <v>887.83257394749728</v>
      </c>
      <c r="T53" s="111">
        <v>839.63067085639636</v>
      </c>
      <c r="U53" s="111">
        <v>759.10260108619173</v>
      </c>
      <c r="V53" s="111">
        <v>690.50205057479116</v>
      </c>
      <c r="W53" s="111">
        <v>635.83675809045542</v>
      </c>
      <c r="X53" s="111">
        <v>519.82724205551415</v>
      </c>
      <c r="Y53" s="87"/>
    </row>
    <row r="54" spans="1:25" s="55" customFormat="1" ht="12.75" customHeight="1">
      <c r="A54" s="74">
        <v>50</v>
      </c>
      <c r="B54" s="75" t="s">
        <v>386</v>
      </c>
      <c r="C54" s="79" t="s">
        <v>387</v>
      </c>
      <c r="D54" s="111">
        <v>833.64675802076101</v>
      </c>
      <c r="E54" s="111">
        <v>812.66422343860518</v>
      </c>
      <c r="F54" s="111">
        <v>798.47207924298664</v>
      </c>
      <c r="G54" s="111">
        <v>782.75734039703696</v>
      </c>
      <c r="H54" s="111">
        <v>792.66209134582402</v>
      </c>
      <c r="I54" s="111">
        <v>765.0908171002369</v>
      </c>
      <c r="J54" s="111">
        <v>768.5936108528465</v>
      </c>
      <c r="K54" s="111">
        <v>742.51531679077789</v>
      </c>
      <c r="L54" s="111">
        <v>709.35543821504848</v>
      </c>
      <c r="M54" s="111">
        <v>711.63649348589547</v>
      </c>
      <c r="N54" s="111">
        <v>683.79949247300158</v>
      </c>
      <c r="O54" s="111">
        <v>661.97151406253147</v>
      </c>
      <c r="P54" s="111">
        <v>635.92761632836425</v>
      </c>
      <c r="Q54" s="111">
        <v>588.8635236433372</v>
      </c>
      <c r="R54" s="111">
        <v>555.46489508200523</v>
      </c>
      <c r="S54" s="111">
        <v>551.99755438128898</v>
      </c>
      <c r="T54" s="111">
        <v>548.80695302496838</v>
      </c>
      <c r="U54" s="111">
        <v>536.39110073948677</v>
      </c>
      <c r="V54" s="111">
        <v>520.31122578482859</v>
      </c>
      <c r="W54" s="111">
        <v>522.09225127294997</v>
      </c>
      <c r="X54" s="111">
        <v>433.53271812896872</v>
      </c>
      <c r="Y54" s="87"/>
    </row>
    <row r="55" spans="1:25" s="55" customFormat="1" ht="12.75" customHeight="1">
      <c r="A55" s="74">
        <v>51</v>
      </c>
      <c r="B55" s="75" t="s">
        <v>388</v>
      </c>
      <c r="C55" s="83" t="s">
        <v>389</v>
      </c>
      <c r="D55" s="111">
        <v>5258.1126548874518</v>
      </c>
      <c r="E55" s="111">
        <v>4992.7777062601799</v>
      </c>
      <c r="F55" s="111">
        <v>4784.599946287628</v>
      </c>
      <c r="G55" s="111">
        <v>4560.8874904363684</v>
      </c>
      <c r="H55" s="111">
        <v>4627.123584439154</v>
      </c>
      <c r="I55" s="111">
        <v>4415.4327271163802</v>
      </c>
      <c r="J55" s="111">
        <v>4430.3799273645891</v>
      </c>
      <c r="K55" s="111">
        <v>4159.100115731937</v>
      </c>
      <c r="L55" s="111">
        <v>3863.0704880137291</v>
      </c>
      <c r="M55" s="111">
        <v>3864.8358500953855</v>
      </c>
      <c r="N55" s="111">
        <v>3683.964693990225</v>
      </c>
      <c r="O55" s="111">
        <v>3436.1641244981702</v>
      </c>
      <c r="P55" s="111">
        <v>3167.2289789930073</v>
      </c>
      <c r="Q55" s="111">
        <v>2716.8011060343024</v>
      </c>
      <c r="R55" s="111">
        <v>2413.4621421983843</v>
      </c>
      <c r="S55" s="111">
        <v>2253.4831411958212</v>
      </c>
      <c r="T55" s="111">
        <v>2019.209650750814</v>
      </c>
      <c r="U55" s="111">
        <v>1786.8813981149251</v>
      </c>
      <c r="V55" s="111">
        <v>1685.0077202924338</v>
      </c>
      <c r="W55" s="111">
        <v>1494.2998260548959</v>
      </c>
      <c r="X55" s="111">
        <v>1226.9910975581388</v>
      </c>
      <c r="Y55" s="87"/>
    </row>
    <row r="56" spans="1:25" s="55" customFormat="1" ht="12.75" customHeight="1">
      <c r="A56" s="74">
        <v>52</v>
      </c>
      <c r="B56" s="75" t="s">
        <v>390</v>
      </c>
      <c r="C56" s="79" t="s">
        <v>391</v>
      </c>
      <c r="D56" s="111">
        <v>26.220701848880118</v>
      </c>
      <c r="E56" s="111">
        <v>24.905769790883841</v>
      </c>
      <c r="F56" s="111">
        <v>23.874978967566442</v>
      </c>
      <c r="G56" s="111">
        <v>22.76708754373956</v>
      </c>
      <c r="H56" s="111">
        <v>23.097155447855904</v>
      </c>
      <c r="I56" s="111">
        <v>22.043848702339929</v>
      </c>
      <c r="J56" s="111">
        <v>22.118827664341481</v>
      </c>
      <c r="K56" s="111">
        <v>20.772631658582284</v>
      </c>
      <c r="L56" s="111">
        <v>19.301784801640785</v>
      </c>
      <c r="M56" s="111">
        <v>19.311368061350162</v>
      </c>
      <c r="N56" s="111">
        <v>18.409742462768062</v>
      </c>
      <c r="O56" s="111">
        <v>17.180836410762179</v>
      </c>
      <c r="P56" s="111">
        <v>15.846201114203851</v>
      </c>
      <c r="Q56" s="111">
        <v>13.609535707176269</v>
      </c>
      <c r="R56" s="111">
        <v>12.102597873502754</v>
      </c>
      <c r="S56" s="111">
        <v>11.015525351662552</v>
      </c>
      <c r="T56" s="111">
        <v>9.5773651679471428</v>
      </c>
      <c r="U56" s="111">
        <v>5.7208533309477501</v>
      </c>
      <c r="V56" s="111">
        <v>5.1413928276696232</v>
      </c>
      <c r="W56" s="111">
        <v>2.9601719922113494</v>
      </c>
      <c r="X56" s="111">
        <v>2.4300544803769366</v>
      </c>
      <c r="Y56" s="87"/>
    </row>
    <row r="57" spans="1:25" s="55" customFormat="1" ht="12.75" customHeight="1">
      <c r="A57" s="74">
        <v>53</v>
      </c>
      <c r="B57" s="75" t="s">
        <v>392</v>
      </c>
      <c r="C57" s="79" t="s">
        <v>393</v>
      </c>
      <c r="D57" s="111">
        <v>3078.2022386924941</v>
      </c>
      <c r="E57" s="111">
        <v>2923.1074061923055</v>
      </c>
      <c r="F57" s="111">
        <v>2801.4479310277993</v>
      </c>
      <c r="G57" s="111">
        <v>2670.7047301064576</v>
      </c>
      <c r="H57" s="111">
        <v>2709.4739190718074</v>
      </c>
      <c r="I57" s="111">
        <v>2585.6134110450257</v>
      </c>
      <c r="J57" s="111">
        <v>2594.3765543305299</v>
      </c>
      <c r="K57" s="111">
        <v>2435.7547107876449</v>
      </c>
      <c r="L57" s="111">
        <v>2262.6082799852175</v>
      </c>
      <c r="M57" s="111">
        <v>2263.6642937225124</v>
      </c>
      <c r="N57" s="111">
        <v>2157.7882233522023</v>
      </c>
      <c r="O57" s="111">
        <v>2012.9175323468335</v>
      </c>
      <c r="P57" s="111">
        <v>1855.6645033825139</v>
      </c>
      <c r="Q57" s="111">
        <v>1592.2494013458941</v>
      </c>
      <c r="R57" s="111">
        <v>1414.8343036802692</v>
      </c>
      <c r="S57" s="111">
        <v>1306.976445605665</v>
      </c>
      <c r="T57" s="111">
        <v>1220.1574905188809</v>
      </c>
      <c r="U57" s="111">
        <v>1090.6718317396217</v>
      </c>
      <c r="V57" s="111">
        <v>978.90927410273787</v>
      </c>
      <c r="W57" s="111">
        <v>906.43901149526209</v>
      </c>
      <c r="X57" s="111">
        <v>744.28887462895727</v>
      </c>
      <c r="Y57" s="87"/>
    </row>
    <row r="58" spans="1:25" s="55" customFormat="1" ht="12.75" customHeight="1">
      <c r="A58" s="74">
        <v>54</v>
      </c>
      <c r="B58" s="75" t="s">
        <v>394</v>
      </c>
      <c r="C58" s="79" t="s">
        <v>395</v>
      </c>
      <c r="D58" s="111">
        <v>17.732318157074552</v>
      </c>
      <c r="E58" s="111">
        <v>16.83724641673021</v>
      </c>
      <c r="F58" s="111">
        <v>16.13495841081815</v>
      </c>
      <c r="G58" s="111">
        <v>15.380269871486346</v>
      </c>
      <c r="H58" s="111">
        <v>15.603650149069191</v>
      </c>
      <c r="I58" s="111">
        <v>14.889674768763982</v>
      </c>
      <c r="J58" s="111">
        <v>14.940068159318237</v>
      </c>
      <c r="K58" s="111">
        <v>14.024999980769099</v>
      </c>
      <c r="L58" s="111">
        <v>13.026505612985439</v>
      </c>
      <c r="M58" s="111">
        <v>13.032434085619231</v>
      </c>
      <c r="N58" s="111">
        <v>12.42245856920464</v>
      </c>
      <c r="O58" s="111">
        <v>11.586564567126201</v>
      </c>
      <c r="P58" s="111">
        <v>10.679407689872052</v>
      </c>
      <c r="Q58" s="111">
        <v>9.1600927786066784</v>
      </c>
      <c r="R58" s="111">
        <v>8.1369371129254162</v>
      </c>
      <c r="S58" s="111">
        <v>7.4473387607195711</v>
      </c>
      <c r="T58" s="111">
        <v>6.6988663325275466</v>
      </c>
      <c r="U58" s="111">
        <v>5.8915798337520489</v>
      </c>
      <c r="V58" s="111">
        <v>5.3076586304650526</v>
      </c>
      <c r="W58" s="111">
        <v>29.457191759431055</v>
      </c>
      <c r="X58" s="111">
        <v>24.187816413765372</v>
      </c>
      <c r="Y58" s="87"/>
    </row>
    <row r="59" spans="1:25" s="55" customFormat="1" ht="12.75" customHeight="1">
      <c r="A59" s="74">
        <v>55</v>
      </c>
      <c r="B59" s="75" t="s">
        <v>396</v>
      </c>
      <c r="C59" s="79" t="s">
        <v>397</v>
      </c>
      <c r="D59" s="111">
        <v>18.246760771650059</v>
      </c>
      <c r="E59" s="111">
        <v>17.324065861432953</v>
      </c>
      <c r="F59" s="111">
        <v>16.599926026141091</v>
      </c>
      <c r="G59" s="111">
        <v>15.821791592766834</v>
      </c>
      <c r="H59" s="111">
        <v>16.051699337752545</v>
      </c>
      <c r="I59" s="111">
        <v>15.316539933500465</v>
      </c>
      <c r="J59" s="111">
        <v>15.368306346502774</v>
      </c>
      <c r="K59" s="111">
        <v>14.425361007356909</v>
      </c>
      <c r="L59" s="111">
        <v>13.396817109792661</v>
      </c>
      <c r="M59" s="111">
        <v>13.402760432790489</v>
      </c>
      <c r="N59" s="111">
        <v>12.77502266267367</v>
      </c>
      <c r="O59" s="111">
        <v>11.913507021841363</v>
      </c>
      <c r="P59" s="111">
        <v>10.97872899327426</v>
      </c>
      <c r="Q59" s="111">
        <v>9.4134243221916876</v>
      </c>
      <c r="R59" s="111">
        <v>8.3594314108679999</v>
      </c>
      <c r="S59" s="111">
        <v>7.5920634159071074</v>
      </c>
      <c r="T59" s="111">
        <v>6.9231035830720877</v>
      </c>
      <c r="U59" s="111">
        <v>6.1203606594040121</v>
      </c>
      <c r="V59" s="111">
        <v>5.4542964257709432</v>
      </c>
      <c r="W59" s="111">
        <v>3.1214232084265596</v>
      </c>
      <c r="X59" s="111">
        <v>2.5630553017979318</v>
      </c>
      <c r="Y59" s="87"/>
    </row>
    <row r="60" spans="1:25" s="55" customFormat="1" ht="12.75" customHeight="1">
      <c r="A60" s="74">
        <v>56</v>
      </c>
      <c r="B60" s="75" t="s">
        <v>398</v>
      </c>
      <c r="C60" s="79" t="s">
        <v>399</v>
      </c>
      <c r="D60" s="111">
        <v>1477.6802760502401</v>
      </c>
      <c r="E60" s="111">
        <v>1402.5075261855097</v>
      </c>
      <c r="F60" s="111">
        <v>1343.462874127172</v>
      </c>
      <c r="G60" s="111">
        <v>1280.0254997306279</v>
      </c>
      <c r="H60" s="111">
        <v>1298.6568883050284</v>
      </c>
      <c r="I60" s="111">
        <v>1238.9934923253522</v>
      </c>
      <c r="J60" s="111">
        <v>1243.1615190488144</v>
      </c>
      <c r="K60" s="111">
        <v>1166.4374655309466</v>
      </c>
      <c r="L60" s="111">
        <v>1082.8487620022095</v>
      </c>
      <c r="M60" s="111">
        <v>1083.2873613403817</v>
      </c>
      <c r="N60" s="111">
        <v>1032.4332651269065</v>
      </c>
      <c r="O60" s="111">
        <v>962.29238100264149</v>
      </c>
      <c r="P60" s="111">
        <v>886.23694168893599</v>
      </c>
      <c r="Q60" s="111">
        <v>758.95396414992035</v>
      </c>
      <c r="R60" s="111">
        <v>673.28468184774954</v>
      </c>
      <c r="S60" s="111">
        <v>638.35122788941123</v>
      </c>
      <c r="T60" s="111">
        <v>569.86250791382236</v>
      </c>
      <c r="U60" s="111">
        <v>500.73719231522375</v>
      </c>
      <c r="V60" s="111">
        <v>496.67573331453491</v>
      </c>
      <c r="W60" s="111">
        <v>283.03887681688309</v>
      </c>
      <c r="X60" s="111">
        <v>232.40818222983754</v>
      </c>
      <c r="Y60" s="87"/>
    </row>
    <row r="61" spans="1:25" s="55" customFormat="1" ht="12.75" customHeight="1">
      <c r="A61" s="74">
        <v>57</v>
      </c>
      <c r="B61" s="75" t="s">
        <v>400</v>
      </c>
      <c r="C61" s="79" t="s">
        <v>401</v>
      </c>
      <c r="D61" s="111">
        <v>640.03035936711171</v>
      </c>
      <c r="E61" s="111">
        <v>608.09569181331688</v>
      </c>
      <c r="F61" s="111">
        <v>583.07927772813014</v>
      </c>
      <c r="G61" s="111">
        <v>556.18811159129064</v>
      </c>
      <c r="H61" s="111">
        <v>564.24027212764213</v>
      </c>
      <c r="I61" s="111">
        <v>538.57576034139822</v>
      </c>
      <c r="J61" s="111">
        <v>540.41465181508249</v>
      </c>
      <c r="K61" s="111">
        <v>507.68494676663687</v>
      </c>
      <c r="L61" s="111">
        <v>471.88833850188377</v>
      </c>
      <c r="M61" s="111">
        <v>472.13763245273287</v>
      </c>
      <c r="N61" s="111">
        <v>450.13598181646955</v>
      </c>
      <c r="O61" s="111">
        <v>420.27330314896579</v>
      </c>
      <c r="P61" s="111">
        <v>387.82319612420781</v>
      </c>
      <c r="Q61" s="111">
        <v>333.41468773051258</v>
      </c>
      <c r="R61" s="111">
        <v>296.74419027306942</v>
      </c>
      <c r="S61" s="111">
        <v>282.10054017245545</v>
      </c>
      <c r="T61" s="111">
        <v>205.99031723456434</v>
      </c>
      <c r="U61" s="111">
        <v>177.73958023597589</v>
      </c>
      <c r="V61" s="111">
        <v>193.51936499125569</v>
      </c>
      <c r="W61" s="111">
        <v>269.28315078268133</v>
      </c>
      <c r="X61" s="111">
        <v>221.11311450340361</v>
      </c>
      <c r="Y61" s="87"/>
    </row>
    <row r="62" spans="1:25" s="55" customFormat="1" ht="12.75" customHeight="1">
      <c r="A62" s="74">
        <v>58</v>
      </c>
      <c r="B62" s="75" t="s">
        <v>402</v>
      </c>
      <c r="C62" s="83" t="s">
        <v>403</v>
      </c>
      <c r="D62" s="111">
        <v>87.40082057181985</v>
      </c>
      <c r="E62" s="111">
        <v>85.283187757207344</v>
      </c>
      <c r="F62" s="111">
        <v>83.86861326004238</v>
      </c>
      <c r="G62" s="111">
        <v>82.298073936702551</v>
      </c>
      <c r="H62" s="111">
        <v>83.334177144603203</v>
      </c>
      <c r="I62" s="111">
        <v>80.466921279343211</v>
      </c>
      <c r="J62" s="111">
        <v>80.838577066907703</v>
      </c>
      <c r="K62" s="111">
        <v>78.170503772194508</v>
      </c>
      <c r="L62" s="111">
        <v>74.747674802366504</v>
      </c>
      <c r="M62" s="111">
        <v>74.994626577535698</v>
      </c>
      <c r="N62" s="111">
        <v>72.079424113975449</v>
      </c>
      <c r="O62" s="111">
        <v>69.85901837433498</v>
      </c>
      <c r="P62" s="111">
        <v>67.193235986450716</v>
      </c>
      <c r="Q62" s="111">
        <v>62.353898116340723</v>
      </c>
      <c r="R62" s="111">
        <v>58.909625659101025</v>
      </c>
      <c r="S62" s="111">
        <v>59.624105830899772</v>
      </c>
      <c r="T62" s="111">
        <v>60.742217370472673</v>
      </c>
      <c r="U62" s="111">
        <v>61.43507828318107</v>
      </c>
      <c r="V62" s="111">
        <v>59.879906183869807</v>
      </c>
      <c r="W62" s="111">
        <v>63.420612027977882</v>
      </c>
      <c r="X62" s="111">
        <v>54.652253298887189</v>
      </c>
      <c r="Y62" s="87"/>
    </row>
    <row r="63" spans="1:25" s="55" customFormat="1" ht="12.75" customHeight="1">
      <c r="A63" s="74">
        <v>59</v>
      </c>
      <c r="B63" s="75" t="s">
        <v>404</v>
      </c>
      <c r="C63" s="83" t="s">
        <v>405</v>
      </c>
      <c r="D63" s="111">
        <v>877.6667182326388</v>
      </c>
      <c r="E63" s="111">
        <v>842.67845264830055</v>
      </c>
      <c r="F63" s="111">
        <v>816.22867899217636</v>
      </c>
      <c r="G63" s="111">
        <v>787.60069401355213</v>
      </c>
      <c r="H63" s="111">
        <v>798.3934247799225</v>
      </c>
      <c r="I63" s="111">
        <v>765.70141485274803</v>
      </c>
      <c r="J63" s="111">
        <v>768.69611403026136</v>
      </c>
      <c r="K63" s="111">
        <v>730.88356331300099</v>
      </c>
      <c r="L63" s="111">
        <v>687.54702733001159</v>
      </c>
      <c r="M63" s="111">
        <v>688.72440900371259</v>
      </c>
      <c r="N63" s="111">
        <v>658.90416283371019</v>
      </c>
      <c r="O63" s="111">
        <v>625.24350265324722</v>
      </c>
      <c r="P63" s="111">
        <v>587.67351602521308</v>
      </c>
      <c r="Q63" s="111">
        <v>523.22989097874347</v>
      </c>
      <c r="R63" s="111">
        <v>479.07916386750668</v>
      </c>
      <c r="S63" s="111">
        <v>421.73503727789699</v>
      </c>
      <c r="T63" s="111">
        <v>468.0273842125232</v>
      </c>
      <c r="U63" s="111">
        <v>429.64851010700295</v>
      </c>
      <c r="V63" s="111">
        <v>401.77523896140951</v>
      </c>
      <c r="W63" s="111">
        <v>377.93160370744613</v>
      </c>
      <c r="X63" s="111">
        <v>307.5644405183167</v>
      </c>
      <c r="Y63" s="87"/>
    </row>
    <row r="64" spans="1:25" s="55" customFormat="1" ht="12.75" customHeight="1">
      <c r="A64" s="74">
        <v>60</v>
      </c>
      <c r="B64" s="75" t="s">
        <v>406</v>
      </c>
      <c r="C64" s="83" t="s">
        <v>407</v>
      </c>
      <c r="D64" s="111">
        <v>30.87364357885048</v>
      </c>
      <c r="E64" s="111">
        <v>29.794617398311807</v>
      </c>
      <c r="F64" s="111">
        <v>28.999600099889275</v>
      </c>
      <c r="G64" s="111">
        <v>28.134727937852197</v>
      </c>
      <c r="H64" s="111">
        <v>28.510089152946296</v>
      </c>
      <c r="I64" s="111">
        <v>27.403204315178172</v>
      </c>
      <c r="J64" s="111">
        <v>27.516703184529973</v>
      </c>
      <c r="K64" s="111">
        <v>26.308435247444482</v>
      </c>
      <c r="L64" s="111">
        <v>24.883123966463781</v>
      </c>
      <c r="M64" s="111">
        <v>24.938943637182362</v>
      </c>
      <c r="N64" s="111">
        <v>23.895998053118653</v>
      </c>
      <c r="O64" s="111">
        <v>22.837579732270324</v>
      </c>
      <c r="P64" s="111">
        <v>21.635416539884908</v>
      </c>
      <c r="Q64" s="111">
        <v>19.543732235116344</v>
      </c>
      <c r="R64" s="111">
        <v>18.096402467914253</v>
      </c>
      <c r="S64" s="111">
        <v>18.451396470197189</v>
      </c>
      <c r="T64" s="111">
        <v>18.955850565169648</v>
      </c>
      <c r="U64" s="111">
        <v>19.101752730697115</v>
      </c>
      <c r="V64" s="111">
        <v>18.034806340610384</v>
      </c>
      <c r="W64" s="111">
        <v>18.47843888234037</v>
      </c>
      <c r="X64" s="111">
        <v>16.814956621429531</v>
      </c>
      <c r="Y64" s="87"/>
    </row>
    <row r="65" spans="1:26" s="55" customFormat="1" ht="12.75" customHeight="1">
      <c r="A65" s="74">
        <v>61</v>
      </c>
      <c r="B65" s="75" t="s">
        <v>408</v>
      </c>
      <c r="C65" s="83" t="s">
        <v>409</v>
      </c>
      <c r="D65" s="111">
        <v>315.81451881318424</v>
      </c>
      <c r="E65" s="111">
        <v>307.6612359828689</v>
      </c>
      <c r="F65" s="111">
        <v>302.10240761404634</v>
      </c>
      <c r="G65" s="111">
        <v>295.95765285103687</v>
      </c>
      <c r="H65" s="111">
        <v>299.71570151252666</v>
      </c>
      <c r="I65" s="111">
        <v>289.21266967149029</v>
      </c>
      <c r="J65" s="111">
        <v>290.52866882383375</v>
      </c>
      <c r="K65" s="111">
        <v>280.48518939437065</v>
      </c>
      <c r="L65" s="111">
        <v>267.78956358738924</v>
      </c>
      <c r="M65" s="111">
        <v>268.63431075151976</v>
      </c>
      <c r="N65" s="111">
        <v>258.08054831393383</v>
      </c>
      <c r="O65" s="111">
        <v>249.64212123949795</v>
      </c>
      <c r="P65" s="111">
        <v>239.61494198819364</v>
      </c>
      <c r="Q65" s="111">
        <v>221.54941766265591</v>
      </c>
      <c r="R65" s="111">
        <v>208.75442689038519</v>
      </c>
      <c r="S65" s="111">
        <v>204.59991642446542</v>
      </c>
      <c r="T65" s="111">
        <v>203.99519919320727</v>
      </c>
      <c r="U65" s="111">
        <v>209.86731159062154</v>
      </c>
      <c r="V65" s="111">
        <v>205.17224752970967</v>
      </c>
      <c r="W65" s="111">
        <v>210.22710107510053</v>
      </c>
      <c r="X65" s="111">
        <v>175.23491231079137</v>
      </c>
      <c r="Y65" s="87"/>
    </row>
    <row r="66" spans="1:26" s="55" customFormat="1" ht="12.75" customHeight="1">
      <c r="A66" s="74">
        <v>62</v>
      </c>
      <c r="B66" s="89" t="s">
        <v>410</v>
      </c>
      <c r="C66" s="83" t="s">
        <v>411</v>
      </c>
      <c r="D66" s="111">
        <v>2856.4405583281032</v>
      </c>
      <c r="E66" s="111">
        <v>2783.4787384803517</v>
      </c>
      <c r="F66" s="111">
        <v>2733.8986748659117</v>
      </c>
      <c r="G66" s="111">
        <v>2679.0539714524912</v>
      </c>
      <c r="H66" s="111">
        <v>2713.0221824828022</v>
      </c>
      <c r="I66" s="111">
        <v>2618.2478455690084</v>
      </c>
      <c r="J66" s="111">
        <v>2630.1926541025905</v>
      </c>
      <c r="K66" s="111">
        <v>2539.9805805778938</v>
      </c>
      <c r="L66" s="111">
        <v>2425.663587969565</v>
      </c>
      <c r="M66" s="111">
        <v>2433.3782728514016</v>
      </c>
      <c r="N66" s="111">
        <v>2337.9540161604441</v>
      </c>
      <c r="O66" s="111">
        <v>2262.2786990583081</v>
      </c>
      <c r="P66" s="111">
        <v>2172.201544229531</v>
      </c>
      <c r="Q66" s="111">
        <v>2009.7077479104619</v>
      </c>
      <c r="R66" s="111">
        <v>1894.5261560412855</v>
      </c>
      <c r="S66" s="111">
        <v>1764.0808729374589</v>
      </c>
      <c r="T66" s="111">
        <v>1673.5759903919061</v>
      </c>
      <c r="U66" s="111">
        <v>1619.3376522344652</v>
      </c>
      <c r="V66" s="111">
        <v>1561.9833033741224</v>
      </c>
      <c r="W66" s="111">
        <v>1559.0779121348828</v>
      </c>
      <c r="X66" s="111">
        <v>1279.7119845663235</v>
      </c>
      <c r="Y66" s="87"/>
    </row>
    <row r="67" spans="1:26" s="55" customFormat="1" ht="12.75" customHeight="1">
      <c r="A67" s="74">
        <v>63</v>
      </c>
      <c r="B67" s="89" t="s">
        <v>412</v>
      </c>
      <c r="C67" s="83" t="s">
        <v>413</v>
      </c>
      <c r="D67" s="111">
        <v>124.6566853980048</v>
      </c>
      <c r="E67" s="111">
        <v>121.67367775556409</v>
      </c>
      <c r="F67" s="111">
        <v>119.689399042197</v>
      </c>
      <c r="G67" s="111">
        <v>117.48433660933065</v>
      </c>
      <c r="H67" s="111">
        <v>118.96103841761547</v>
      </c>
      <c r="I67" s="111">
        <v>114.8821710086504</v>
      </c>
      <c r="J67" s="111">
        <v>115.41425458442686</v>
      </c>
      <c r="K67" s="111">
        <v>111.63882666153503</v>
      </c>
      <c r="L67" s="111">
        <v>106.78133205976621</v>
      </c>
      <c r="M67" s="111">
        <v>107.13709043095594</v>
      </c>
      <c r="N67" s="111">
        <v>102.98072515377683</v>
      </c>
      <c r="O67" s="111">
        <v>99.844723181241918</v>
      </c>
      <c r="P67" s="111">
        <v>96.071965985370241</v>
      </c>
      <c r="Q67" s="111">
        <v>89.212860699698879</v>
      </c>
      <c r="R67" s="111">
        <v>84.326409575884298</v>
      </c>
      <c r="S67" s="111">
        <v>92.625805921181382</v>
      </c>
      <c r="T67" s="111">
        <v>96.508891591886652</v>
      </c>
      <c r="U67" s="111">
        <v>99.069179965713545</v>
      </c>
      <c r="V67" s="111">
        <v>96.938784831876859</v>
      </c>
      <c r="W67" s="111">
        <v>95.538488915068967</v>
      </c>
      <c r="X67" s="111">
        <v>77.217872560989861</v>
      </c>
      <c r="Y67" s="87"/>
    </row>
    <row r="68" spans="1:26" s="55" customFormat="1" ht="12.75" customHeight="1">
      <c r="A68" s="74">
        <v>64</v>
      </c>
      <c r="B68" s="89" t="s">
        <v>414</v>
      </c>
      <c r="C68" s="83" t="s">
        <v>415</v>
      </c>
      <c r="D68" s="111">
        <v>1163.3205419743379</v>
      </c>
      <c r="E68" s="111">
        <v>1118.3831850746187</v>
      </c>
      <c r="F68" s="111">
        <v>1084.608360026813</v>
      </c>
      <c r="G68" s="111">
        <v>1048.0105377710747</v>
      </c>
      <c r="H68" s="111">
        <v>1062.2752681783152</v>
      </c>
      <c r="I68" s="111">
        <v>1019.3517556115721</v>
      </c>
      <c r="J68" s="111">
        <v>1023.3984368635045</v>
      </c>
      <c r="K68" s="111">
        <v>974.4342209377146</v>
      </c>
      <c r="L68" s="111">
        <v>917.93270080451703</v>
      </c>
      <c r="M68" s="111">
        <v>919.62981431753849</v>
      </c>
      <c r="N68" s="111">
        <v>880.16123897662533</v>
      </c>
      <c r="O68" s="111">
        <v>836.73623709369258</v>
      </c>
      <c r="P68" s="111">
        <v>788.07051751640256</v>
      </c>
      <c r="Q68" s="111">
        <v>704.31366272573678</v>
      </c>
      <c r="R68" s="111">
        <v>646.79573152477053</v>
      </c>
      <c r="S68" s="111">
        <v>597.86381998759225</v>
      </c>
      <c r="T68" s="111">
        <v>551.16206199109945</v>
      </c>
      <c r="U68" s="111">
        <v>509.69655741125803</v>
      </c>
      <c r="V68" s="111">
        <v>480.0915803645803</v>
      </c>
      <c r="W68" s="111">
        <v>485.99752380244695</v>
      </c>
      <c r="X68" s="111">
        <v>420.48507734940381</v>
      </c>
      <c r="Y68" s="87"/>
    </row>
    <row r="69" spans="1:26" s="55" customFormat="1" ht="12.75" customHeight="1">
      <c r="A69" s="74">
        <v>65</v>
      </c>
      <c r="B69" s="75" t="s">
        <v>416</v>
      </c>
      <c r="C69" s="83" t="s">
        <v>417</v>
      </c>
      <c r="D69" s="111">
        <v>51.620816970597161</v>
      </c>
      <c r="E69" s="111">
        <v>49.719558953082839</v>
      </c>
      <c r="F69" s="111">
        <v>48.303628145050148</v>
      </c>
      <c r="G69" s="111">
        <v>46.766568287856877</v>
      </c>
      <c r="H69" s="111">
        <v>47.396921571502268</v>
      </c>
      <c r="I69" s="111">
        <v>45.518609808524147</v>
      </c>
      <c r="J69" s="111">
        <v>45.703161349432477</v>
      </c>
      <c r="K69" s="111">
        <v>43.604941719152826</v>
      </c>
      <c r="L69" s="111">
        <v>41.158369948723688</v>
      </c>
      <c r="M69" s="111">
        <v>41.242482655012779</v>
      </c>
      <c r="N69" s="111">
        <v>39.494809215237296</v>
      </c>
      <c r="O69" s="111">
        <v>37.644707348525429</v>
      </c>
      <c r="P69" s="111">
        <v>35.55824874433646</v>
      </c>
      <c r="Q69" s="111">
        <v>31.948788769717417</v>
      </c>
      <c r="R69" s="111">
        <v>29.461163753730919</v>
      </c>
      <c r="S69" s="111">
        <v>28.385961194539604</v>
      </c>
      <c r="T69" s="111">
        <v>27.795697781639326</v>
      </c>
      <c r="U69" s="111">
        <v>27.316624193237786</v>
      </c>
      <c r="V69" s="111">
        <v>25.987681010358081</v>
      </c>
      <c r="W69" s="111">
        <v>26.079476912807657</v>
      </c>
      <c r="X69" s="111">
        <v>22.092320581138448</v>
      </c>
      <c r="Y69" s="87"/>
    </row>
    <row r="70" spans="1:26" s="55" customFormat="1" ht="12.75" customHeight="1">
      <c r="A70" s="74">
        <v>66</v>
      </c>
      <c r="B70" s="75" t="s">
        <v>418</v>
      </c>
      <c r="C70" s="83" t="s">
        <v>419</v>
      </c>
      <c r="D70" s="111">
        <v>176.29649851259381</v>
      </c>
      <c r="E70" s="111">
        <v>170.04776607440363</v>
      </c>
      <c r="F70" s="111">
        <v>165.43019384272836</v>
      </c>
      <c r="G70" s="111">
        <v>160.40984268342103</v>
      </c>
      <c r="H70" s="111">
        <v>162.55572029312049</v>
      </c>
      <c r="I70" s="111">
        <v>156.21033982065899</v>
      </c>
      <c r="J70" s="111">
        <v>156.85376136465769</v>
      </c>
      <c r="K70" s="111">
        <v>149.88420401869439</v>
      </c>
      <c r="L70" s="111">
        <v>141.68833385922738</v>
      </c>
      <c r="M70" s="111">
        <v>141.99880122173883</v>
      </c>
      <c r="N70" s="111">
        <v>136.03984075781068</v>
      </c>
      <c r="O70" s="111">
        <v>129.92378037361951</v>
      </c>
      <c r="P70" s="111">
        <v>122.99047803119907</v>
      </c>
      <c r="Q70" s="111">
        <v>110.94570475513608</v>
      </c>
      <c r="R70" s="111">
        <v>102.62029750318669</v>
      </c>
      <c r="S70" s="111">
        <v>104.85569954264832</v>
      </c>
      <c r="T70" s="111">
        <v>108.29179684761006</v>
      </c>
      <c r="U70" s="111">
        <v>110.39396977802217</v>
      </c>
      <c r="V70" s="111">
        <v>106.23116113025722</v>
      </c>
      <c r="W70" s="111">
        <v>109.39056675775663</v>
      </c>
      <c r="X70" s="111">
        <v>96.022189036816599</v>
      </c>
      <c r="Y70" s="87"/>
    </row>
    <row r="71" spans="1:26" s="55" customFormat="1" ht="12.75" customHeight="1">
      <c r="A71" s="74">
        <v>67</v>
      </c>
      <c r="B71" s="89" t="s">
        <v>420</v>
      </c>
      <c r="C71" s="81" t="s">
        <v>421</v>
      </c>
      <c r="D71" s="111">
        <v>1911.175931450477</v>
      </c>
      <c r="E71" s="111">
        <v>1853.7285517676871</v>
      </c>
      <c r="F71" s="111">
        <v>1812.8551384061648</v>
      </c>
      <c r="G71" s="111">
        <v>1768.0743813867784</v>
      </c>
      <c r="H71" s="111">
        <v>1791.0459113526435</v>
      </c>
      <c r="I71" s="111">
        <v>1725.1823800803447</v>
      </c>
      <c r="J71" s="111">
        <v>1732.7106155008789</v>
      </c>
      <c r="K71" s="111">
        <v>1665.4214815081568</v>
      </c>
      <c r="L71" s="111">
        <v>1583.2967860408478</v>
      </c>
      <c r="M71" s="111">
        <v>1587.6393909823773</v>
      </c>
      <c r="N71" s="111">
        <v>1523.4498141739027</v>
      </c>
      <c r="O71" s="111">
        <v>1465.6708385288453</v>
      </c>
      <c r="P71" s="111">
        <v>1398.6100528387378</v>
      </c>
      <c r="Q71" s="111">
        <v>1279.9229817639402</v>
      </c>
      <c r="R71" s="111">
        <v>1196.8431904390832</v>
      </c>
      <c r="S71" s="111">
        <v>1091.4152636506128</v>
      </c>
      <c r="T71" s="111">
        <v>1015.3456647903281</v>
      </c>
      <c r="U71" s="111">
        <v>947.11175277132747</v>
      </c>
      <c r="V71" s="111">
        <v>904.82484650458764</v>
      </c>
      <c r="W71" s="111">
        <v>889.93679848457691</v>
      </c>
      <c r="X71" s="111">
        <v>727.3144588387953</v>
      </c>
      <c r="Y71" s="159"/>
    </row>
    <row r="72" spans="1:26" s="55" customFormat="1" ht="6.95" customHeight="1">
      <c r="A72" s="90"/>
      <c r="B72" s="91"/>
      <c r="C72" s="92"/>
      <c r="D72" s="111"/>
      <c r="E72" s="111"/>
      <c r="F72" s="111"/>
      <c r="G72" s="111"/>
      <c r="H72" s="111"/>
      <c r="I72" s="111"/>
      <c r="J72" s="111"/>
      <c r="K72" s="111"/>
      <c r="L72" s="111"/>
      <c r="M72" s="111"/>
      <c r="N72" s="111"/>
      <c r="O72" s="111"/>
      <c r="P72" s="111"/>
      <c r="Q72" s="111"/>
      <c r="R72" s="111"/>
      <c r="S72" s="111"/>
      <c r="T72" s="111"/>
      <c r="U72" s="111"/>
      <c r="V72" s="111"/>
      <c r="W72" s="111"/>
      <c r="X72" s="111"/>
      <c r="Y72" s="87"/>
    </row>
    <row r="73" spans="1:26" s="55" customFormat="1" ht="15" customHeight="1">
      <c r="A73" s="74">
        <v>68</v>
      </c>
      <c r="B73" s="91"/>
      <c r="C73" s="95" t="s">
        <v>422</v>
      </c>
      <c r="D73" s="111">
        <v>24319.864825033648</v>
      </c>
      <c r="E73" s="111">
        <v>23384.556242236053</v>
      </c>
      <c r="F73" s="111">
        <v>22682.161460779567</v>
      </c>
      <c r="G73" s="111">
        <v>21920.934624710229</v>
      </c>
      <c r="H73" s="111">
        <v>22219.029849380175</v>
      </c>
      <c r="I73" s="111">
        <v>21322.863951129708</v>
      </c>
      <c r="J73" s="111">
        <v>21407.684107493576</v>
      </c>
      <c r="K73" s="111">
        <v>20387.377899515497</v>
      </c>
      <c r="L73" s="111">
        <v>19208.881355922174</v>
      </c>
      <c r="M73" s="111">
        <v>19244.752620516181</v>
      </c>
      <c r="N73" s="111">
        <v>18419.80449046057</v>
      </c>
      <c r="O73" s="111">
        <v>17515.402072970406</v>
      </c>
      <c r="P73" s="111">
        <v>16501.269990887871</v>
      </c>
      <c r="Q73" s="111">
        <v>14755.057778431925</v>
      </c>
      <c r="R73" s="111">
        <v>13555.492904084538</v>
      </c>
      <c r="S73" s="111">
        <v>12842.703853854218</v>
      </c>
      <c r="T73" s="111">
        <v>12182.157981046632</v>
      </c>
      <c r="U73" s="111">
        <v>11455.393368704199</v>
      </c>
      <c r="V73" s="111">
        <v>10897.660784248426</v>
      </c>
      <c r="W73" s="111">
        <v>10600.785061205119</v>
      </c>
      <c r="X73" s="111">
        <v>8777.5262310786566</v>
      </c>
      <c r="Y73" s="159"/>
      <c r="Z73" s="80"/>
    </row>
    <row r="74" spans="1:26" s="55" customFormat="1" ht="15" customHeight="1">
      <c r="A74" s="74">
        <v>69</v>
      </c>
      <c r="B74" s="91"/>
      <c r="C74" s="162" t="s">
        <v>423</v>
      </c>
      <c r="D74" s="111">
        <v>34922.748638346711</v>
      </c>
      <c r="E74" s="111">
        <v>34064.413101437371</v>
      </c>
      <c r="F74" s="111">
        <v>33488.312203731562</v>
      </c>
      <c r="G74" s="111">
        <v>32849.348652713539</v>
      </c>
      <c r="H74" s="111">
        <v>33263.689467773409</v>
      </c>
      <c r="I74" s="111">
        <v>32114.555369839465</v>
      </c>
      <c r="J74" s="111">
        <v>32262.402702560154</v>
      </c>
      <c r="K74" s="111">
        <v>31186.529360107219</v>
      </c>
      <c r="L74" s="111">
        <v>29810.904249427575</v>
      </c>
      <c r="M74" s="111">
        <v>29908.421551610489</v>
      </c>
      <c r="N74" s="111">
        <v>28743.108726541446</v>
      </c>
      <c r="O74" s="111">
        <v>27845.80470774955</v>
      </c>
      <c r="P74" s="111">
        <v>26771.041817746529</v>
      </c>
      <c r="Q74" s="111">
        <v>24823.307027586918</v>
      </c>
      <c r="R74" s="111">
        <v>23438.581665728947</v>
      </c>
      <c r="S74" s="111">
        <v>22878.160246717354</v>
      </c>
      <c r="T74" s="111">
        <v>22496.032389922577</v>
      </c>
      <c r="U74" s="111">
        <v>21520.037876017683</v>
      </c>
      <c r="V74" s="111">
        <v>21008.498153765933</v>
      </c>
      <c r="W74" s="111">
        <v>20444.362356333113</v>
      </c>
      <c r="X74" s="111">
        <v>21510.513758405352</v>
      </c>
      <c r="Y74" s="159"/>
    </row>
    <row r="75" spans="1:26" s="55" customFormat="1" ht="15" customHeight="1">
      <c r="A75" s="74">
        <v>70</v>
      </c>
      <c r="B75" s="91"/>
      <c r="C75" s="95" t="s">
        <v>568</v>
      </c>
      <c r="D75" s="111">
        <v>59242.613463380359</v>
      </c>
      <c r="E75" s="111">
        <v>57448.969343673416</v>
      </c>
      <c r="F75" s="111">
        <v>56170.473664511126</v>
      </c>
      <c r="G75" s="111">
        <v>54770.283277423769</v>
      </c>
      <c r="H75" s="111">
        <v>55482.719317153584</v>
      </c>
      <c r="I75" s="111">
        <v>53437.41932096918</v>
      </c>
      <c r="J75" s="111">
        <v>53670.086810053726</v>
      </c>
      <c r="K75" s="111">
        <v>51573.90725962272</v>
      </c>
      <c r="L75" s="111">
        <v>49019.785605349745</v>
      </c>
      <c r="M75" s="111">
        <v>49153.174172126674</v>
      </c>
      <c r="N75" s="111">
        <v>47162.913217002017</v>
      </c>
      <c r="O75" s="111">
        <v>45361.206780719956</v>
      </c>
      <c r="P75" s="111">
        <v>43272.311808634397</v>
      </c>
      <c r="Q75" s="111">
        <v>39578.364806018843</v>
      </c>
      <c r="R75" s="111">
        <v>36994.074569813478</v>
      </c>
      <c r="S75" s="111">
        <v>35720.864100571576</v>
      </c>
      <c r="T75" s="111">
        <v>34678.190370969212</v>
      </c>
      <c r="U75" s="111">
        <v>32975.431244721884</v>
      </c>
      <c r="V75" s="111">
        <v>31906.158938014356</v>
      </c>
      <c r="W75" s="111">
        <v>31045.147417538228</v>
      </c>
      <c r="X75" s="111">
        <v>30288.039989484016</v>
      </c>
      <c r="Y75" s="159"/>
    </row>
    <row r="76" spans="1:26" s="55" customFormat="1" ht="15" customHeight="1">
      <c r="A76" s="74">
        <v>71</v>
      </c>
      <c r="B76" s="91"/>
      <c r="C76" s="162" t="s">
        <v>597</v>
      </c>
      <c r="D76" s="111">
        <v>904.93195581615305</v>
      </c>
      <c r="E76" s="111">
        <v>610.15801790165494</v>
      </c>
      <c r="F76" s="111">
        <v>813.57751816201335</v>
      </c>
      <c r="G76" s="111">
        <v>1358.2775545701606</v>
      </c>
      <c r="H76" s="111">
        <v>1026.8943098378591</v>
      </c>
      <c r="I76" s="111">
        <v>1176.7096994542653</v>
      </c>
      <c r="J76" s="111">
        <v>-828.05275129398854</v>
      </c>
      <c r="K76" s="111">
        <v>-868.24876984288665</v>
      </c>
      <c r="L76" s="111">
        <v>-1479.0450398864243</v>
      </c>
      <c r="M76" s="111">
        <v>-1829.5075507751758</v>
      </c>
      <c r="N76" s="111">
        <v>-2143.8513461513207</v>
      </c>
      <c r="O76" s="111">
        <v>-1662.9860137865212</v>
      </c>
      <c r="P76" s="111">
        <v>-1970.2804751613742</v>
      </c>
      <c r="Q76" s="111">
        <v>-1679.9607541724263</v>
      </c>
      <c r="R76" s="111">
        <v>-1465.4124156677867</v>
      </c>
      <c r="S76" s="111">
        <v>-1275.1354793832704</v>
      </c>
      <c r="T76" s="111">
        <v>-1182.4342487124313</v>
      </c>
      <c r="U76" s="111">
        <v>-1006.9816956076066</v>
      </c>
      <c r="V76" s="111">
        <v>-810.95336475291515</v>
      </c>
      <c r="W76" s="111">
        <v>-706.55974822932899</v>
      </c>
      <c r="X76" s="111">
        <v>-705.4961205686235</v>
      </c>
      <c r="Y76" s="159"/>
    </row>
    <row r="77" spans="1:26" s="55" customFormat="1" ht="15" customHeight="1">
      <c r="A77" s="74">
        <v>72</v>
      </c>
      <c r="B77" s="91"/>
      <c r="C77" s="106" t="s">
        <v>619</v>
      </c>
      <c r="D77" s="111">
        <v>60147.545419196511</v>
      </c>
      <c r="E77" s="111">
        <v>58059.127361575069</v>
      </c>
      <c r="F77" s="111">
        <v>56984.051182673138</v>
      </c>
      <c r="G77" s="111">
        <v>56128.560831993927</v>
      </c>
      <c r="H77" s="111">
        <v>56509.613626991442</v>
      </c>
      <c r="I77" s="111">
        <v>54614.129020423446</v>
      </c>
      <c r="J77" s="111">
        <v>52842.034058759738</v>
      </c>
      <c r="K77" s="111">
        <v>50705.658489779831</v>
      </c>
      <c r="L77" s="111">
        <v>47540.740565463318</v>
      </c>
      <c r="M77" s="111">
        <v>47323.666621351498</v>
      </c>
      <c r="N77" s="111">
        <v>45019.061870850695</v>
      </c>
      <c r="O77" s="111">
        <v>43698.220766933438</v>
      </c>
      <c r="P77" s="111">
        <v>41302.031333473024</v>
      </c>
      <c r="Q77" s="111">
        <v>37898.404051846417</v>
      </c>
      <c r="R77" s="111">
        <v>35528.662154145692</v>
      </c>
      <c r="S77" s="111">
        <v>34445.728621188304</v>
      </c>
      <c r="T77" s="111">
        <v>33495.756122256782</v>
      </c>
      <c r="U77" s="111">
        <v>31968.449549114277</v>
      </c>
      <c r="V77" s="111">
        <v>31095.205573261439</v>
      </c>
      <c r="W77" s="111">
        <v>30338.587669308898</v>
      </c>
      <c r="X77" s="111">
        <v>29582.543868915393</v>
      </c>
      <c r="Y77" s="159"/>
    </row>
    <row r="78" spans="1:26" ht="15" customHeight="1">
      <c r="A78" s="98" t="s">
        <v>569</v>
      </c>
      <c r="B78" s="98"/>
    </row>
    <row r="79" spans="1:26" ht="15" customHeight="1">
      <c r="A79" s="99" t="s">
        <v>595</v>
      </c>
      <c r="B79" s="99"/>
      <c r="C79" s="99"/>
    </row>
    <row r="80" spans="1:26" ht="15" customHeight="1">
      <c r="A80" s="99" t="s">
        <v>599</v>
      </c>
      <c r="B80" s="99"/>
      <c r="C80" s="103"/>
    </row>
    <row r="81" spans="2:25" s="101" customFormat="1" ht="12" customHeight="1">
      <c r="B81" s="113"/>
      <c r="C81" s="114"/>
      <c r="D81" s="100"/>
      <c r="E81" s="100"/>
      <c r="F81" s="100"/>
      <c r="G81" s="100"/>
      <c r="H81" s="100"/>
      <c r="I81" s="100"/>
      <c r="J81" s="100"/>
      <c r="K81" s="100"/>
      <c r="L81" s="100"/>
      <c r="M81" s="100"/>
      <c r="N81" s="100"/>
      <c r="O81" s="100"/>
      <c r="P81" s="100"/>
      <c r="Q81" s="100"/>
      <c r="R81" s="100"/>
      <c r="S81" s="100"/>
      <c r="T81" s="100"/>
      <c r="U81" s="100"/>
      <c r="V81" s="100"/>
      <c r="W81" s="100"/>
      <c r="X81" s="100"/>
      <c r="Y81" s="213"/>
    </row>
    <row r="82" spans="2:25" ht="12" customHeight="1">
      <c r="B82" s="102"/>
      <c r="C82" s="103"/>
    </row>
    <row r="83" spans="2:25" ht="12" customHeight="1">
      <c r="B83" s="102"/>
      <c r="C83" s="103"/>
    </row>
    <row r="84" spans="2:25" ht="12" customHeight="1">
      <c r="B84" s="102"/>
      <c r="C84" s="103"/>
      <c r="D84" s="108"/>
      <c r="E84" s="108"/>
      <c r="F84" s="108"/>
      <c r="G84" s="108"/>
      <c r="H84" s="108"/>
      <c r="I84" s="108"/>
      <c r="J84" s="108"/>
      <c r="K84" s="108"/>
      <c r="L84" s="108"/>
      <c r="M84" s="108"/>
      <c r="N84" s="108"/>
      <c r="O84" s="108"/>
      <c r="P84" s="108"/>
      <c r="Q84" s="108"/>
      <c r="R84" s="108"/>
      <c r="S84" s="108"/>
      <c r="T84" s="108"/>
      <c r="U84" s="108"/>
      <c r="V84" s="108"/>
      <c r="W84" s="108"/>
      <c r="X84" s="108"/>
    </row>
    <row r="85" spans="2:25" ht="12" customHeight="1">
      <c r="B85" s="102"/>
      <c r="C85" s="103"/>
      <c r="D85" s="109"/>
      <c r="E85" s="109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09"/>
      <c r="T85" s="109"/>
      <c r="U85" s="109"/>
      <c r="V85" s="109"/>
      <c r="W85" s="109"/>
      <c r="X85" s="109"/>
    </row>
    <row r="86" spans="2:25" ht="12" customHeight="1">
      <c r="B86" s="102"/>
      <c r="C86" s="103"/>
    </row>
    <row r="87" spans="2:25" ht="12" customHeight="1">
      <c r="B87" s="102"/>
    </row>
    <row r="88" spans="2:25" ht="12" customHeight="1">
      <c r="B88" s="102"/>
    </row>
    <row r="89" spans="2:25" ht="12" customHeight="1">
      <c r="B89" s="102"/>
    </row>
    <row r="90" spans="2:25" ht="15" customHeight="1">
      <c r="B90" s="102"/>
    </row>
    <row r="91" spans="2:25" ht="15" customHeight="1">
      <c r="B91" s="102"/>
    </row>
    <row r="92" spans="2:25" ht="15" customHeight="1">
      <c r="B92" s="102"/>
    </row>
    <row r="93" spans="2:25" ht="15" customHeight="1">
      <c r="B93" s="102"/>
    </row>
    <row r="94" spans="2:25" ht="15" customHeight="1">
      <c r="B94" s="102"/>
      <c r="C94" s="103"/>
    </row>
    <row r="95" spans="2:25" ht="15" customHeight="1">
      <c r="B95" s="102"/>
      <c r="C95" s="103"/>
    </row>
    <row r="96" spans="2:25" ht="15" customHeight="1">
      <c r="B96" s="102"/>
      <c r="C96" s="103"/>
    </row>
    <row r="97" spans="2:3" ht="15" customHeight="1">
      <c r="B97" s="102"/>
      <c r="C97" s="103"/>
    </row>
    <row r="98" spans="2:3" ht="15" customHeight="1">
      <c r="B98" s="102"/>
      <c r="C98" s="103"/>
    </row>
    <row r="99" spans="2:3" ht="15" customHeight="1">
      <c r="B99" s="102"/>
      <c r="C99" s="103"/>
    </row>
    <row r="100" spans="2:3" ht="15" customHeight="1">
      <c r="B100" s="102"/>
      <c r="C100" s="103"/>
    </row>
    <row r="101" spans="2:3" ht="15" customHeight="1">
      <c r="B101" s="102"/>
      <c r="C101" s="103"/>
    </row>
    <row r="102" spans="2:3" ht="15" customHeight="1">
      <c r="B102" s="102"/>
      <c r="C102" s="103"/>
    </row>
    <row r="103" spans="2:3" ht="15" customHeight="1">
      <c r="B103" s="102"/>
      <c r="C103" s="103"/>
    </row>
    <row r="104" spans="2:3" ht="15" customHeight="1">
      <c r="B104" s="102"/>
      <c r="C104" s="103"/>
    </row>
    <row r="105" spans="2:3" ht="15" customHeight="1">
      <c r="B105" s="102"/>
      <c r="C105" s="103"/>
    </row>
    <row r="106" spans="2:3" ht="15" customHeight="1">
      <c r="B106" s="102"/>
      <c r="C106" s="103"/>
    </row>
    <row r="107" spans="2:3" ht="15" customHeight="1">
      <c r="B107" s="102"/>
      <c r="C107" s="103"/>
    </row>
    <row r="108" spans="2:3" ht="15" customHeight="1">
      <c r="B108" s="102"/>
      <c r="C108" s="103"/>
    </row>
    <row r="109" spans="2:3" ht="15" customHeight="1">
      <c r="B109" s="102"/>
      <c r="C109" s="103"/>
    </row>
    <row r="110" spans="2:3" ht="15" customHeight="1">
      <c r="B110" s="102"/>
      <c r="C110" s="103"/>
    </row>
    <row r="111" spans="2:3" ht="15" customHeight="1">
      <c r="B111" s="102"/>
      <c r="C111" s="103"/>
    </row>
    <row r="112" spans="2:3" ht="15" customHeight="1">
      <c r="B112" s="102"/>
      <c r="C112" s="103"/>
    </row>
    <row r="113" spans="2:3" ht="15" customHeight="1">
      <c r="B113" s="102"/>
      <c r="C113" s="103"/>
    </row>
    <row r="114" spans="2:3" ht="15" customHeight="1">
      <c r="B114" s="102"/>
      <c r="C114" s="103"/>
    </row>
    <row r="115" spans="2:3" ht="15" customHeight="1">
      <c r="B115" s="102"/>
      <c r="C115" s="103"/>
    </row>
    <row r="116" spans="2:3" ht="15" customHeight="1">
      <c r="B116" s="102"/>
      <c r="C116" s="103"/>
    </row>
    <row r="117" spans="2:3" ht="15" customHeight="1">
      <c r="B117" s="102"/>
      <c r="C117" s="103"/>
    </row>
    <row r="118" spans="2:3" ht="15" customHeight="1">
      <c r="B118" s="102"/>
      <c r="C118" s="103"/>
    </row>
    <row r="119" spans="2:3" ht="15" customHeight="1">
      <c r="B119" s="102"/>
      <c r="C119" s="103"/>
    </row>
    <row r="120" spans="2:3" ht="15" customHeight="1">
      <c r="B120" s="102"/>
      <c r="C120" s="103"/>
    </row>
    <row r="121" spans="2:3" ht="15" customHeight="1">
      <c r="B121" s="102"/>
      <c r="C121" s="103"/>
    </row>
    <row r="122" spans="2:3" ht="15" customHeight="1">
      <c r="B122" s="102"/>
      <c r="C122" s="103"/>
    </row>
    <row r="123" spans="2:3" ht="15" customHeight="1">
      <c r="B123" s="102"/>
      <c r="C123" s="103"/>
    </row>
    <row r="124" spans="2:3" ht="15" customHeight="1">
      <c r="B124" s="102"/>
      <c r="C124" s="103"/>
    </row>
    <row r="125" spans="2:3" ht="15" customHeight="1">
      <c r="B125" s="102"/>
      <c r="C125" s="103"/>
    </row>
    <row r="126" spans="2:3" ht="15" customHeight="1">
      <c r="B126" s="102"/>
      <c r="C126" s="103"/>
    </row>
    <row r="127" spans="2:3" ht="15" customHeight="1">
      <c r="B127" s="102"/>
      <c r="C127" s="103"/>
    </row>
    <row r="128" spans="2:3" ht="15" customHeight="1">
      <c r="B128" s="102"/>
      <c r="C128" s="103"/>
    </row>
    <row r="129" spans="2:3" ht="15" customHeight="1">
      <c r="B129" s="102"/>
      <c r="C129" s="103"/>
    </row>
    <row r="130" spans="2:3" ht="15" customHeight="1">
      <c r="B130" s="102"/>
      <c r="C130" s="103"/>
    </row>
    <row r="131" spans="2:3" ht="15" customHeight="1">
      <c r="B131" s="102"/>
      <c r="C131" s="103"/>
    </row>
    <row r="132" spans="2:3" ht="15" customHeight="1">
      <c r="B132" s="102"/>
      <c r="C132" s="103"/>
    </row>
    <row r="133" spans="2:3" ht="15" customHeight="1">
      <c r="B133" s="102"/>
      <c r="C133" s="103"/>
    </row>
    <row r="134" spans="2:3" ht="15" customHeight="1">
      <c r="B134" s="102"/>
      <c r="C134" s="103"/>
    </row>
    <row r="135" spans="2:3" ht="15" customHeight="1">
      <c r="B135" s="102"/>
      <c r="C135" s="103"/>
    </row>
    <row r="136" spans="2:3" ht="15" customHeight="1">
      <c r="B136" s="102"/>
      <c r="C136" s="103"/>
    </row>
    <row r="137" spans="2:3" ht="15" customHeight="1">
      <c r="B137" s="102"/>
      <c r="C137" s="103"/>
    </row>
    <row r="138" spans="2:3" ht="15" customHeight="1">
      <c r="B138" s="102"/>
      <c r="C138" s="103"/>
    </row>
    <row r="139" spans="2:3" ht="15" customHeight="1">
      <c r="B139" s="102"/>
      <c r="C139" s="103"/>
    </row>
    <row r="140" spans="2:3" ht="15" customHeight="1">
      <c r="B140" s="102"/>
      <c r="C140" s="103"/>
    </row>
    <row r="141" spans="2:3" ht="15" customHeight="1">
      <c r="B141" s="102"/>
      <c r="C141" s="103"/>
    </row>
    <row r="142" spans="2:3" ht="15" customHeight="1">
      <c r="B142" s="102"/>
      <c r="C142" s="103"/>
    </row>
    <row r="143" spans="2:3" ht="15" customHeight="1">
      <c r="B143" s="102"/>
      <c r="C143" s="103"/>
    </row>
    <row r="144" spans="2:3" ht="15" customHeight="1">
      <c r="B144" s="102"/>
      <c r="C144" s="103"/>
    </row>
    <row r="145" spans="2:3" ht="15" customHeight="1">
      <c r="B145" s="102"/>
      <c r="C145" s="103"/>
    </row>
    <row r="146" spans="2:3" ht="15" customHeight="1">
      <c r="B146" s="102"/>
      <c r="C146" s="103"/>
    </row>
    <row r="147" spans="2:3" ht="15" customHeight="1">
      <c r="B147" s="102"/>
      <c r="C147" s="103"/>
    </row>
    <row r="148" spans="2:3" ht="15" customHeight="1">
      <c r="B148" s="102"/>
      <c r="C148" s="103"/>
    </row>
    <row r="149" spans="2:3" ht="15" customHeight="1">
      <c r="B149" s="102"/>
      <c r="C149" s="103"/>
    </row>
    <row r="150" spans="2:3" ht="15" customHeight="1">
      <c r="B150" s="102"/>
      <c r="C150" s="103"/>
    </row>
    <row r="151" spans="2:3" ht="15" customHeight="1">
      <c r="B151" s="102"/>
      <c r="C151" s="103"/>
    </row>
    <row r="152" spans="2:3" ht="15" customHeight="1">
      <c r="B152" s="102"/>
      <c r="C152" s="103"/>
    </row>
    <row r="153" spans="2:3" ht="15" customHeight="1">
      <c r="B153" s="102"/>
      <c r="C153" s="103"/>
    </row>
    <row r="154" spans="2:3" ht="15" customHeight="1">
      <c r="B154" s="102"/>
      <c r="C154" s="103"/>
    </row>
    <row r="155" spans="2:3" ht="15" customHeight="1">
      <c r="B155" s="102"/>
      <c r="C155" s="103"/>
    </row>
    <row r="156" spans="2:3" ht="15" customHeight="1">
      <c r="B156" s="102"/>
      <c r="C156" s="103"/>
    </row>
    <row r="157" spans="2:3" ht="15" customHeight="1">
      <c r="B157" s="102"/>
      <c r="C157" s="103"/>
    </row>
    <row r="158" spans="2:3" ht="15" customHeight="1">
      <c r="B158" s="102"/>
      <c r="C158" s="103"/>
    </row>
    <row r="159" spans="2:3" ht="15" customHeight="1">
      <c r="B159" s="102"/>
      <c r="C159" s="103"/>
    </row>
    <row r="160" spans="2:3" ht="15" customHeight="1">
      <c r="B160" s="102"/>
      <c r="C160" s="103"/>
    </row>
    <row r="161" spans="2:3" ht="15" customHeight="1">
      <c r="B161" s="102"/>
      <c r="C161" s="103"/>
    </row>
    <row r="162" spans="2:3" ht="15" customHeight="1">
      <c r="B162" s="102"/>
      <c r="C162" s="103"/>
    </row>
    <row r="163" spans="2:3" ht="15" customHeight="1">
      <c r="B163" s="102"/>
      <c r="C163" s="103"/>
    </row>
    <row r="164" spans="2:3" ht="15" customHeight="1">
      <c r="B164" s="102"/>
      <c r="C164" s="103"/>
    </row>
    <row r="165" spans="2:3" ht="15" customHeight="1">
      <c r="B165" s="102"/>
      <c r="C165" s="103"/>
    </row>
    <row r="166" spans="2:3" ht="15" customHeight="1">
      <c r="B166" s="102"/>
      <c r="C166" s="103"/>
    </row>
    <row r="167" spans="2:3" ht="15" customHeight="1">
      <c r="B167" s="102"/>
      <c r="C167" s="103"/>
    </row>
    <row r="168" spans="2:3" ht="15" customHeight="1">
      <c r="B168" s="102"/>
      <c r="C168" s="103"/>
    </row>
    <row r="169" spans="2:3" ht="15" customHeight="1">
      <c r="B169" s="102"/>
      <c r="C169" s="103"/>
    </row>
    <row r="170" spans="2:3" ht="15" customHeight="1">
      <c r="B170" s="102"/>
      <c r="C170" s="103"/>
    </row>
    <row r="171" spans="2:3" ht="15" customHeight="1">
      <c r="B171" s="102"/>
      <c r="C171" s="103"/>
    </row>
    <row r="172" spans="2:3" ht="15" customHeight="1">
      <c r="B172" s="102"/>
      <c r="C172" s="103"/>
    </row>
    <row r="173" spans="2:3" ht="15" customHeight="1">
      <c r="B173" s="102"/>
      <c r="C173" s="103"/>
    </row>
    <row r="174" spans="2:3" ht="15" customHeight="1">
      <c r="B174" s="102"/>
      <c r="C174" s="103"/>
    </row>
    <row r="175" spans="2:3" ht="15" customHeight="1">
      <c r="B175" s="102"/>
      <c r="C175" s="103"/>
    </row>
    <row r="176" spans="2:3" ht="15" customHeight="1">
      <c r="B176" s="102"/>
      <c r="C176" s="103"/>
    </row>
    <row r="177" spans="2:3" ht="15" customHeight="1">
      <c r="B177" s="102"/>
      <c r="C177" s="103"/>
    </row>
    <row r="178" spans="2:3" ht="15" customHeight="1">
      <c r="B178" s="102"/>
      <c r="C178" s="103"/>
    </row>
    <row r="179" spans="2:3" ht="15" customHeight="1">
      <c r="B179" s="102"/>
      <c r="C179" s="103"/>
    </row>
    <row r="180" spans="2:3" ht="15" customHeight="1">
      <c r="B180" s="102"/>
      <c r="C180" s="103"/>
    </row>
    <row r="181" spans="2:3" ht="15" customHeight="1">
      <c r="B181" s="102"/>
      <c r="C181" s="103"/>
    </row>
    <row r="182" spans="2:3" ht="15" customHeight="1">
      <c r="B182" s="102"/>
      <c r="C182" s="103"/>
    </row>
    <row r="183" spans="2:3" ht="15" customHeight="1">
      <c r="B183" s="102"/>
      <c r="C183" s="103"/>
    </row>
    <row r="184" spans="2:3" ht="15" customHeight="1">
      <c r="B184" s="102"/>
      <c r="C184" s="103"/>
    </row>
    <row r="185" spans="2:3" ht="15" customHeight="1">
      <c r="B185" s="102"/>
      <c r="C185" s="103"/>
    </row>
    <row r="186" spans="2:3" ht="15" customHeight="1">
      <c r="C186" s="103"/>
    </row>
    <row r="187" spans="2:3" ht="15" customHeight="1">
      <c r="C187" s="103"/>
    </row>
    <row r="188" spans="2:3" ht="15" customHeight="1">
      <c r="C188" s="103"/>
    </row>
    <row r="189" spans="2:3" ht="15" customHeight="1">
      <c r="C189" s="103"/>
    </row>
    <row r="190" spans="2:3" ht="15" customHeight="1">
      <c r="C190" s="103"/>
    </row>
    <row r="191" spans="2:3" ht="15" customHeight="1">
      <c r="C191" s="103"/>
    </row>
    <row r="192" spans="2:3" ht="15" customHeight="1">
      <c r="C192" s="103"/>
    </row>
    <row r="193" spans="3:3" ht="15" customHeight="1">
      <c r="C193" s="103"/>
    </row>
    <row r="194" spans="3:3" ht="15" customHeight="1">
      <c r="C194" s="103"/>
    </row>
    <row r="195" spans="3:3" ht="15" customHeight="1">
      <c r="C195" s="103"/>
    </row>
    <row r="196" spans="3:3" ht="15" customHeight="1">
      <c r="C196" s="103"/>
    </row>
    <row r="197" spans="3:3" ht="15" customHeight="1">
      <c r="C197" s="103"/>
    </row>
    <row r="198" spans="3:3" ht="15" customHeight="1">
      <c r="C198" s="103"/>
    </row>
    <row r="199" spans="3:3" ht="15" customHeight="1">
      <c r="C199" s="103"/>
    </row>
    <row r="200" spans="3:3" ht="15" customHeight="1">
      <c r="C200" s="103"/>
    </row>
    <row r="201" spans="3:3" ht="15" customHeight="1">
      <c r="C201" s="103"/>
    </row>
    <row r="202" spans="3:3" ht="15" customHeight="1">
      <c r="C202" s="103"/>
    </row>
    <row r="203" spans="3:3" ht="15" customHeight="1">
      <c r="C203" s="103"/>
    </row>
    <row r="204" spans="3:3" ht="15" customHeight="1">
      <c r="C204" s="103"/>
    </row>
    <row r="205" spans="3:3" ht="15" customHeight="1">
      <c r="C205" s="103"/>
    </row>
    <row r="206" spans="3:3" ht="15" customHeight="1">
      <c r="C206" s="103"/>
    </row>
    <row r="207" spans="3:3" ht="15" customHeight="1">
      <c r="C207" s="103"/>
    </row>
    <row r="208" spans="3:3" ht="15" customHeight="1">
      <c r="C208" s="103"/>
    </row>
    <row r="209" spans="3:3" ht="15" customHeight="1">
      <c r="C209" s="103"/>
    </row>
    <row r="210" spans="3:3" ht="15" customHeight="1">
      <c r="C210" s="103"/>
    </row>
    <row r="211" spans="3:3" ht="15" customHeight="1">
      <c r="C211" s="103"/>
    </row>
    <row r="212" spans="3:3" ht="15" customHeight="1">
      <c r="C212" s="103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rintOptions horizontalCentered="1"/>
  <pageMargins left="0.59055118110236227" right="0.19685039370078741" top="0.78740157480314965" bottom="0.39370078740157483" header="0.11811023622047245" footer="0.11811023622047245"/>
  <pageSetup paperSize="9" scale="65" orientation="portrait" r:id="rId1"/>
  <headerFooter alignWithMargins="0">
    <oddFooter>&amp;L&amp;"MetaNormalLF-Roman,Standard"&amp;10Statistisches Bundesamt, Tabellen zu den UGR, Teil 3, 2017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664"/>
  <sheetViews>
    <sheetView workbookViewId="0"/>
  </sheetViews>
  <sheetFormatPr baseColWidth="10" defaultRowHeight="11.25"/>
  <cols>
    <col min="1" max="1" width="3.85546875" style="71" customWidth="1"/>
    <col min="2" max="2" width="8.7109375" style="71" customWidth="1"/>
    <col min="3" max="3" width="53.7109375" style="71" customWidth="1"/>
    <col min="4" max="8" width="10.28515625" style="71" hidden="1" customWidth="1"/>
    <col min="9" max="9" width="10.28515625" style="71" customWidth="1"/>
    <col min="10" max="13" width="10.28515625" style="71" hidden="1" customWidth="1"/>
    <col min="14" max="14" width="10.28515625" style="71" customWidth="1"/>
    <col min="15" max="18" width="10.28515625" style="71" hidden="1" customWidth="1"/>
    <col min="19" max="24" width="10.28515625" style="71" customWidth="1"/>
    <col min="25" max="25" width="11.42578125" style="156"/>
    <col min="26" max="16384" width="11.42578125" style="71"/>
  </cols>
  <sheetData>
    <row r="1" spans="1:25" s="68" customFormat="1" ht="20.100000000000001" customHeight="1">
      <c r="A1" s="200" t="s">
        <v>737</v>
      </c>
      <c r="B1" s="67"/>
      <c r="C1" s="67"/>
      <c r="E1" s="69"/>
      <c r="F1" s="69"/>
      <c r="G1" s="69"/>
      <c r="J1" s="66"/>
      <c r="K1" s="67"/>
      <c r="Y1" s="212"/>
    </row>
    <row r="2" spans="1:25" s="68" customFormat="1" ht="18" customHeight="1">
      <c r="A2" s="158" t="s">
        <v>697</v>
      </c>
      <c r="B2" s="67"/>
      <c r="C2" s="67"/>
      <c r="E2" s="69"/>
      <c r="F2" s="69"/>
      <c r="G2" s="69"/>
      <c r="J2" s="70"/>
      <c r="K2" s="67"/>
      <c r="Y2" s="212"/>
    </row>
    <row r="3" spans="1:25" ht="15" customHeight="1">
      <c r="C3" s="72"/>
      <c r="D3" s="104"/>
      <c r="G3" s="105"/>
    </row>
    <row r="4" spans="1:25" s="58" customFormat="1" ht="27" customHeight="1">
      <c r="A4" s="174" t="s">
        <v>282</v>
      </c>
      <c r="B4" s="175" t="s">
        <v>587</v>
      </c>
      <c r="C4" s="194" t="s">
        <v>284</v>
      </c>
      <c r="D4" s="216">
        <v>1995</v>
      </c>
      <c r="E4" s="216">
        <v>1996</v>
      </c>
      <c r="F4" s="216">
        <v>1997</v>
      </c>
      <c r="G4" s="216">
        <v>1998</v>
      </c>
      <c r="H4" s="216">
        <v>1999</v>
      </c>
      <c r="I4" s="216">
        <v>2000</v>
      </c>
      <c r="J4" s="216">
        <v>2001</v>
      </c>
      <c r="K4" s="216">
        <v>2002</v>
      </c>
      <c r="L4" s="216">
        <v>2003</v>
      </c>
      <c r="M4" s="216">
        <v>2004</v>
      </c>
      <c r="N4" s="216">
        <v>2005</v>
      </c>
      <c r="O4" s="216">
        <v>2006</v>
      </c>
      <c r="P4" s="216">
        <v>2007</v>
      </c>
      <c r="Q4" s="216">
        <v>2008</v>
      </c>
      <c r="R4" s="216">
        <v>2009</v>
      </c>
      <c r="S4" s="73">
        <v>2010</v>
      </c>
      <c r="T4" s="73">
        <v>2011</v>
      </c>
      <c r="U4" s="73">
        <v>2012</v>
      </c>
      <c r="V4" s="73">
        <v>2013</v>
      </c>
      <c r="W4" s="73">
        <v>2014</v>
      </c>
      <c r="X4" s="215">
        <v>2015</v>
      </c>
      <c r="Y4" s="177"/>
    </row>
    <row r="5" spans="1:25" s="55" customFormat="1" ht="15" customHeight="1">
      <c r="A5" s="74">
        <v>1</v>
      </c>
      <c r="B5" s="75" t="s">
        <v>289</v>
      </c>
      <c r="C5" s="76" t="s">
        <v>290</v>
      </c>
      <c r="D5" s="111">
        <v>20377.197412365051</v>
      </c>
      <c r="E5" s="111">
        <v>20199.122375739087</v>
      </c>
      <c r="F5" s="111">
        <v>19666.102938481268</v>
      </c>
      <c r="G5" s="111">
        <v>19000.359754518002</v>
      </c>
      <c r="H5" s="111">
        <v>18628.637364932063</v>
      </c>
      <c r="I5" s="111">
        <v>17869.944640028712</v>
      </c>
      <c r="J5" s="111">
        <v>17342.233590347409</v>
      </c>
      <c r="K5" s="111">
        <v>16915.683507698392</v>
      </c>
      <c r="L5" s="111">
        <v>16423.638872608917</v>
      </c>
      <c r="M5" s="111">
        <v>15914.743520624124</v>
      </c>
      <c r="N5" s="111">
        <v>15454.667177928797</v>
      </c>
      <c r="O5" s="111">
        <v>15041.478624714626</v>
      </c>
      <c r="P5" s="111">
        <v>15080.084200162888</v>
      </c>
      <c r="Q5" s="111">
        <v>15003.98481432424</v>
      </c>
      <c r="R5" s="111">
        <v>14662.369684417747</v>
      </c>
      <c r="S5" s="111">
        <v>14397.959416732629</v>
      </c>
      <c r="T5" s="111">
        <v>14277.388831971233</v>
      </c>
      <c r="U5" s="111">
        <v>14315.697711130326</v>
      </c>
      <c r="V5" s="111">
        <v>14336.041867693632</v>
      </c>
      <c r="W5" s="111">
        <v>14256.460631536553</v>
      </c>
      <c r="X5" s="111">
        <v>14115.623609478418</v>
      </c>
      <c r="Y5" s="87"/>
    </row>
    <row r="6" spans="1:25" s="55" customFormat="1" ht="12.75" customHeight="1">
      <c r="A6" s="74">
        <v>2</v>
      </c>
      <c r="B6" s="75" t="s">
        <v>291</v>
      </c>
      <c r="C6" s="79" t="s">
        <v>292</v>
      </c>
      <c r="D6" s="111">
        <v>19745.906563031298</v>
      </c>
      <c r="E6" s="111">
        <v>19591.142852395373</v>
      </c>
      <c r="F6" s="111">
        <v>19092.464724611884</v>
      </c>
      <c r="G6" s="111">
        <v>18454.731149453473</v>
      </c>
      <c r="H6" s="111">
        <v>18114.933433056653</v>
      </c>
      <c r="I6" s="111">
        <v>17317.874352886058</v>
      </c>
      <c r="J6" s="111">
        <v>16909.887356761174</v>
      </c>
      <c r="K6" s="111">
        <v>16485.936085991481</v>
      </c>
      <c r="L6" s="111">
        <v>15973.041852847706</v>
      </c>
      <c r="M6" s="111">
        <v>15457.204861531398</v>
      </c>
      <c r="N6" s="111">
        <v>14997.005489970197</v>
      </c>
      <c r="O6" s="111">
        <v>14585.373959740071</v>
      </c>
      <c r="P6" s="111">
        <v>14572.124806966418</v>
      </c>
      <c r="Q6" s="111">
        <v>14613.854968690266</v>
      </c>
      <c r="R6" s="111">
        <v>14413.332418467779</v>
      </c>
      <c r="S6" s="111">
        <v>14143.254567267439</v>
      </c>
      <c r="T6" s="111">
        <v>14043.681231916897</v>
      </c>
      <c r="U6" s="111">
        <v>14171.394819001356</v>
      </c>
      <c r="V6" s="111">
        <v>14196.778886938515</v>
      </c>
      <c r="W6" s="111">
        <v>14114.478290044881</v>
      </c>
      <c r="X6" s="111">
        <v>13983.674562165779</v>
      </c>
      <c r="Y6" s="87"/>
    </row>
    <row r="7" spans="1:25" s="55" customFormat="1" ht="12.75" customHeight="1">
      <c r="A7" s="74">
        <v>3</v>
      </c>
      <c r="B7" s="75" t="s">
        <v>293</v>
      </c>
      <c r="C7" s="79" t="s">
        <v>294</v>
      </c>
      <c r="D7" s="111">
        <v>400.39258985910817</v>
      </c>
      <c r="E7" s="111">
        <v>379.76338807461991</v>
      </c>
      <c r="F7" s="111">
        <v>377.89027074435825</v>
      </c>
      <c r="G7" s="111">
        <v>373.48733937369911</v>
      </c>
      <c r="H7" s="111">
        <v>362.79943969021559</v>
      </c>
      <c r="I7" s="111">
        <v>421.97831394465373</v>
      </c>
      <c r="J7" s="111">
        <v>326.27821317070129</v>
      </c>
      <c r="K7" s="111">
        <v>328.48661659874995</v>
      </c>
      <c r="L7" s="111">
        <v>351.72758136500698</v>
      </c>
      <c r="M7" s="111">
        <v>356.94032061257303</v>
      </c>
      <c r="N7" s="111">
        <v>359.07298896785164</v>
      </c>
      <c r="O7" s="111">
        <v>364.36759630755085</v>
      </c>
      <c r="P7" s="111">
        <v>413.49125471886663</v>
      </c>
      <c r="Q7" s="111">
        <v>317.81691915533992</v>
      </c>
      <c r="R7" s="111">
        <v>209.30035247229361</v>
      </c>
      <c r="S7" s="111">
        <v>217.61744821567018</v>
      </c>
      <c r="T7" s="111">
        <v>201.19322383494355</v>
      </c>
      <c r="U7" s="111">
        <v>112.85952775407266</v>
      </c>
      <c r="V7" s="111">
        <v>109.58233988621373</v>
      </c>
      <c r="W7" s="111">
        <v>108.47986508809171</v>
      </c>
      <c r="X7" s="111">
        <v>101.42300908481627</v>
      </c>
      <c r="Y7" s="87"/>
    </row>
    <row r="8" spans="1:25" s="55" customFormat="1" ht="12.75" customHeight="1">
      <c r="A8" s="74">
        <v>4</v>
      </c>
      <c r="B8" s="75" t="s">
        <v>295</v>
      </c>
      <c r="C8" s="79" t="s">
        <v>296</v>
      </c>
      <c r="D8" s="111">
        <v>230.89825947464271</v>
      </c>
      <c r="E8" s="111">
        <v>228.21613526909388</v>
      </c>
      <c r="F8" s="111">
        <v>195.74794312502519</v>
      </c>
      <c r="G8" s="111">
        <v>172.14126569083228</v>
      </c>
      <c r="H8" s="111">
        <v>150.90449218519603</v>
      </c>
      <c r="I8" s="111">
        <v>130.09197319800094</v>
      </c>
      <c r="J8" s="111">
        <v>106.06802041553162</v>
      </c>
      <c r="K8" s="111">
        <v>101.26080510815709</v>
      </c>
      <c r="L8" s="111">
        <v>98.869438396206732</v>
      </c>
      <c r="M8" s="111">
        <v>100.59833848015288</v>
      </c>
      <c r="N8" s="111">
        <v>98.588698990747702</v>
      </c>
      <c r="O8" s="111">
        <v>91.737068667004422</v>
      </c>
      <c r="P8" s="111">
        <v>94.468138477605137</v>
      </c>
      <c r="Q8" s="111">
        <v>72.312926478633273</v>
      </c>
      <c r="R8" s="111">
        <v>39.736913477672324</v>
      </c>
      <c r="S8" s="111">
        <v>37.087401249519601</v>
      </c>
      <c r="T8" s="111">
        <v>32.514376219392311</v>
      </c>
      <c r="U8" s="111">
        <v>31.443364374896504</v>
      </c>
      <c r="V8" s="111">
        <v>29.680640868903879</v>
      </c>
      <c r="W8" s="111">
        <v>33.50247640358134</v>
      </c>
      <c r="X8" s="111">
        <v>30.526038227823243</v>
      </c>
      <c r="Y8" s="87"/>
    </row>
    <row r="9" spans="1:25" s="55" customFormat="1" ht="12.75" customHeight="1">
      <c r="A9" s="74">
        <v>5</v>
      </c>
      <c r="B9" s="75" t="s">
        <v>297</v>
      </c>
      <c r="C9" s="81" t="s">
        <v>298</v>
      </c>
      <c r="D9" s="111">
        <v>3273.5408115752921</v>
      </c>
      <c r="E9" s="111">
        <v>3178.5063698370814</v>
      </c>
      <c r="F9" s="111">
        <v>2959.0674256608509</v>
      </c>
      <c r="G9" s="111">
        <v>2765.0276187618738</v>
      </c>
      <c r="H9" s="111">
        <v>2776.0226922588135</v>
      </c>
      <c r="I9" s="111">
        <v>2690.2722542295851</v>
      </c>
      <c r="J9" s="111">
        <v>2568.2726440219358</v>
      </c>
      <c r="K9" s="111">
        <v>2534.7728549809626</v>
      </c>
      <c r="L9" s="111">
        <v>2463.302174159146</v>
      </c>
      <c r="M9" s="111">
        <v>2479.0396339228896</v>
      </c>
      <c r="N9" s="111">
        <v>2357.5357438171322</v>
      </c>
      <c r="O9" s="111">
        <v>2373.6948477377423</v>
      </c>
      <c r="P9" s="111">
        <v>2338.5492292504869</v>
      </c>
      <c r="Q9" s="111">
        <v>2280.3876434482036</v>
      </c>
      <c r="R9" s="111">
        <v>2096.3431948680486</v>
      </c>
      <c r="S9" s="111">
        <v>2116.9414777826087</v>
      </c>
      <c r="T9" s="111">
        <v>2290.9571346902812</v>
      </c>
      <c r="U9" s="111">
        <v>2202.6329398548269</v>
      </c>
      <c r="V9" s="111">
        <v>2186.6388094664771</v>
      </c>
      <c r="W9" s="111">
        <v>2161.1892835047224</v>
      </c>
      <c r="X9" s="111">
        <v>2096.4166030848705</v>
      </c>
      <c r="Y9" s="87"/>
    </row>
    <row r="10" spans="1:25" s="55" customFormat="1" ht="12.75" customHeight="1">
      <c r="A10" s="74">
        <v>6</v>
      </c>
      <c r="B10" s="75" t="s">
        <v>299</v>
      </c>
      <c r="C10" s="82" t="s">
        <v>300</v>
      </c>
      <c r="D10" s="111">
        <v>1545.6658234843337</v>
      </c>
      <c r="E10" s="111">
        <v>1530.3461398045436</v>
      </c>
      <c r="F10" s="111">
        <v>1297.0216290662167</v>
      </c>
      <c r="G10" s="111">
        <v>1146.7492881926669</v>
      </c>
      <c r="H10" s="111">
        <v>1083.6811767360086</v>
      </c>
      <c r="I10" s="111">
        <v>1076.150191061148</v>
      </c>
      <c r="J10" s="111">
        <v>1054.7582455295581</v>
      </c>
      <c r="K10" s="111">
        <v>1062.1713229147567</v>
      </c>
      <c r="L10" s="111">
        <v>1057.4701934772004</v>
      </c>
      <c r="M10" s="111">
        <v>1084.2330903692616</v>
      </c>
      <c r="N10" s="111">
        <v>1057.3613760315066</v>
      </c>
      <c r="O10" s="111">
        <v>1037.6602518034065</v>
      </c>
      <c r="P10" s="111">
        <v>1043.603490967407</v>
      </c>
      <c r="Q10" s="111">
        <v>1014.7359835016679</v>
      </c>
      <c r="R10" s="111">
        <v>956.20590940815077</v>
      </c>
      <c r="S10" s="111">
        <v>968.44331103857758</v>
      </c>
      <c r="T10" s="111">
        <v>1046.237245459512</v>
      </c>
      <c r="U10" s="111">
        <v>1024.2551091610103</v>
      </c>
      <c r="V10" s="111">
        <v>1009.513811049957</v>
      </c>
      <c r="W10" s="111">
        <v>986.62181163929245</v>
      </c>
      <c r="X10" s="111">
        <v>977.47767994872049</v>
      </c>
      <c r="Y10" s="87"/>
    </row>
    <row r="11" spans="1:25" s="55" customFormat="1" ht="12.75" customHeight="1">
      <c r="A11" s="74">
        <v>7</v>
      </c>
      <c r="B11" s="75" t="s">
        <v>301</v>
      </c>
      <c r="C11" s="79" t="s">
        <v>302</v>
      </c>
      <c r="D11" s="111">
        <v>22.69642805327765</v>
      </c>
      <c r="E11" s="111">
        <v>21.815830852464291</v>
      </c>
      <c r="F11" s="111">
        <v>21.0250632143822</v>
      </c>
      <c r="G11" s="111">
        <v>20.245247106153755</v>
      </c>
      <c r="H11" s="111">
        <v>20.474698742569252</v>
      </c>
      <c r="I11" s="111">
        <v>19.541184432529271</v>
      </c>
      <c r="J11" s="111">
        <v>19.552470002251653</v>
      </c>
      <c r="K11" s="111">
        <v>18.466178609663217</v>
      </c>
      <c r="L11" s="111">
        <v>17.079820355994055</v>
      </c>
      <c r="M11" s="111">
        <v>17.148855837593558</v>
      </c>
      <c r="N11" s="111">
        <v>17.13114857115368</v>
      </c>
      <c r="O11" s="111">
        <v>15.717426722962234</v>
      </c>
      <c r="P11" s="111">
        <v>14.523011617878662</v>
      </c>
      <c r="Q11" s="111">
        <v>12.689073577372321</v>
      </c>
      <c r="R11" s="111">
        <v>11.327313899305935</v>
      </c>
      <c r="S11" s="111">
        <v>10.532504097514536</v>
      </c>
      <c r="T11" s="111">
        <v>9.6603709346618043</v>
      </c>
      <c r="U11" s="111">
        <v>9.4804986300822982</v>
      </c>
      <c r="V11" s="111">
        <v>8.8295437000531685</v>
      </c>
      <c r="W11" s="111">
        <v>8.1975705158642622</v>
      </c>
      <c r="X11" s="111">
        <v>6.8451095789542009</v>
      </c>
      <c r="Y11" s="87"/>
    </row>
    <row r="12" spans="1:25" s="55" customFormat="1" ht="12.75" customHeight="1">
      <c r="A12" s="74">
        <v>8</v>
      </c>
      <c r="B12" s="75" t="s">
        <v>303</v>
      </c>
      <c r="C12" s="79" t="s">
        <v>304</v>
      </c>
      <c r="D12" s="111">
        <v>1705.1785600376807</v>
      </c>
      <c r="E12" s="111">
        <v>1626.3443991800739</v>
      </c>
      <c r="F12" s="111">
        <v>1641.0207333802523</v>
      </c>
      <c r="G12" s="111">
        <v>1598.0330834630529</v>
      </c>
      <c r="H12" s="111">
        <v>1671.8668167802361</v>
      </c>
      <c r="I12" s="111">
        <v>1594.5808787359074</v>
      </c>
      <c r="J12" s="111">
        <v>1493.9619284901262</v>
      </c>
      <c r="K12" s="111">
        <v>1454.1353534565428</v>
      </c>
      <c r="L12" s="111">
        <v>1388.7521603259515</v>
      </c>
      <c r="M12" s="111">
        <v>1377.6576877160342</v>
      </c>
      <c r="N12" s="111">
        <v>1283.0432192144719</v>
      </c>
      <c r="O12" s="111">
        <v>1320.3171692113731</v>
      </c>
      <c r="P12" s="111">
        <v>1280.4227266652015</v>
      </c>
      <c r="Q12" s="111">
        <v>1252.9625863691635</v>
      </c>
      <c r="R12" s="111">
        <v>1128.809971560592</v>
      </c>
      <c r="S12" s="111">
        <v>1137.9656626465164</v>
      </c>
      <c r="T12" s="111">
        <v>1235.0595182961069</v>
      </c>
      <c r="U12" s="111">
        <v>1168.897332063734</v>
      </c>
      <c r="V12" s="111">
        <v>1168.2954547164675</v>
      </c>
      <c r="W12" s="111">
        <v>1166.3699013495659</v>
      </c>
      <c r="X12" s="111">
        <v>1112.093813557196</v>
      </c>
      <c r="Y12" s="87"/>
    </row>
    <row r="13" spans="1:25" s="55" customFormat="1" ht="12.75" customHeight="1">
      <c r="A13" s="74">
        <v>9</v>
      </c>
      <c r="B13" s="75" t="s">
        <v>305</v>
      </c>
      <c r="C13" s="83" t="s">
        <v>306</v>
      </c>
      <c r="D13" s="111">
        <v>30930.045023402006</v>
      </c>
      <c r="E13" s="111">
        <v>28971.459312804018</v>
      </c>
      <c r="F13" s="111">
        <v>28446.307575940293</v>
      </c>
      <c r="G13" s="111">
        <v>26845.363946294063</v>
      </c>
      <c r="H13" s="111">
        <v>24867.912259065954</v>
      </c>
      <c r="I13" s="111">
        <v>24003.230708515603</v>
      </c>
      <c r="J13" s="111">
        <v>22106.606337299017</v>
      </c>
      <c r="K13" s="111">
        <v>20814.838632109913</v>
      </c>
      <c r="L13" s="111">
        <v>20525.887172129245</v>
      </c>
      <c r="M13" s="111">
        <v>19833.083615297779</v>
      </c>
      <c r="N13" s="111">
        <v>18541.505951419476</v>
      </c>
      <c r="O13" s="111">
        <v>17266.45718455009</v>
      </c>
      <c r="P13" s="111">
        <v>16081.90561982771</v>
      </c>
      <c r="Q13" s="111">
        <v>13735.276709573554</v>
      </c>
      <c r="R13" s="111">
        <v>11624.955324287941</v>
      </c>
      <c r="S13" s="111">
        <v>12009.179284397129</v>
      </c>
      <c r="T13" s="111">
        <v>12218.573896898271</v>
      </c>
      <c r="U13" s="111">
        <v>11368.686532035044</v>
      </c>
      <c r="V13" s="111">
        <v>11202.857522810074</v>
      </c>
      <c r="W13" s="111">
        <v>11372.704017559292</v>
      </c>
      <c r="X13" s="111">
        <v>11081.192031829505</v>
      </c>
      <c r="Y13" s="87"/>
    </row>
    <row r="14" spans="1:25" s="55" customFormat="1" ht="12.75" customHeight="1">
      <c r="A14" s="74">
        <v>10</v>
      </c>
      <c r="B14" s="75" t="s">
        <v>307</v>
      </c>
      <c r="C14" s="79" t="s">
        <v>308</v>
      </c>
      <c r="D14" s="111">
        <v>721.59517558440234</v>
      </c>
      <c r="E14" s="111">
        <v>699.21113866092401</v>
      </c>
      <c r="F14" s="111">
        <v>666.14531787384772</v>
      </c>
      <c r="G14" s="111">
        <v>603.10476607644819</v>
      </c>
      <c r="H14" s="111">
        <v>618.79089607248579</v>
      </c>
      <c r="I14" s="111">
        <v>562.35916833208933</v>
      </c>
      <c r="J14" s="111">
        <v>541.6068377014526</v>
      </c>
      <c r="K14" s="111">
        <v>635.12024775355076</v>
      </c>
      <c r="L14" s="111">
        <v>651.69205082909912</v>
      </c>
      <c r="M14" s="111">
        <v>677.63402674259146</v>
      </c>
      <c r="N14" s="111">
        <v>633.51576719847299</v>
      </c>
      <c r="O14" s="111">
        <v>597.74311734551009</v>
      </c>
      <c r="P14" s="111">
        <v>559.36498861577866</v>
      </c>
      <c r="Q14" s="111">
        <v>506.13333753406516</v>
      </c>
      <c r="R14" s="111">
        <v>518.80440210366237</v>
      </c>
      <c r="S14" s="111">
        <v>506.91025297368367</v>
      </c>
      <c r="T14" s="111">
        <v>492.97982338591214</v>
      </c>
      <c r="U14" s="111">
        <v>498.64643253083295</v>
      </c>
      <c r="V14" s="111">
        <v>425.13652447768197</v>
      </c>
      <c r="W14" s="111">
        <v>481.97275639245015</v>
      </c>
      <c r="X14" s="111">
        <v>382.86939926283981</v>
      </c>
      <c r="Y14" s="87"/>
    </row>
    <row r="15" spans="1:25" s="55" customFormat="1" ht="12.75" customHeight="1">
      <c r="A15" s="74">
        <v>11</v>
      </c>
      <c r="B15" s="75" t="s">
        <v>309</v>
      </c>
      <c r="C15" s="79" t="s">
        <v>310</v>
      </c>
      <c r="D15" s="111">
        <v>104.55451495559478</v>
      </c>
      <c r="E15" s="111">
        <v>87.07507239407559</v>
      </c>
      <c r="F15" s="111">
        <v>78.130548057660846</v>
      </c>
      <c r="G15" s="111">
        <v>63.479951512675541</v>
      </c>
      <c r="H15" s="111">
        <v>53.995048217622561</v>
      </c>
      <c r="I15" s="111">
        <v>46.103373764624209</v>
      </c>
      <c r="J15" s="111">
        <v>46.803252867289174</v>
      </c>
      <c r="K15" s="111">
        <v>36.481142062411266</v>
      </c>
      <c r="L15" s="111">
        <v>46.076082335950701</v>
      </c>
      <c r="M15" s="111">
        <v>37.171657371500785</v>
      </c>
      <c r="N15" s="111">
        <v>36.387159031909839</v>
      </c>
      <c r="O15" s="111">
        <v>32.678147820222463</v>
      </c>
      <c r="P15" s="111">
        <v>30.606474005615208</v>
      </c>
      <c r="Q15" s="111">
        <v>26.587245703409529</v>
      </c>
      <c r="R15" s="111">
        <v>23.154852952996123</v>
      </c>
      <c r="S15" s="111">
        <v>17.91595072644451</v>
      </c>
      <c r="T15" s="111">
        <v>15.467891825481836</v>
      </c>
      <c r="U15" s="111">
        <v>14.186391051339951</v>
      </c>
      <c r="V15" s="111">
        <v>15.342939613788689</v>
      </c>
      <c r="W15" s="111">
        <v>13.594038510965348</v>
      </c>
      <c r="X15" s="111">
        <v>10.460275132351988</v>
      </c>
      <c r="Y15" s="87"/>
    </row>
    <row r="16" spans="1:25" s="55" customFormat="1" ht="12.75" customHeight="1">
      <c r="A16" s="74">
        <v>12</v>
      </c>
      <c r="B16" s="75" t="s">
        <v>311</v>
      </c>
      <c r="C16" s="79" t="s">
        <v>312</v>
      </c>
      <c r="D16" s="111">
        <v>1509.5750702492874</v>
      </c>
      <c r="E16" s="111">
        <v>1264.4462852925385</v>
      </c>
      <c r="F16" s="111">
        <v>1302.1185299547485</v>
      </c>
      <c r="G16" s="111">
        <v>1319.265384178258</v>
      </c>
      <c r="H16" s="111">
        <v>1307.7391691484411</v>
      </c>
      <c r="I16" s="111">
        <v>1336.5756757329307</v>
      </c>
      <c r="J16" s="111">
        <v>1278.9174093323277</v>
      </c>
      <c r="K16" s="111">
        <v>1230.1394103300738</v>
      </c>
      <c r="L16" s="111">
        <v>1592.927860521997</v>
      </c>
      <c r="M16" s="111">
        <v>1846.5562108605391</v>
      </c>
      <c r="N16" s="111">
        <v>1867.1839727351894</v>
      </c>
      <c r="O16" s="111">
        <v>1699.9385029469606</v>
      </c>
      <c r="P16" s="111">
        <v>1910.0602657302643</v>
      </c>
      <c r="Q16" s="111">
        <v>1568.9252980498266</v>
      </c>
      <c r="R16" s="111">
        <v>1539.8228916744524</v>
      </c>
      <c r="S16" s="111">
        <v>1557.0759663303838</v>
      </c>
      <c r="T16" s="111">
        <v>1755.4489407738233</v>
      </c>
      <c r="U16" s="111">
        <v>1355.6992428739795</v>
      </c>
      <c r="V16" s="111">
        <v>1433.4584756261329</v>
      </c>
      <c r="W16" s="111">
        <v>1694.9330642981813</v>
      </c>
      <c r="X16" s="111">
        <v>1617.8350376468597</v>
      </c>
      <c r="Y16" s="87"/>
    </row>
    <row r="17" spans="1:25" s="55" customFormat="1" ht="12.75" customHeight="1">
      <c r="A17" s="74">
        <v>13</v>
      </c>
      <c r="B17" s="75" t="s">
        <v>313</v>
      </c>
      <c r="C17" s="79" t="s">
        <v>314</v>
      </c>
      <c r="D17" s="111">
        <v>874.42846042087501</v>
      </c>
      <c r="E17" s="111">
        <v>840.4786679007351</v>
      </c>
      <c r="F17" s="111">
        <v>867.13536701137843</v>
      </c>
      <c r="G17" s="111">
        <v>705.58889237135168</v>
      </c>
      <c r="H17" s="111">
        <v>651.763076732787</v>
      </c>
      <c r="I17" s="111">
        <v>583.53212509617947</v>
      </c>
      <c r="J17" s="111">
        <v>508.19359388349636</v>
      </c>
      <c r="K17" s="111">
        <v>595.26662232671868</v>
      </c>
      <c r="L17" s="111">
        <v>627.8301345856911</v>
      </c>
      <c r="M17" s="111">
        <v>595.44950621288422</v>
      </c>
      <c r="N17" s="111">
        <v>591.49395156341495</v>
      </c>
      <c r="O17" s="111">
        <v>538.42073341126184</v>
      </c>
      <c r="P17" s="111">
        <v>501.85808864951406</v>
      </c>
      <c r="Q17" s="111">
        <v>575.53674087660056</v>
      </c>
      <c r="R17" s="111">
        <v>507.97264315890334</v>
      </c>
      <c r="S17" s="111">
        <v>537.37308581440175</v>
      </c>
      <c r="T17" s="111">
        <v>453.11183529153448</v>
      </c>
      <c r="U17" s="111">
        <v>427.30189824133191</v>
      </c>
      <c r="V17" s="111">
        <v>415.05989381114819</v>
      </c>
      <c r="W17" s="111">
        <v>392.13721305715961</v>
      </c>
      <c r="X17" s="111">
        <v>418.82778956295806</v>
      </c>
      <c r="Y17" s="87"/>
    </row>
    <row r="18" spans="1:25" s="55" customFormat="1" ht="12.75" customHeight="1">
      <c r="A18" s="74">
        <v>14</v>
      </c>
      <c r="B18" s="75" t="s">
        <v>315</v>
      </c>
      <c r="C18" s="79" t="s">
        <v>316</v>
      </c>
      <c r="D18" s="111">
        <v>1141.9454451157451</v>
      </c>
      <c r="E18" s="111">
        <v>1133.1812484230447</v>
      </c>
      <c r="F18" s="111">
        <v>1130.8008896601145</v>
      </c>
      <c r="G18" s="111">
        <v>1117.3447382435963</v>
      </c>
      <c r="H18" s="111">
        <v>1117.0201215902134</v>
      </c>
      <c r="I18" s="111">
        <v>1115.3771483872838</v>
      </c>
      <c r="J18" s="111">
        <v>1117.567707573797</v>
      </c>
      <c r="K18" s="111">
        <v>1116.6205272990385</v>
      </c>
      <c r="L18" s="111">
        <v>1113.6793913724014</v>
      </c>
      <c r="M18" s="111">
        <v>1113.389938029032</v>
      </c>
      <c r="N18" s="111">
        <v>1111.7413443892729</v>
      </c>
      <c r="O18" s="111">
        <v>1051.9181778005516</v>
      </c>
      <c r="P18" s="111">
        <v>992.30463826694995</v>
      </c>
      <c r="Q18" s="111">
        <v>935.75383172089903</v>
      </c>
      <c r="R18" s="111">
        <v>869.14912955881573</v>
      </c>
      <c r="S18" s="111">
        <v>810.91619239025374</v>
      </c>
      <c r="T18" s="111">
        <v>795.13947141759195</v>
      </c>
      <c r="U18" s="111">
        <v>796.56801270191067</v>
      </c>
      <c r="V18" s="111">
        <v>798.42341227635029</v>
      </c>
      <c r="W18" s="111">
        <v>801.91303436839723</v>
      </c>
      <c r="X18" s="111">
        <v>809.93385602023</v>
      </c>
      <c r="Y18" s="87"/>
    </row>
    <row r="19" spans="1:25" s="55" customFormat="1" ht="12.75" customHeight="1">
      <c r="A19" s="74">
        <v>15</v>
      </c>
      <c r="B19" s="75" t="s">
        <v>317</v>
      </c>
      <c r="C19" s="79" t="s">
        <v>318</v>
      </c>
      <c r="D19" s="111">
        <v>3275.1360131692213</v>
      </c>
      <c r="E19" s="111">
        <v>2678.1920614828068</v>
      </c>
      <c r="F19" s="111">
        <v>2458.7923304818764</v>
      </c>
      <c r="G19" s="111">
        <v>2273.4570096620232</v>
      </c>
      <c r="H19" s="111">
        <v>1732.5969027352787</v>
      </c>
      <c r="I19" s="111">
        <v>1489.0132175027913</v>
      </c>
      <c r="J19" s="111">
        <v>1436.5742538989546</v>
      </c>
      <c r="K19" s="111">
        <v>1393.8055578191877</v>
      </c>
      <c r="L19" s="111">
        <v>1422.8023449824764</v>
      </c>
      <c r="M19" s="111">
        <v>1428.1859126727222</v>
      </c>
      <c r="N19" s="111">
        <v>1517.603672210889</v>
      </c>
      <c r="O19" s="111">
        <v>1410.6177916205747</v>
      </c>
      <c r="P19" s="111">
        <v>1251.1673546485795</v>
      </c>
      <c r="Q19" s="111">
        <v>1185.9502146241705</v>
      </c>
      <c r="R19" s="111">
        <v>1074.1788556417853</v>
      </c>
      <c r="S19" s="111">
        <v>940.6678520405319</v>
      </c>
      <c r="T19" s="111">
        <v>914.51908925679641</v>
      </c>
      <c r="U19" s="111">
        <v>829.60203124228542</v>
      </c>
      <c r="V19" s="111">
        <v>803.7452389403669</v>
      </c>
      <c r="W19" s="111">
        <v>668.82140185920207</v>
      </c>
      <c r="X19" s="111">
        <v>646.53099237129197</v>
      </c>
      <c r="Y19" s="87"/>
    </row>
    <row r="20" spans="1:25" s="55" customFormat="1" ht="12.75" customHeight="1">
      <c r="A20" s="74">
        <v>16</v>
      </c>
      <c r="B20" s="75" t="s">
        <v>319</v>
      </c>
      <c r="C20" s="84" t="s">
        <v>320</v>
      </c>
      <c r="D20" s="111">
        <v>31.008603627689382</v>
      </c>
      <c r="E20" s="111">
        <v>30.143035837590251</v>
      </c>
      <c r="F20" s="111">
        <v>29.42095658583932</v>
      </c>
      <c r="G20" s="111">
        <v>27.918467799508022</v>
      </c>
      <c r="H20" s="111">
        <v>23.408918067659332</v>
      </c>
      <c r="I20" s="111">
        <v>33.96797928914458</v>
      </c>
      <c r="J20" s="111">
        <v>21.294853466214324</v>
      </c>
      <c r="K20" s="111">
        <v>21.082773451401025</v>
      </c>
      <c r="L20" s="111">
        <v>18.370256661546104</v>
      </c>
      <c r="M20" s="111">
        <v>20.139620287583771</v>
      </c>
      <c r="N20" s="111">
        <v>19.999049652547853</v>
      </c>
      <c r="O20" s="111">
        <v>19.737530689056783</v>
      </c>
      <c r="P20" s="111">
        <v>21.07447220980761</v>
      </c>
      <c r="Q20" s="111">
        <v>89.692381010777467</v>
      </c>
      <c r="R20" s="111">
        <v>73.66750300276216</v>
      </c>
      <c r="S20" s="111">
        <v>88.856601520784082</v>
      </c>
      <c r="T20" s="111">
        <v>86.933195944341904</v>
      </c>
      <c r="U20" s="111">
        <v>87.546860680078126</v>
      </c>
      <c r="V20" s="111">
        <v>89.955570755970029</v>
      </c>
      <c r="W20" s="111">
        <v>95.341455405428434</v>
      </c>
      <c r="X20" s="111">
        <v>95.636801990318205</v>
      </c>
      <c r="Y20" s="87"/>
    </row>
    <row r="21" spans="1:25" s="55" customFormat="1" ht="12.75" customHeight="1">
      <c r="A21" s="74">
        <v>17</v>
      </c>
      <c r="B21" s="75" t="s">
        <v>321</v>
      </c>
      <c r="C21" s="85" t="s">
        <v>322</v>
      </c>
      <c r="D21" s="111">
        <v>3244.127409541532</v>
      </c>
      <c r="E21" s="111">
        <v>2648.0490256452158</v>
      </c>
      <c r="F21" s="111">
        <v>2429.3713738960373</v>
      </c>
      <c r="G21" s="111">
        <v>2245.5385418625151</v>
      </c>
      <c r="H21" s="111">
        <v>1709.1879846676195</v>
      </c>
      <c r="I21" s="111">
        <v>1455.0452382136466</v>
      </c>
      <c r="J21" s="111">
        <v>1415.27940043274</v>
      </c>
      <c r="K21" s="111">
        <v>1372.7227843677867</v>
      </c>
      <c r="L21" s="111">
        <v>1404.4320883209302</v>
      </c>
      <c r="M21" s="111">
        <v>1408.0462923851387</v>
      </c>
      <c r="N21" s="111">
        <v>1497.6046225583411</v>
      </c>
      <c r="O21" s="111">
        <v>1390.880260931518</v>
      </c>
      <c r="P21" s="111">
        <v>1230.092882438772</v>
      </c>
      <c r="Q21" s="111">
        <v>1096.2578336133931</v>
      </c>
      <c r="R21" s="111">
        <v>1000.511352639023</v>
      </c>
      <c r="S21" s="111">
        <v>851.81125051974777</v>
      </c>
      <c r="T21" s="111">
        <v>827.58589331245457</v>
      </c>
      <c r="U21" s="111">
        <v>742.05517056220719</v>
      </c>
      <c r="V21" s="111">
        <v>713.78966818439687</v>
      </c>
      <c r="W21" s="111">
        <v>573.47994645377366</v>
      </c>
      <c r="X21" s="111">
        <v>550.89419038097378</v>
      </c>
      <c r="Y21" s="87"/>
    </row>
    <row r="22" spans="1:25" s="55" customFormat="1" ht="12.75" customHeight="1">
      <c r="A22" s="74">
        <v>18</v>
      </c>
      <c r="B22" s="75" t="s">
        <v>323</v>
      </c>
      <c r="C22" s="79" t="s">
        <v>324</v>
      </c>
      <c r="D22" s="111">
        <v>1562.9389174662065</v>
      </c>
      <c r="E22" s="111">
        <v>1563.6213843384658</v>
      </c>
      <c r="F22" s="111">
        <v>1431.4957259992948</v>
      </c>
      <c r="G22" s="111">
        <v>902.731146485571</v>
      </c>
      <c r="H22" s="111">
        <v>943.59423413524223</v>
      </c>
      <c r="I22" s="111">
        <v>818.56355812993479</v>
      </c>
      <c r="J22" s="111">
        <v>808.10257216243019</v>
      </c>
      <c r="K22" s="111">
        <v>763.64723960867377</v>
      </c>
      <c r="L22" s="111">
        <v>715.12350793684584</v>
      </c>
      <c r="M22" s="111">
        <v>665.08897380018834</v>
      </c>
      <c r="N22" s="111">
        <v>594.13902270896529</v>
      </c>
      <c r="O22" s="111">
        <v>605.44435395203425</v>
      </c>
      <c r="P22" s="111">
        <v>673.91673909417727</v>
      </c>
      <c r="Q22" s="111">
        <v>660.41977484740642</v>
      </c>
      <c r="R22" s="111">
        <v>597.77059445118539</v>
      </c>
      <c r="S22" s="111">
        <v>682.63757255891926</v>
      </c>
      <c r="T22" s="111">
        <v>595.75928932852389</v>
      </c>
      <c r="U22" s="111">
        <v>560.24395795082137</v>
      </c>
      <c r="V22" s="111">
        <v>540.34390393077615</v>
      </c>
      <c r="W22" s="111">
        <v>540.97244853659492</v>
      </c>
      <c r="X22" s="111">
        <v>524.92484061821983</v>
      </c>
      <c r="Y22" s="87"/>
    </row>
    <row r="23" spans="1:25" s="55" customFormat="1" ht="12.75" customHeight="1">
      <c r="A23" s="74">
        <v>19</v>
      </c>
      <c r="B23" s="75" t="s">
        <v>325</v>
      </c>
      <c r="C23" s="79" t="s">
        <v>326</v>
      </c>
      <c r="D23" s="111">
        <v>164.25394570142001</v>
      </c>
      <c r="E23" s="111">
        <v>154.23659817801843</v>
      </c>
      <c r="F23" s="111">
        <v>128.42227219216983</v>
      </c>
      <c r="G23" s="111">
        <v>65.865096572594311</v>
      </c>
      <c r="H23" s="111">
        <v>65.601035121650227</v>
      </c>
      <c r="I23" s="111">
        <v>65.563611589553432</v>
      </c>
      <c r="J23" s="111">
        <v>63.683130744063156</v>
      </c>
      <c r="K23" s="111">
        <v>54.194696433767156</v>
      </c>
      <c r="L23" s="111">
        <v>51.217787535724653</v>
      </c>
      <c r="M23" s="111">
        <v>34.419907446448093</v>
      </c>
      <c r="N23" s="111">
        <v>36.019723362659555</v>
      </c>
      <c r="O23" s="111">
        <v>84.236243665990088</v>
      </c>
      <c r="P23" s="111">
        <v>80.934741242752168</v>
      </c>
      <c r="Q23" s="111">
        <v>85.069604560990825</v>
      </c>
      <c r="R23" s="111">
        <v>43.306897649244831</v>
      </c>
      <c r="S23" s="111">
        <v>34.451044651093071</v>
      </c>
      <c r="T23" s="111">
        <v>37.408770540161981</v>
      </c>
      <c r="U23" s="111">
        <v>35.1937892092892</v>
      </c>
      <c r="V23" s="111">
        <v>34.005181726489781</v>
      </c>
      <c r="W23" s="111">
        <v>31.418365898350036</v>
      </c>
      <c r="X23" s="111">
        <v>31.379819233442888</v>
      </c>
      <c r="Y23" s="87"/>
    </row>
    <row r="24" spans="1:25" s="55" customFormat="1" ht="12.75" customHeight="1">
      <c r="A24" s="74">
        <v>20</v>
      </c>
      <c r="B24" s="75" t="s">
        <v>327</v>
      </c>
      <c r="C24" s="79" t="s">
        <v>328</v>
      </c>
      <c r="D24" s="111">
        <v>123.85280415951075</v>
      </c>
      <c r="E24" s="111">
        <v>114.74882817019571</v>
      </c>
      <c r="F24" s="111">
        <v>101.233448548965</v>
      </c>
      <c r="G24" s="111">
        <v>97.751777770685749</v>
      </c>
      <c r="H24" s="111">
        <v>94.859021584804339</v>
      </c>
      <c r="I24" s="111">
        <v>79.263811226975605</v>
      </c>
      <c r="J24" s="111">
        <v>77.884238138482999</v>
      </c>
      <c r="K24" s="111">
        <v>74.009828520717946</v>
      </c>
      <c r="L24" s="111">
        <v>82.621168516134119</v>
      </c>
      <c r="M24" s="111">
        <v>75.964093170707727</v>
      </c>
      <c r="N24" s="111">
        <v>99.926980933641232</v>
      </c>
      <c r="O24" s="111">
        <v>67.839690470147616</v>
      </c>
      <c r="P24" s="111">
        <v>62.979708215145088</v>
      </c>
      <c r="Q24" s="111">
        <v>67.109992029202758</v>
      </c>
      <c r="R24" s="111">
        <v>64.987173220835359</v>
      </c>
      <c r="S24" s="111">
        <v>55.94912909071671</v>
      </c>
      <c r="T24" s="111">
        <v>49.631419348755998</v>
      </c>
      <c r="U24" s="111">
        <v>52.820329576736611</v>
      </c>
      <c r="V24" s="111">
        <v>45.451381396694657</v>
      </c>
      <c r="W24" s="111">
        <v>43.901462787736477</v>
      </c>
      <c r="X24" s="111">
        <v>55.802825741294612</v>
      </c>
      <c r="Y24" s="87"/>
    </row>
    <row r="25" spans="1:25" s="55" customFormat="1" ht="12.75" customHeight="1">
      <c r="A25" s="74">
        <v>21</v>
      </c>
      <c r="B25" s="75" t="s">
        <v>329</v>
      </c>
      <c r="C25" s="79" t="s">
        <v>330</v>
      </c>
      <c r="D25" s="111">
        <v>6566.1780562338772</v>
      </c>
      <c r="E25" s="111">
        <v>6001.1155796501189</v>
      </c>
      <c r="F25" s="111">
        <v>5845.8135668240002</v>
      </c>
      <c r="G25" s="111">
        <v>5759.0370464121279</v>
      </c>
      <c r="H25" s="111">
        <v>5665.1865706214867</v>
      </c>
      <c r="I25" s="111">
        <v>5215.4785639412312</v>
      </c>
      <c r="J25" s="111">
        <v>4432.1692524209029</v>
      </c>
      <c r="K25" s="111">
        <v>4035.3730152744611</v>
      </c>
      <c r="L25" s="111">
        <v>4036.2785333325919</v>
      </c>
      <c r="M25" s="111">
        <v>3795.8806086741492</v>
      </c>
      <c r="N25" s="111">
        <v>3387.8055184862528</v>
      </c>
      <c r="O25" s="111">
        <v>3365.8756056840002</v>
      </c>
      <c r="P25" s="111">
        <v>3222.2571126158505</v>
      </c>
      <c r="Q25" s="111">
        <v>2959.4121287203202</v>
      </c>
      <c r="R25" s="111">
        <v>2458.7622410271024</v>
      </c>
      <c r="S25" s="111">
        <v>2446.3892338624569</v>
      </c>
      <c r="T25" s="111">
        <v>2665.6899059194275</v>
      </c>
      <c r="U25" s="111">
        <v>2525.3581806958523</v>
      </c>
      <c r="V25" s="111">
        <v>2420.4547946539828</v>
      </c>
      <c r="W25" s="111">
        <v>2443.8146756204978</v>
      </c>
      <c r="X25" s="111">
        <v>2338.3096808988835</v>
      </c>
      <c r="Y25" s="87"/>
    </row>
    <row r="26" spans="1:25" s="55" customFormat="1" ht="12.75" customHeight="1">
      <c r="A26" s="74">
        <v>22</v>
      </c>
      <c r="B26" s="75" t="s">
        <v>331</v>
      </c>
      <c r="C26" s="85" t="s">
        <v>332</v>
      </c>
      <c r="D26" s="111">
        <v>159.24219596032819</v>
      </c>
      <c r="E26" s="111">
        <v>124.93787727675797</v>
      </c>
      <c r="F26" s="111">
        <v>127.57733050170484</v>
      </c>
      <c r="G26" s="111">
        <v>103.01137325122458</v>
      </c>
      <c r="H26" s="111">
        <v>86.152010178610254</v>
      </c>
      <c r="I26" s="111">
        <v>82.121409774649749</v>
      </c>
      <c r="J26" s="111">
        <v>74.128998789997667</v>
      </c>
      <c r="K26" s="111">
        <v>73.969938820456861</v>
      </c>
      <c r="L26" s="111">
        <v>78.671777165195579</v>
      </c>
      <c r="M26" s="111">
        <v>76.841383199085556</v>
      </c>
      <c r="N26" s="111">
        <v>95.326802891422005</v>
      </c>
      <c r="O26" s="111">
        <v>91.574482182497221</v>
      </c>
      <c r="P26" s="111">
        <v>97.763885733692703</v>
      </c>
      <c r="Q26" s="111">
        <v>105.76503669298647</v>
      </c>
      <c r="R26" s="111">
        <v>98.376469560028028</v>
      </c>
      <c r="S26" s="111">
        <v>98.332440355695098</v>
      </c>
      <c r="T26" s="111">
        <v>119.54097915516407</v>
      </c>
      <c r="U26" s="111">
        <v>94.667651598366405</v>
      </c>
      <c r="V26" s="111">
        <v>96.718743147947905</v>
      </c>
      <c r="W26" s="111">
        <v>108.00660423885599</v>
      </c>
      <c r="X26" s="111">
        <v>110.30926440572452</v>
      </c>
      <c r="Y26" s="87"/>
    </row>
    <row r="27" spans="1:25" s="55" customFormat="1" ht="12.75" customHeight="1">
      <c r="A27" s="74">
        <v>23</v>
      </c>
      <c r="B27" s="75" t="s">
        <v>333</v>
      </c>
      <c r="C27" s="85" t="s">
        <v>334</v>
      </c>
      <c r="D27" s="111">
        <v>6406.9358602735492</v>
      </c>
      <c r="E27" s="111">
        <v>5876.1777023733603</v>
      </c>
      <c r="F27" s="111">
        <v>5718.2362363222956</v>
      </c>
      <c r="G27" s="111">
        <v>5656.0256731609043</v>
      </c>
      <c r="H27" s="111">
        <v>5579.0345604428758</v>
      </c>
      <c r="I27" s="111">
        <v>5133.3571541665815</v>
      </c>
      <c r="J27" s="111">
        <v>4358.0402536309057</v>
      </c>
      <c r="K27" s="111">
        <v>3961.4030764540043</v>
      </c>
      <c r="L27" s="111">
        <v>3957.6067561673963</v>
      </c>
      <c r="M27" s="111">
        <v>3719.0392254750641</v>
      </c>
      <c r="N27" s="111">
        <v>3292.4787155948311</v>
      </c>
      <c r="O27" s="111">
        <v>3274.3011235015028</v>
      </c>
      <c r="P27" s="111">
        <v>3124.4932268821581</v>
      </c>
      <c r="Q27" s="111">
        <v>2853.6470920273337</v>
      </c>
      <c r="R27" s="111">
        <v>2360.3857714670744</v>
      </c>
      <c r="S27" s="111">
        <v>2348.056793506762</v>
      </c>
      <c r="T27" s="111">
        <v>2546.1489267642633</v>
      </c>
      <c r="U27" s="111">
        <v>2430.690529097486</v>
      </c>
      <c r="V27" s="111">
        <v>2323.736051506035</v>
      </c>
      <c r="W27" s="111">
        <v>2335.8080713816416</v>
      </c>
      <c r="X27" s="111">
        <v>2228.0004164931588</v>
      </c>
      <c r="Y27" s="87"/>
    </row>
    <row r="28" spans="1:25" s="55" customFormat="1" ht="12.75" customHeight="1">
      <c r="A28" s="74">
        <v>24</v>
      </c>
      <c r="B28" s="75" t="s">
        <v>335</v>
      </c>
      <c r="C28" s="79" t="s">
        <v>336</v>
      </c>
      <c r="D28" s="111">
        <v>11743.327170585771</v>
      </c>
      <c r="E28" s="111">
        <v>11522.494425182282</v>
      </c>
      <c r="F28" s="111">
        <v>11738.278759068755</v>
      </c>
      <c r="G28" s="111">
        <v>11497.023627647755</v>
      </c>
      <c r="H28" s="111">
        <v>10300.050285089721</v>
      </c>
      <c r="I28" s="111">
        <v>10546.502723585987</v>
      </c>
      <c r="J28" s="111">
        <v>9645.1309125591397</v>
      </c>
      <c r="K28" s="111">
        <v>8788.1702793900458</v>
      </c>
      <c r="L28" s="111">
        <v>8117.8860504604945</v>
      </c>
      <c r="M28" s="111">
        <v>7477.0607319285946</v>
      </c>
      <c r="N28" s="111">
        <v>6636.296984676952</v>
      </c>
      <c r="O28" s="111">
        <v>5866.1296406838901</v>
      </c>
      <c r="P28" s="111">
        <v>5017.4810837322839</v>
      </c>
      <c r="Q28" s="111">
        <v>3409.4559755730643</v>
      </c>
      <c r="R28" s="111">
        <v>2333.8936809911402</v>
      </c>
      <c r="S28" s="111">
        <v>2906.1549887719307</v>
      </c>
      <c r="T28" s="111">
        <v>2959.0818462410848</v>
      </c>
      <c r="U28" s="111">
        <v>2819.7147443762187</v>
      </c>
      <c r="V28" s="111">
        <v>2857.9464788254422</v>
      </c>
      <c r="W28" s="111">
        <v>2886.6518107599036</v>
      </c>
      <c r="X28" s="111">
        <v>2946.8605428884894</v>
      </c>
      <c r="Y28" s="87"/>
    </row>
    <row r="29" spans="1:25" s="55" customFormat="1" ht="12.75" customHeight="1">
      <c r="A29" s="74">
        <v>25</v>
      </c>
      <c r="B29" s="75" t="s">
        <v>337</v>
      </c>
      <c r="C29" s="85" t="s">
        <v>338</v>
      </c>
      <c r="D29" s="111">
        <v>7711.4966699384586</v>
      </c>
      <c r="E29" s="111">
        <v>7628.0839763274962</v>
      </c>
      <c r="F29" s="111">
        <v>8307.4189511260465</v>
      </c>
      <c r="G29" s="111">
        <v>8407.2636111452048</v>
      </c>
      <c r="H29" s="111">
        <v>7938.822325950473</v>
      </c>
      <c r="I29" s="111">
        <v>8420.9389134996964</v>
      </c>
      <c r="J29" s="111">
        <v>7782.1874132695311</v>
      </c>
      <c r="K29" s="111">
        <v>7224.0292499009529</v>
      </c>
      <c r="L29" s="111">
        <v>6838.844328193034</v>
      </c>
      <c r="M29" s="111">
        <v>6478.3638250279164</v>
      </c>
      <c r="N29" s="111">
        <v>5736.1082293571944</v>
      </c>
      <c r="O29" s="111">
        <v>5069.6346584800885</v>
      </c>
      <c r="P29" s="111">
        <v>4234.4279545231393</v>
      </c>
      <c r="Q29" s="111">
        <v>2664.3719075817285</v>
      </c>
      <c r="R29" s="111">
        <v>1914.4725336665344</v>
      </c>
      <c r="S29" s="111">
        <v>2432.2842340175835</v>
      </c>
      <c r="T29" s="111">
        <v>2451.5221481311269</v>
      </c>
      <c r="U29" s="111">
        <v>2346.475970793238</v>
      </c>
      <c r="V29" s="111">
        <v>2352.2989046902167</v>
      </c>
      <c r="W29" s="111">
        <v>2369.5355560479279</v>
      </c>
      <c r="X29" s="111">
        <v>2434.1448881515603</v>
      </c>
      <c r="Y29" s="87"/>
    </row>
    <row r="30" spans="1:25" s="55" customFormat="1" ht="12.75" customHeight="1">
      <c r="A30" s="74">
        <v>26</v>
      </c>
      <c r="B30" s="75" t="s">
        <v>339</v>
      </c>
      <c r="C30" s="85" t="s">
        <v>340</v>
      </c>
      <c r="D30" s="111">
        <v>1671.2956360463365</v>
      </c>
      <c r="E30" s="111">
        <v>1669.4209503939824</v>
      </c>
      <c r="F30" s="111">
        <v>1623.0759310971291</v>
      </c>
      <c r="G30" s="111">
        <v>1692.636444416763</v>
      </c>
      <c r="H30" s="111">
        <v>1524.4022997797924</v>
      </c>
      <c r="I30" s="111">
        <v>1341.7477502533304</v>
      </c>
      <c r="J30" s="111">
        <v>1166.8726725990152</v>
      </c>
      <c r="K30" s="111">
        <v>970.38111238361091</v>
      </c>
      <c r="L30" s="111">
        <v>760.84298702819501</v>
      </c>
      <c r="M30" s="111">
        <v>564.03585138237031</v>
      </c>
      <c r="N30" s="111">
        <v>498.6315356005083</v>
      </c>
      <c r="O30" s="111">
        <v>427.30546455217888</v>
      </c>
      <c r="P30" s="111">
        <v>450.56984252716558</v>
      </c>
      <c r="Q30" s="111">
        <v>470.14634578542558</v>
      </c>
      <c r="R30" s="111">
        <v>271.47240411487758</v>
      </c>
      <c r="S30" s="111">
        <v>343.96847846009626</v>
      </c>
      <c r="T30" s="111">
        <v>364.92286453797038</v>
      </c>
      <c r="U30" s="111">
        <v>347.77339507111697</v>
      </c>
      <c r="V30" s="111">
        <v>392.51430291960315</v>
      </c>
      <c r="W30" s="111">
        <v>414.52112832865555</v>
      </c>
      <c r="X30" s="111">
        <v>420.8799855335464</v>
      </c>
      <c r="Y30" s="87"/>
    </row>
    <row r="31" spans="1:25" s="55" customFormat="1" ht="12.75" customHeight="1">
      <c r="A31" s="74">
        <v>27</v>
      </c>
      <c r="B31" s="75" t="s">
        <v>341</v>
      </c>
      <c r="C31" s="85" t="s">
        <v>342</v>
      </c>
      <c r="D31" s="111">
        <v>2360.5348646009761</v>
      </c>
      <c r="E31" s="111">
        <v>2224.989498460804</v>
      </c>
      <c r="F31" s="111">
        <v>1807.7838768455779</v>
      </c>
      <c r="G31" s="111">
        <v>1397.1235720857876</v>
      </c>
      <c r="H31" s="111">
        <v>836.82565935945559</v>
      </c>
      <c r="I31" s="111">
        <v>783.81605983295981</v>
      </c>
      <c r="J31" s="111">
        <v>696.07082669059264</v>
      </c>
      <c r="K31" s="111">
        <v>593.75991710548101</v>
      </c>
      <c r="L31" s="111">
        <v>518.19873523926481</v>
      </c>
      <c r="M31" s="111">
        <v>434.66105551830742</v>
      </c>
      <c r="N31" s="111">
        <v>401.55721971924925</v>
      </c>
      <c r="O31" s="111">
        <v>369.18951765162223</v>
      </c>
      <c r="P31" s="111">
        <v>332.48328668197888</v>
      </c>
      <c r="Q31" s="111">
        <v>274.93772220591006</v>
      </c>
      <c r="R31" s="111">
        <v>147.94874320972809</v>
      </c>
      <c r="S31" s="111">
        <v>129.90227629425078</v>
      </c>
      <c r="T31" s="111">
        <v>142.63683357198764</v>
      </c>
      <c r="U31" s="111">
        <v>125.46537851186349</v>
      </c>
      <c r="V31" s="111">
        <v>113.13327121562263</v>
      </c>
      <c r="W31" s="111">
        <v>102.59512638331979</v>
      </c>
      <c r="X31" s="111">
        <v>91.835669203382295</v>
      </c>
      <c r="Y31" s="87"/>
    </row>
    <row r="32" spans="1:25" s="55" customFormat="1" ht="12.75" customHeight="1">
      <c r="A32" s="74">
        <v>28</v>
      </c>
      <c r="B32" s="75" t="s">
        <v>343</v>
      </c>
      <c r="C32" s="79" t="s">
        <v>344</v>
      </c>
      <c r="D32" s="111">
        <v>1634.0052064585434</v>
      </c>
      <c r="E32" s="111">
        <v>1557.8390244177285</v>
      </c>
      <c r="F32" s="111">
        <v>1444.8786607506718</v>
      </c>
      <c r="G32" s="111">
        <v>1310.6472558583318</v>
      </c>
      <c r="H32" s="111">
        <v>1200.606584653322</v>
      </c>
      <c r="I32" s="111">
        <v>1089.0649812662641</v>
      </c>
      <c r="J32" s="111">
        <v>1091.5040955681675</v>
      </c>
      <c r="K32" s="111">
        <v>1087.843530434202</v>
      </c>
      <c r="L32" s="111">
        <v>1069.74266656752</v>
      </c>
      <c r="M32" s="111">
        <v>1069.7501446427043</v>
      </c>
      <c r="N32" s="111">
        <v>1062.0680005146123</v>
      </c>
      <c r="O32" s="111">
        <v>1008.6652403689563</v>
      </c>
      <c r="P32" s="111">
        <v>953.74803657548648</v>
      </c>
      <c r="Q32" s="111">
        <v>900.0455774803429</v>
      </c>
      <c r="R32" s="111">
        <v>853.14751405166533</v>
      </c>
      <c r="S32" s="111">
        <v>792.41973245943745</v>
      </c>
      <c r="T32" s="111">
        <v>791.24455991323941</v>
      </c>
      <c r="U32" s="111">
        <v>771.37962821336839</v>
      </c>
      <c r="V32" s="111">
        <v>772.1143803925047</v>
      </c>
      <c r="W32" s="111">
        <v>772.50509694029154</v>
      </c>
      <c r="X32" s="111">
        <v>774.5089062346774</v>
      </c>
      <c r="Y32" s="87"/>
    </row>
    <row r="33" spans="1:25" s="55" customFormat="1" ht="12.75" customHeight="1">
      <c r="A33" s="74">
        <v>29</v>
      </c>
      <c r="B33" s="75" t="s">
        <v>345</v>
      </c>
      <c r="C33" s="82" t="s">
        <v>346</v>
      </c>
      <c r="D33" s="111">
        <v>132.01462644268864</v>
      </c>
      <c r="E33" s="111">
        <v>119.89028832852641</v>
      </c>
      <c r="F33" s="111">
        <v>111.90017457090008</v>
      </c>
      <c r="G33" s="111">
        <v>103.90356521166862</v>
      </c>
      <c r="H33" s="111">
        <v>101.02277058533177</v>
      </c>
      <c r="I33" s="111">
        <v>93.965762860135712</v>
      </c>
      <c r="J33" s="111">
        <v>95.760518887164963</v>
      </c>
      <c r="K33" s="111">
        <v>91.09804103171922</v>
      </c>
      <c r="L33" s="111">
        <v>83.162136524711087</v>
      </c>
      <c r="M33" s="111">
        <v>81.805222236355704</v>
      </c>
      <c r="N33" s="111">
        <v>78.209485845567912</v>
      </c>
      <c r="O33" s="111">
        <v>80.445331327726066</v>
      </c>
      <c r="P33" s="111">
        <v>70.027914462513806</v>
      </c>
      <c r="Q33" s="111">
        <v>61.151748459459611</v>
      </c>
      <c r="R33" s="111">
        <v>55.745263634441471</v>
      </c>
      <c r="S33" s="111">
        <v>54.399688924234248</v>
      </c>
      <c r="T33" s="111">
        <v>51.334882902262308</v>
      </c>
      <c r="U33" s="111">
        <v>48.54559292237542</v>
      </c>
      <c r="V33" s="111">
        <v>45.935999441499263</v>
      </c>
      <c r="W33" s="111">
        <v>43.108694823057498</v>
      </c>
      <c r="X33" s="111">
        <v>35.67714642881414</v>
      </c>
      <c r="Y33" s="87"/>
    </row>
    <row r="34" spans="1:25" s="55" customFormat="1" ht="12.75" customHeight="1">
      <c r="A34" s="74">
        <v>30</v>
      </c>
      <c r="B34" s="75" t="s">
        <v>347</v>
      </c>
      <c r="C34" s="82" t="s">
        <v>348</v>
      </c>
      <c r="D34" s="111">
        <v>153.75387319019868</v>
      </c>
      <c r="E34" s="111">
        <v>119.78918772493768</v>
      </c>
      <c r="F34" s="111">
        <v>115.98116846099026</v>
      </c>
      <c r="G34" s="111">
        <v>100.35008826937116</v>
      </c>
      <c r="H34" s="111">
        <v>97.593625877493778</v>
      </c>
      <c r="I34" s="111">
        <v>90.287271933961847</v>
      </c>
      <c r="J34" s="111">
        <v>90.977096630567701</v>
      </c>
      <c r="K34" s="111">
        <v>89.402206731287436</v>
      </c>
      <c r="L34" s="111">
        <v>78.081442789903917</v>
      </c>
      <c r="M34" s="111">
        <v>75.910010013530808</v>
      </c>
      <c r="N34" s="111">
        <v>72.082016195285917</v>
      </c>
      <c r="O34" s="111">
        <v>79.406225481798145</v>
      </c>
      <c r="P34" s="111">
        <v>68.891260335995895</v>
      </c>
      <c r="Q34" s="111">
        <v>56.351026134617378</v>
      </c>
      <c r="R34" s="111">
        <v>50.7086203625366</v>
      </c>
      <c r="S34" s="111">
        <v>50.043306717049099</v>
      </c>
      <c r="T34" s="111">
        <v>47.027388560782008</v>
      </c>
      <c r="U34" s="111">
        <v>44.887482873654385</v>
      </c>
      <c r="V34" s="111">
        <v>40.504751834459178</v>
      </c>
      <c r="W34" s="111">
        <v>39.112444003141654</v>
      </c>
      <c r="X34" s="111">
        <v>31.947530173741708</v>
      </c>
      <c r="Y34" s="87"/>
    </row>
    <row r="35" spans="1:25" s="55" customFormat="1" ht="12.75" customHeight="1">
      <c r="A35" s="74">
        <v>31</v>
      </c>
      <c r="B35" s="75" t="s">
        <v>349</v>
      </c>
      <c r="C35" s="79" t="s">
        <v>350</v>
      </c>
      <c r="D35" s="111">
        <v>315.63067657621366</v>
      </c>
      <c r="E35" s="111">
        <v>287.29125844144608</v>
      </c>
      <c r="F35" s="111">
        <v>268.92983789877769</v>
      </c>
      <c r="G35" s="111">
        <v>230.0738360745471</v>
      </c>
      <c r="H35" s="111">
        <v>223.64638575735034</v>
      </c>
      <c r="I35" s="111">
        <v>208.00883309760545</v>
      </c>
      <c r="J35" s="111">
        <v>208.61946792164412</v>
      </c>
      <c r="K35" s="111">
        <v>191.38492142238056</v>
      </c>
      <c r="L35" s="111">
        <v>179.95797498087893</v>
      </c>
      <c r="M35" s="111">
        <v>175.43399752455849</v>
      </c>
      <c r="N35" s="111">
        <v>173.80945278754325</v>
      </c>
      <c r="O35" s="111">
        <v>162.53445674852372</v>
      </c>
      <c r="P35" s="111">
        <v>157.83801131541148</v>
      </c>
      <c r="Q35" s="111">
        <v>141.54000550289203</v>
      </c>
      <c r="R35" s="111">
        <v>128.63114245176664</v>
      </c>
      <c r="S35" s="111">
        <v>128.36520754354729</v>
      </c>
      <c r="T35" s="111">
        <v>125.91225115856776</v>
      </c>
      <c r="U35" s="111">
        <v>123.97187798782795</v>
      </c>
      <c r="V35" s="111">
        <v>115.99553066575771</v>
      </c>
      <c r="W35" s="111">
        <v>110.33169427562318</v>
      </c>
      <c r="X35" s="111">
        <v>90.363376880799564</v>
      </c>
      <c r="Y35" s="87"/>
    </row>
    <row r="36" spans="1:25" s="55" customFormat="1" ht="12.75" customHeight="1">
      <c r="A36" s="74">
        <v>32</v>
      </c>
      <c r="B36" s="75" t="s">
        <v>351</v>
      </c>
      <c r="C36" s="79" t="s">
        <v>352</v>
      </c>
      <c r="D36" s="111">
        <v>480.82737474842355</v>
      </c>
      <c r="E36" s="111">
        <v>427.64852900333102</v>
      </c>
      <c r="F36" s="111">
        <v>378.34892398753448</v>
      </c>
      <c r="G36" s="111">
        <v>347.94125523738597</v>
      </c>
      <c r="H36" s="111">
        <v>347.99933496962331</v>
      </c>
      <c r="I36" s="111">
        <v>330.61040815645111</v>
      </c>
      <c r="J36" s="111">
        <v>330.12312346862768</v>
      </c>
      <c r="K36" s="111">
        <v>313.32629973522188</v>
      </c>
      <c r="L36" s="111">
        <v>300.24764589302492</v>
      </c>
      <c r="M36" s="111">
        <v>301.98933645906766</v>
      </c>
      <c r="N36" s="111">
        <v>293.08759693692656</v>
      </c>
      <c r="O36" s="111">
        <v>273.25971250881435</v>
      </c>
      <c r="P36" s="111">
        <v>255.43950919724253</v>
      </c>
      <c r="Q36" s="111">
        <v>222.15692624327585</v>
      </c>
      <c r="R36" s="111">
        <v>200.6489174834858</v>
      </c>
      <c r="S36" s="111">
        <v>197.01610689490667</v>
      </c>
      <c r="T36" s="111">
        <v>184.99022083930461</v>
      </c>
      <c r="U36" s="111">
        <v>185.95039736758557</v>
      </c>
      <c r="V36" s="111">
        <v>170.42857292174256</v>
      </c>
      <c r="W36" s="111">
        <v>155.04016668406868</v>
      </c>
      <c r="X36" s="111">
        <v>129.79589679737848</v>
      </c>
      <c r="Y36" s="87"/>
    </row>
    <row r="37" spans="1:25" s="55" customFormat="1" ht="12.75" customHeight="1">
      <c r="A37" s="74">
        <v>33</v>
      </c>
      <c r="B37" s="75" t="s">
        <v>353</v>
      </c>
      <c r="C37" s="79" t="s">
        <v>354</v>
      </c>
      <c r="D37" s="111">
        <v>109.59349727324866</v>
      </c>
      <c r="E37" s="111">
        <v>100.2976245522144</v>
      </c>
      <c r="F37" s="111">
        <v>73.665488315590039</v>
      </c>
      <c r="G37" s="111">
        <v>66.966866830764317</v>
      </c>
      <c r="H37" s="111">
        <v>66.862695439740676</v>
      </c>
      <c r="I37" s="111">
        <v>63.211193992522809</v>
      </c>
      <c r="J37" s="111">
        <v>63.389729832446463</v>
      </c>
      <c r="K37" s="111">
        <v>60.539816841895409</v>
      </c>
      <c r="L37" s="111">
        <v>56.338296949556785</v>
      </c>
      <c r="M37" s="111">
        <v>56.175395514875433</v>
      </c>
      <c r="N37" s="111">
        <v>53.659523216669399</v>
      </c>
      <c r="O37" s="111">
        <v>53.509585103506573</v>
      </c>
      <c r="P37" s="111">
        <v>47.434314997181197</v>
      </c>
      <c r="Q37" s="111">
        <v>41.74564181719775</v>
      </c>
      <c r="R37" s="111">
        <v>38.299715893816384</v>
      </c>
      <c r="S37" s="111">
        <v>39.254875226628542</v>
      </c>
      <c r="T37" s="111">
        <v>35.048128070785864</v>
      </c>
      <c r="U37" s="111">
        <v>35.077377160423524</v>
      </c>
      <c r="V37" s="111">
        <v>33.422063541578332</v>
      </c>
      <c r="W37" s="111">
        <v>31.715320589378106</v>
      </c>
      <c r="X37" s="111">
        <v>26.261364230072545</v>
      </c>
      <c r="Y37" s="87"/>
    </row>
    <row r="38" spans="1:25" s="87" customFormat="1" ht="12.75" customHeight="1">
      <c r="A38" s="74">
        <v>34</v>
      </c>
      <c r="B38" s="75" t="s">
        <v>355</v>
      </c>
      <c r="C38" s="79" t="s">
        <v>356</v>
      </c>
      <c r="D38" s="111">
        <v>272.39325322613814</v>
      </c>
      <c r="E38" s="111">
        <v>257.66761450802233</v>
      </c>
      <c r="F38" s="111">
        <v>263.33149487535127</v>
      </c>
      <c r="G38" s="111">
        <v>241.43964149120796</v>
      </c>
      <c r="H38" s="111">
        <v>239.16726922871135</v>
      </c>
      <c r="I38" s="111">
        <v>231.72407136665859</v>
      </c>
      <c r="J38" s="111">
        <v>231.46616434979208</v>
      </c>
      <c r="K38" s="111">
        <v>222.28970889185885</v>
      </c>
      <c r="L38" s="111">
        <v>266.25251743561785</v>
      </c>
      <c r="M38" s="111">
        <v>291.24967610456684</v>
      </c>
      <c r="N38" s="111">
        <v>264.0111470644614</v>
      </c>
      <c r="O38" s="111">
        <v>256.848176723238</v>
      </c>
      <c r="P38" s="111">
        <v>196.70053249982001</v>
      </c>
      <c r="Q38" s="111">
        <v>304.88552698451963</v>
      </c>
      <c r="R38" s="111">
        <v>241.07775320254643</v>
      </c>
      <c r="S38" s="111">
        <v>226.98826296626959</v>
      </c>
      <c r="T38" s="111">
        <v>223.12963937475737</v>
      </c>
      <c r="U38" s="111">
        <v>220.84257795165067</v>
      </c>
      <c r="V38" s="111">
        <v>213.53145148861441</v>
      </c>
      <c r="W38" s="111">
        <v>200.01102558207921</v>
      </c>
      <c r="X38" s="111">
        <v>191.63397434871538</v>
      </c>
    </row>
    <row r="39" spans="1:25" s="87" customFormat="1" ht="12.75" customHeight="1">
      <c r="A39" s="74">
        <v>35</v>
      </c>
      <c r="B39" s="75" t="s">
        <v>357</v>
      </c>
      <c r="C39" s="79" t="s">
        <v>358</v>
      </c>
      <c r="D39" s="111">
        <v>44.040941844642084</v>
      </c>
      <c r="E39" s="111">
        <v>42.23449615460671</v>
      </c>
      <c r="F39" s="111">
        <v>40.905071407665176</v>
      </c>
      <c r="G39" s="111">
        <v>39.392000387699639</v>
      </c>
      <c r="H39" s="111">
        <v>39.81723150465151</v>
      </c>
      <c r="I39" s="111">
        <v>38.025208552420409</v>
      </c>
      <c r="J39" s="111">
        <v>38.132979358269772</v>
      </c>
      <c r="K39" s="111">
        <v>36.125540202703149</v>
      </c>
      <c r="L39" s="111">
        <v>33.969578578627683</v>
      </c>
      <c r="M39" s="111">
        <v>33.968265892757181</v>
      </c>
      <c r="N39" s="111">
        <v>32.464631560790423</v>
      </c>
      <c r="O39" s="111">
        <v>30.946450886384117</v>
      </c>
      <c r="P39" s="111">
        <v>28.894845627146879</v>
      </c>
      <c r="Q39" s="111">
        <v>27.046112711295489</v>
      </c>
      <c r="R39" s="111">
        <v>24.89303477756118</v>
      </c>
      <c r="S39" s="111">
        <v>24.25083445424038</v>
      </c>
      <c r="T39" s="111">
        <v>25.648542749479216</v>
      </c>
      <c r="U39" s="111">
        <v>22.69658710756082</v>
      </c>
      <c r="V39" s="111">
        <v>21.556547245064056</v>
      </c>
      <c r="W39" s="111">
        <v>20.749302572214262</v>
      </c>
      <c r="X39" s="111">
        <v>17.268777358444847</v>
      </c>
    </row>
    <row r="40" spans="1:25" s="87" customFormat="1" ht="12.75" customHeight="1">
      <c r="A40" s="74">
        <v>36</v>
      </c>
      <c r="B40" s="75" t="s">
        <v>359</v>
      </c>
      <c r="C40" s="83" t="s">
        <v>360</v>
      </c>
      <c r="D40" s="111">
        <v>17811.40042265291</v>
      </c>
      <c r="E40" s="111">
        <v>15946.211969042164</v>
      </c>
      <c r="F40" s="111">
        <v>13945.240425773007</v>
      </c>
      <c r="G40" s="111">
        <v>12827.12880575804</v>
      </c>
      <c r="H40" s="111">
        <v>11402.536443890298</v>
      </c>
      <c r="I40" s="111">
        <v>10742.786729005818</v>
      </c>
      <c r="J40" s="111">
        <v>10729.641462094301</v>
      </c>
      <c r="K40" s="111">
        <v>10262.94782801831</v>
      </c>
      <c r="L40" s="111">
        <v>10988.204288248991</v>
      </c>
      <c r="M40" s="111">
        <v>11177.574327795795</v>
      </c>
      <c r="N40" s="111">
        <v>10691.972105042414</v>
      </c>
      <c r="O40" s="111">
        <v>10833.719386053343</v>
      </c>
      <c r="P40" s="111">
        <v>11245.899310611845</v>
      </c>
      <c r="Q40" s="111">
        <v>10720.925735165632</v>
      </c>
      <c r="R40" s="111">
        <v>10222.418030178924</v>
      </c>
      <c r="S40" s="111">
        <v>10426.529555423142</v>
      </c>
      <c r="T40" s="111">
        <v>10515.980263332818</v>
      </c>
      <c r="U40" s="111">
        <v>9858.5233427986677</v>
      </c>
      <c r="V40" s="111">
        <v>10091.443506353018</v>
      </c>
      <c r="W40" s="111">
        <v>9922.0073386262648</v>
      </c>
      <c r="X40" s="111">
        <v>9701.0152542489141</v>
      </c>
    </row>
    <row r="41" spans="1:25" s="87" customFormat="1" ht="12.75" customHeight="1">
      <c r="A41" s="74">
        <v>37</v>
      </c>
      <c r="B41" s="75" t="s">
        <v>361</v>
      </c>
      <c r="C41" s="79" t="s">
        <v>362</v>
      </c>
      <c r="D41" s="111">
        <v>17792.032705139685</v>
      </c>
      <c r="E41" s="111">
        <v>15927.396003204041</v>
      </c>
      <c r="F41" s="111">
        <v>13926.801970345643</v>
      </c>
      <c r="G41" s="111">
        <v>12809.12208863363</v>
      </c>
      <c r="H41" s="111">
        <v>11384.375051021741</v>
      </c>
      <c r="I41" s="111">
        <v>10725.407555513619</v>
      </c>
      <c r="J41" s="111">
        <v>10712.240597158227</v>
      </c>
      <c r="K41" s="111">
        <v>10246.260486223808</v>
      </c>
      <c r="L41" s="111">
        <v>10972.365227693399</v>
      </c>
      <c r="M41" s="111">
        <v>11161.738783184544</v>
      </c>
      <c r="N41" s="111">
        <v>10676.799996963709</v>
      </c>
      <c r="O41" s="111">
        <v>10819.134064737558</v>
      </c>
      <c r="P41" s="111">
        <v>11232.024088518829</v>
      </c>
      <c r="Q41" s="111">
        <v>10708.237082135945</v>
      </c>
      <c r="R41" s="111">
        <v>10210.552254222584</v>
      </c>
      <c r="S41" s="111">
        <v>10410.18811681658</v>
      </c>
      <c r="T41" s="111">
        <v>10498.305200553083</v>
      </c>
      <c r="U41" s="111">
        <v>9834.1911715069673</v>
      </c>
      <c r="V41" s="111">
        <v>9973.6768290786258</v>
      </c>
      <c r="W41" s="111">
        <v>9784.541194135727</v>
      </c>
      <c r="X41" s="111">
        <v>9566.8694646250715</v>
      </c>
    </row>
    <row r="42" spans="1:25" s="87" customFormat="1" ht="12.75" customHeight="1">
      <c r="A42" s="74">
        <v>38</v>
      </c>
      <c r="B42" s="75" t="s">
        <v>363</v>
      </c>
      <c r="C42" s="79" t="s">
        <v>364</v>
      </c>
      <c r="D42" s="111">
        <v>19.367717513227468</v>
      </c>
      <c r="E42" s="111">
        <v>18.815965838123375</v>
      </c>
      <c r="F42" s="111">
        <v>18.438455427364413</v>
      </c>
      <c r="G42" s="111">
        <v>18.006717124410621</v>
      </c>
      <c r="H42" s="111">
        <v>18.161392868557044</v>
      </c>
      <c r="I42" s="111">
        <v>17.379173492200138</v>
      </c>
      <c r="J42" s="111">
        <v>17.40086493607502</v>
      </c>
      <c r="K42" s="111">
        <v>16.687341794503752</v>
      </c>
      <c r="L42" s="111">
        <v>15.839060555591701</v>
      </c>
      <c r="M42" s="111">
        <v>15.835544611250135</v>
      </c>
      <c r="N42" s="111">
        <v>15.172108078703539</v>
      </c>
      <c r="O42" s="111">
        <v>14.58532131578573</v>
      </c>
      <c r="P42" s="111">
        <v>13.87522209301744</v>
      </c>
      <c r="Q42" s="111">
        <v>12.688653029687188</v>
      </c>
      <c r="R42" s="111">
        <v>11.865775956339101</v>
      </c>
      <c r="S42" s="111">
        <v>16.341438606561482</v>
      </c>
      <c r="T42" s="111">
        <v>17.675062779737075</v>
      </c>
      <c r="U42" s="111">
        <v>24.332171291700348</v>
      </c>
      <c r="V42" s="111">
        <v>117.76667727439275</v>
      </c>
      <c r="W42" s="111">
        <v>137.46614449053831</v>
      </c>
      <c r="X42" s="111">
        <v>134.145789623844</v>
      </c>
    </row>
    <row r="43" spans="1:25" s="88" customFormat="1" ht="12.75" customHeight="1">
      <c r="A43" s="74">
        <v>39</v>
      </c>
      <c r="B43" s="75" t="s">
        <v>365</v>
      </c>
      <c r="C43" s="83" t="s">
        <v>366</v>
      </c>
      <c r="D43" s="111">
        <v>2794.0843117633558</v>
      </c>
      <c r="E43" s="111">
        <v>2659.9391928244186</v>
      </c>
      <c r="F43" s="111">
        <v>2552.5514278606379</v>
      </c>
      <c r="G43" s="111">
        <v>2434.3985022493621</v>
      </c>
      <c r="H43" s="111">
        <v>2465.703689294307</v>
      </c>
      <c r="I43" s="111">
        <v>2355.8959462357789</v>
      </c>
      <c r="J43" s="111">
        <v>2364.7488808173921</v>
      </c>
      <c r="K43" s="111">
        <v>2224.6793558474646</v>
      </c>
      <c r="L43" s="111">
        <v>2012.1069624303882</v>
      </c>
      <c r="M43" s="111">
        <v>2017.1684558479292</v>
      </c>
      <c r="N43" s="111">
        <v>1923.6061709162736</v>
      </c>
      <c r="O43" s="111">
        <v>1818.2507157514347</v>
      </c>
      <c r="P43" s="111">
        <v>1658.1719486673612</v>
      </c>
      <c r="Q43" s="111">
        <v>1411.5373829023513</v>
      </c>
      <c r="R43" s="111">
        <v>1369.8857998393103</v>
      </c>
      <c r="S43" s="111">
        <v>1077.7075319635064</v>
      </c>
      <c r="T43" s="111">
        <v>957.93005966546389</v>
      </c>
      <c r="U43" s="111">
        <v>782.22001724402219</v>
      </c>
      <c r="V43" s="111">
        <v>727.77062371677903</v>
      </c>
      <c r="W43" s="111">
        <v>645.85638745036852</v>
      </c>
      <c r="X43" s="111">
        <v>543.80819730014082</v>
      </c>
      <c r="Y43" s="87"/>
    </row>
    <row r="44" spans="1:25" s="87" customFormat="1" ht="12.75" customHeight="1">
      <c r="A44" s="74">
        <v>40</v>
      </c>
      <c r="B44" s="75" t="s">
        <v>367</v>
      </c>
      <c r="C44" s="79" t="s">
        <v>368</v>
      </c>
      <c r="D44" s="111">
        <v>56.842220358214469</v>
      </c>
      <c r="E44" s="111">
        <v>54.174039748682596</v>
      </c>
      <c r="F44" s="111">
        <v>52.111453756733859</v>
      </c>
      <c r="G44" s="111">
        <v>49.874353351820076</v>
      </c>
      <c r="H44" s="111">
        <v>50.509795339168065</v>
      </c>
      <c r="I44" s="111">
        <v>48.158527202909731</v>
      </c>
      <c r="J44" s="111">
        <v>48.276327938459822</v>
      </c>
      <c r="K44" s="111">
        <v>45.450089695523175</v>
      </c>
      <c r="L44" s="111">
        <v>42.346142837388655</v>
      </c>
      <c r="M44" s="111">
        <v>42.335333189995623</v>
      </c>
      <c r="N44" s="111">
        <v>40.366859881272966</v>
      </c>
      <c r="O44" s="111">
        <v>37.827281192001969</v>
      </c>
      <c r="P44" s="111">
        <v>35.023189142362895</v>
      </c>
      <c r="Q44" s="111">
        <v>30.368755668545667</v>
      </c>
      <c r="R44" s="111">
        <v>27.218050422856699</v>
      </c>
      <c r="S44" s="111">
        <v>23.854898926592735</v>
      </c>
      <c r="T44" s="111">
        <v>20.08831763292735</v>
      </c>
      <c r="U44" s="111">
        <v>16.644116416670812</v>
      </c>
      <c r="V44" s="111">
        <v>15.421834046861369</v>
      </c>
      <c r="W44" s="111">
        <v>14.260836457259003</v>
      </c>
      <c r="X44" s="111">
        <v>11.944812552875987</v>
      </c>
    </row>
    <row r="45" spans="1:25" s="55" customFormat="1" ht="12.75" customHeight="1">
      <c r="A45" s="74">
        <v>41</v>
      </c>
      <c r="B45" s="75" t="s">
        <v>369</v>
      </c>
      <c r="C45" s="79" t="s">
        <v>370</v>
      </c>
      <c r="D45" s="111">
        <v>2737.2420914051409</v>
      </c>
      <c r="E45" s="111">
        <v>2605.7651530757357</v>
      </c>
      <c r="F45" s="111">
        <v>2500.4399741039033</v>
      </c>
      <c r="G45" s="111">
        <v>2384.5241488975412</v>
      </c>
      <c r="H45" s="111">
        <v>2415.1938939551392</v>
      </c>
      <c r="I45" s="111">
        <v>2307.7374190328687</v>
      </c>
      <c r="J45" s="111">
        <v>2316.4725528789322</v>
      </c>
      <c r="K45" s="111">
        <v>2179.2292661519423</v>
      </c>
      <c r="L45" s="111">
        <v>1969.7608195929997</v>
      </c>
      <c r="M45" s="111">
        <v>1974.8331226579337</v>
      </c>
      <c r="N45" s="111">
        <v>1883.2393110350004</v>
      </c>
      <c r="O45" s="111">
        <v>1780.423434559433</v>
      </c>
      <c r="P45" s="111">
        <v>1623.1487595249982</v>
      </c>
      <c r="Q45" s="111">
        <v>1381.1686272338056</v>
      </c>
      <c r="R45" s="111">
        <v>1342.6677494164537</v>
      </c>
      <c r="S45" s="111">
        <v>1053.8526330369141</v>
      </c>
      <c r="T45" s="111">
        <v>937.84174203253656</v>
      </c>
      <c r="U45" s="111">
        <v>765.57590082735112</v>
      </c>
      <c r="V45" s="111">
        <v>712.34878966991755</v>
      </c>
      <c r="W45" s="111">
        <v>631.59555099310944</v>
      </c>
      <c r="X45" s="111">
        <v>531.86338474726483</v>
      </c>
      <c r="Y45" s="87"/>
    </row>
    <row r="46" spans="1:25" s="55" customFormat="1" ht="12.75" customHeight="1">
      <c r="A46" s="74">
        <v>42</v>
      </c>
      <c r="B46" s="75">
        <v>37</v>
      </c>
      <c r="C46" s="85" t="s">
        <v>371</v>
      </c>
      <c r="D46" s="111">
        <v>245.27151285761877</v>
      </c>
      <c r="E46" s="111">
        <v>235.08951966890862</v>
      </c>
      <c r="F46" s="111">
        <v>227.40107186528249</v>
      </c>
      <c r="G46" s="111">
        <v>218.97909733994362</v>
      </c>
      <c r="H46" s="111">
        <v>221.49067914602915</v>
      </c>
      <c r="I46" s="111">
        <v>211.41554799405884</v>
      </c>
      <c r="J46" s="111">
        <v>211.85514589124108</v>
      </c>
      <c r="K46" s="111">
        <v>200.58918954567554</v>
      </c>
      <c r="L46" s="111">
        <v>187.97484466989721</v>
      </c>
      <c r="M46" s="111">
        <v>187.92882541090748</v>
      </c>
      <c r="N46" s="111">
        <v>179.43368653177004</v>
      </c>
      <c r="O46" s="111">
        <v>169.50946248822115</v>
      </c>
      <c r="P46" s="111">
        <v>158.31768998645038</v>
      </c>
      <c r="Q46" s="111">
        <v>139.72920879601222</v>
      </c>
      <c r="R46" s="111">
        <v>127.0333939327825</v>
      </c>
      <c r="S46" s="111">
        <v>112.76018205484084</v>
      </c>
      <c r="T46" s="111">
        <v>99.620766976275874</v>
      </c>
      <c r="U46" s="111">
        <v>88.648072685416693</v>
      </c>
      <c r="V46" s="111">
        <v>82.690644149759066</v>
      </c>
      <c r="W46" s="111">
        <v>78.105063342856639</v>
      </c>
      <c r="X46" s="111">
        <v>64.686126035275521</v>
      </c>
      <c r="Y46" s="87"/>
    </row>
    <row r="47" spans="1:25" s="55" customFormat="1" ht="12.75" customHeight="1">
      <c r="A47" s="74">
        <v>43</v>
      </c>
      <c r="B47" s="75" t="s">
        <v>372</v>
      </c>
      <c r="C47" s="85" t="s">
        <v>373</v>
      </c>
      <c r="D47" s="111">
        <v>2491.9705785475226</v>
      </c>
      <c r="E47" s="111">
        <v>2370.6756334068268</v>
      </c>
      <c r="F47" s="111">
        <v>2273.0389022386212</v>
      </c>
      <c r="G47" s="111">
        <v>2165.5450515575981</v>
      </c>
      <c r="H47" s="111">
        <v>2193.7032148091102</v>
      </c>
      <c r="I47" s="111">
        <v>2096.3218710388096</v>
      </c>
      <c r="J47" s="111">
        <v>2104.6174069876906</v>
      </c>
      <c r="K47" s="111">
        <v>1978.6400766062666</v>
      </c>
      <c r="L47" s="111">
        <v>1781.7859749231022</v>
      </c>
      <c r="M47" s="111">
        <v>1786.9042972470263</v>
      </c>
      <c r="N47" s="111">
        <v>1703.8056245032301</v>
      </c>
      <c r="O47" s="111">
        <v>1610.9139720712114</v>
      </c>
      <c r="P47" s="111">
        <v>1464.8310695385483</v>
      </c>
      <c r="Q47" s="111">
        <v>1241.4394184377934</v>
      </c>
      <c r="R47" s="111">
        <v>1215.634355483671</v>
      </c>
      <c r="S47" s="111">
        <v>941.09245098207316</v>
      </c>
      <c r="T47" s="111">
        <v>838.22097505626061</v>
      </c>
      <c r="U47" s="111">
        <v>676.92782814193447</v>
      </c>
      <c r="V47" s="111">
        <v>629.65814552015854</v>
      </c>
      <c r="W47" s="111">
        <v>553.49048765025282</v>
      </c>
      <c r="X47" s="111">
        <v>467.17725871198934</v>
      </c>
      <c r="Y47" s="87"/>
    </row>
    <row r="48" spans="1:25" s="55" customFormat="1" ht="12.75" customHeight="1">
      <c r="A48" s="74">
        <v>44</v>
      </c>
      <c r="B48" s="75" t="s">
        <v>374</v>
      </c>
      <c r="C48" s="83" t="s">
        <v>375</v>
      </c>
      <c r="D48" s="111">
        <v>9441.5330420113823</v>
      </c>
      <c r="E48" s="111">
        <v>8626.7262377192128</v>
      </c>
      <c r="F48" s="111">
        <v>8624.5431169783733</v>
      </c>
      <c r="G48" s="111">
        <v>8306.7455045025254</v>
      </c>
      <c r="H48" s="111">
        <v>8370.9969559719921</v>
      </c>
      <c r="I48" s="111">
        <v>7760.5057849921241</v>
      </c>
      <c r="J48" s="111">
        <v>6801.1793807813001</v>
      </c>
      <c r="K48" s="111">
        <v>6655.0069310640074</v>
      </c>
      <c r="L48" s="111">
        <v>5837.9354175493463</v>
      </c>
      <c r="M48" s="111">
        <v>5404.3774345214651</v>
      </c>
      <c r="N48" s="111">
        <v>4974.7033114874675</v>
      </c>
      <c r="O48" s="111">
        <v>4825.6025118560628</v>
      </c>
      <c r="P48" s="111">
        <v>4201.6422261097223</v>
      </c>
      <c r="Q48" s="111">
        <v>4151.2434337836148</v>
      </c>
      <c r="R48" s="111">
        <v>4020.154070554473</v>
      </c>
      <c r="S48" s="111">
        <v>3682.8447426741263</v>
      </c>
      <c r="T48" s="111">
        <v>3627.6131941390945</v>
      </c>
      <c r="U48" s="111">
        <v>3470.8980834708454</v>
      </c>
      <c r="V48" s="111">
        <v>3644.4848519088951</v>
      </c>
      <c r="W48" s="111">
        <v>3508.5961536786999</v>
      </c>
      <c r="X48" s="111">
        <v>3148.980443889649</v>
      </c>
      <c r="Y48" s="87"/>
    </row>
    <row r="49" spans="1:25" s="55" customFormat="1" ht="12.75" customHeight="1">
      <c r="A49" s="74">
        <v>45</v>
      </c>
      <c r="B49" s="75" t="s">
        <v>376</v>
      </c>
      <c r="C49" s="79" t="s">
        <v>377</v>
      </c>
      <c r="D49" s="111">
        <v>5036.695496614353</v>
      </c>
      <c r="E49" s="111">
        <v>4579.4899056619388</v>
      </c>
      <c r="F49" s="111">
        <v>4697.3517864852256</v>
      </c>
      <c r="G49" s="111">
        <v>4611.3906091758272</v>
      </c>
      <c r="H49" s="111">
        <v>4651.3366030981761</v>
      </c>
      <c r="I49" s="111">
        <v>4342.6058660574026</v>
      </c>
      <c r="J49" s="111">
        <v>3626.5342313256506</v>
      </c>
      <c r="K49" s="111">
        <v>3758.4177471488219</v>
      </c>
      <c r="L49" s="111">
        <v>3199.7576417365131</v>
      </c>
      <c r="M49" s="111">
        <v>2965.2383730953038</v>
      </c>
      <c r="N49" s="111">
        <v>2765.0786780240005</v>
      </c>
      <c r="O49" s="111">
        <v>2713.1476398609911</v>
      </c>
      <c r="P49" s="111">
        <v>2268.607919193787</v>
      </c>
      <c r="Q49" s="111">
        <v>2378.4099752589354</v>
      </c>
      <c r="R49" s="111">
        <v>2337.5805311305967</v>
      </c>
      <c r="S49" s="111">
        <v>2087.8884674218157</v>
      </c>
      <c r="T49" s="111">
        <v>2022.4178872794378</v>
      </c>
      <c r="U49" s="111">
        <v>1989.580719227579</v>
      </c>
      <c r="V49" s="111">
        <v>2213.9276290466651</v>
      </c>
      <c r="W49" s="111">
        <v>2093.6426707427754</v>
      </c>
      <c r="X49" s="111">
        <v>1874.5786643019476</v>
      </c>
      <c r="Y49" s="87"/>
    </row>
    <row r="50" spans="1:25" s="55" customFormat="1" ht="12.75" customHeight="1">
      <c r="A50" s="74">
        <v>46</v>
      </c>
      <c r="B50" s="75" t="s">
        <v>378</v>
      </c>
      <c r="C50" s="79" t="s">
        <v>379</v>
      </c>
      <c r="D50" s="111">
        <v>4404.8375453970293</v>
      </c>
      <c r="E50" s="111">
        <v>4047.2363320572726</v>
      </c>
      <c r="F50" s="111">
        <v>3927.1913304931468</v>
      </c>
      <c r="G50" s="111">
        <v>3695.3548953266995</v>
      </c>
      <c r="H50" s="111">
        <v>3719.660352873816</v>
      </c>
      <c r="I50" s="111">
        <v>3417.8999189347214</v>
      </c>
      <c r="J50" s="111">
        <v>3174.6451494556491</v>
      </c>
      <c r="K50" s="111">
        <v>2896.5891839151855</v>
      </c>
      <c r="L50" s="111">
        <v>2638.1777758128328</v>
      </c>
      <c r="M50" s="111">
        <v>2439.13906142616</v>
      </c>
      <c r="N50" s="111">
        <v>2209.6246334634675</v>
      </c>
      <c r="O50" s="111">
        <v>2112.4548719950726</v>
      </c>
      <c r="P50" s="111">
        <v>1933.0343069159353</v>
      </c>
      <c r="Q50" s="111">
        <v>1772.8334585246794</v>
      </c>
      <c r="R50" s="111">
        <v>1682.5735394238766</v>
      </c>
      <c r="S50" s="111">
        <v>1594.9562752523107</v>
      </c>
      <c r="T50" s="111">
        <v>1605.1953068596567</v>
      </c>
      <c r="U50" s="111">
        <v>1481.3173642432666</v>
      </c>
      <c r="V50" s="111">
        <v>1430.5572228622304</v>
      </c>
      <c r="W50" s="111">
        <v>1414.9534829359245</v>
      </c>
      <c r="X50" s="111">
        <v>1274.401779587701</v>
      </c>
      <c r="Y50" s="87"/>
    </row>
    <row r="51" spans="1:25" s="55" customFormat="1" ht="12.75" customHeight="1">
      <c r="A51" s="74">
        <v>47</v>
      </c>
      <c r="B51" s="75" t="s">
        <v>380</v>
      </c>
      <c r="C51" s="83" t="s">
        <v>381</v>
      </c>
      <c r="D51" s="111">
        <v>4927.4469479035397</v>
      </c>
      <c r="E51" s="111">
        <v>4277.9088710272845</v>
      </c>
      <c r="F51" s="111">
        <v>4164.5714728849925</v>
      </c>
      <c r="G51" s="111">
        <v>3187.1742484172996</v>
      </c>
      <c r="H51" s="111">
        <v>3124.0178634314343</v>
      </c>
      <c r="I51" s="111">
        <v>2874.9295678613566</v>
      </c>
      <c r="J51" s="111">
        <v>2852.2871020255743</v>
      </c>
      <c r="K51" s="111">
        <v>2678.8440056057498</v>
      </c>
      <c r="L51" s="111">
        <v>2406.8686746658268</v>
      </c>
      <c r="M51" s="111">
        <v>2363.1758827254243</v>
      </c>
      <c r="N51" s="111">
        <v>2258.6168374823164</v>
      </c>
      <c r="O51" s="111">
        <v>2135.4367360183437</v>
      </c>
      <c r="P51" s="111">
        <v>1954.6838285674285</v>
      </c>
      <c r="Q51" s="111">
        <v>1715.078111597659</v>
      </c>
      <c r="R51" s="111">
        <v>1516.4049154203115</v>
      </c>
      <c r="S51" s="111">
        <v>1487.4006543782264</v>
      </c>
      <c r="T51" s="111">
        <v>1357.2035748062513</v>
      </c>
      <c r="U51" s="111">
        <v>1210.6839775856715</v>
      </c>
      <c r="V51" s="111">
        <v>1113.7941109153185</v>
      </c>
      <c r="W51" s="111">
        <v>1045.4439934980837</v>
      </c>
      <c r="X51" s="111">
        <v>868.6441593764016</v>
      </c>
      <c r="Y51" s="87"/>
    </row>
    <row r="52" spans="1:25" s="55" customFormat="1" ht="12.75" customHeight="1">
      <c r="A52" s="74">
        <v>48</v>
      </c>
      <c r="B52" s="75" t="s">
        <v>382</v>
      </c>
      <c r="C52" s="79" t="s">
        <v>383</v>
      </c>
      <c r="D52" s="111">
        <v>653.14219854467979</v>
      </c>
      <c r="E52" s="111">
        <v>595.1653289627169</v>
      </c>
      <c r="F52" s="111">
        <v>579.44134280987384</v>
      </c>
      <c r="G52" s="111">
        <v>480.01718582859019</v>
      </c>
      <c r="H52" s="111">
        <v>471.88366391692745</v>
      </c>
      <c r="I52" s="111">
        <v>435.45537048571731</v>
      </c>
      <c r="J52" s="111">
        <v>435.58835161187278</v>
      </c>
      <c r="K52" s="111">
        <v>398.08821237452713</v>
      </c>
      <c r="L52" s="111">
        <v>357.86263467643784</v>
      </c>
      <c r="M52" s="111">
        <v>354.31024772043975</v>
      </c>
      <c r="N52" s="111">
        <v>338.21838713754283</v>
      </c>
      <c r="O52" s="111">
        <v>322.03124767830491</v>
      </c>
      <c r="P52" s="111">
        <v>297.79640243034532</v>
      </c>
      <c r="Q52" s="111">
        <v>261.46224940679639</v>
      </c>
      <c r="R52" s="111">
        <v>233.69299000802903</v>
      </c>
      <c r="S52" s="111">
        <v>225.00746752187371</v>
      </c>
      <c r="T52" s="111">
        <v>148.53448143711483</v>
      </c>
      <c r="U52" s="111">
        <v>133.31138913304844</v>
      </c>
      <c r="V52" s="111">
        <v>125.9241936146307</v>
      </c>
      <c r="W52" s="111">
        <v>125.07030468405435</v>
      </c>
      <c r="X52" s="111">
        <v>104.46780594449309</v>
      </c>
      <c r="Y52" s="87"/>
    </row>
    <row r="53" spans="1:25" s="55" customFormat="1" ht="12.75" customHeight="1">
      <c r="A53" s="74">
        <v>49</v>
      </c>
      <c r="B53" s="75" t="s">
        <v>384</v>
      </c>
      <c r="C53" s="79" t="s">
        <v>385</v>
      </c>
      <c r="D53" s="111">
        <v>2209.3967343733384</v>
      </c>
      <c r="E53" s="111">
        <v>2035.5409858935921</v>
      </c>
      <c r="F53" s="111">
        <v>1951.911532652309</v>
      </c>
      <c r="G53" s="111">
        <v>1709.8837617194317</v>
      </c>
      <c r="H53" s="111">
        <v>1705.849387055204</v>
      </c>
      <c r="I53" s="111">
        <v>1604.8983912173824</v>
      </c>
      <c r="J53" s="111">
        <v>1604.6407464405181</v>
      </c>
      <c r="K53" s="111">
        <v>1493.280318368425</v>
      </c>
      <c r="L53" s="111">
        <v>1367.8728651084059</v>
      </c>
      <c r="M53" s="111">
        <v>1363.4474877798777</v>
      </c>
      <c r="N53" s="111">
        <v>1299.2687903546832</v>
      </c>
      <c r="O53" s="111">
        <v>1213.0835002397348</v>
      </c>
      <c r="P53" s="111">
        <v>1110.2407529823424</v>
      </c>
      <c r="Q53" s="111">
        <v>951.80917866268362</v>
      </c>
      <c r="R53" s="111">
        <v>839.12252782337009</v>
      </c>
      <c r="S53" s="111">
        <v>804.33191668996324</v>
      </c>
      <c r="T53" s="111">
        <v>759.06362928246199</v>
      </c>
      <c r="U53" s="111">
        <v>663.81773641544021</v>
      </c>
      <c r="V53" s="111">
        <v>593.44575893738067</v>
      </c>
      <c r="W53" s="111">
        <v>534.20206406144155</v>
      </c>
      <c r="X53" s="111">
        <v>437.86976327536854</v>
      </c>
      <c r="Y53" s="87"/>
    </row>
    <row r="54" spans="1:25" s="55" customFormat="1" ht="12.75" customHeight="1">
      <c r="A54" s="74">
        <v>50</v>
      </c>
      <c r="B54" s="75" t="s">
        <v>386</v>
      </c>
      <c r="C54" s="79" t="s">
        <v>387</v>
      </c>
      <c r="D54" s="111">
        <v>2064.9080149855208</v>
      </c>
      <c r="E54" s="111">
        <v>1647.202556170975</v>
      </c>
      <c r="F54" s="111">
        <v>1633.21859742281</v>
      </c>
      <c r="G54" s="111">
        <v>997.27330086927668</v>
      </c>
      <c r="H54" s="111">
        <v>946.28481245930266</v>
      </c>
      <c r="I54" s="111">
        <v>834.57580615825748</v>
      </c>
      <c r="J54" s="111">
        <v>812.05800397318319</v>
      </c>
      <c r="K54" s="111">
        <v>787.47547486279723</v>
      </c>
      <c r="L54" s="111">
        <v>681.13317488098289</v>
      </c>
      <c r="M54" s="111">
        <v>645.41814722510708</v>
      </c>
      <c r="N54" s="111">
        <v>621.12965999008998</v>
      </c>
      <c r="O54" s="111">
        <v>600.32198810030422</v>
      </c>
      <c r="P54" s="111">
        <v>546.64667315474048</v>
      </c>
      <c r="Q54" s="111">
        <v>501.80668352817906</v>
      </c>
      <c r="R54" s="111">
        <v>443.58939758891233</v>
      </c>
      <c r="S54" s="111">
        <v>458.06127016638959</v>
      </c>
      <c r="T54" s="111">
        <v>449.60546408667449</v>
      </c>
      <c r="U54" s="111">
        <v>413.55485203718285</v>
      </c>
      <c r="V54" s="111">
        <v>394.42415836330724</v>
      </c>
      <c r="W54" s="111">
        <v>386.17162475258755</v>
      </c>
      <c r="X54" s="111">
        <v>326.30659015653987</v>
      </c>
      <c r="Y54" s="87"/>
    </row>
    <row r="55" spans="1:25" s="55" customFormat="1" ht="12.75" customHeight="1">
      <c r="A55" s="74">
        <v>51</v>
      </c>
      <c r="B55" s="75" t="s">
        <v>388</v>
      </c>
      <c r="C55" s="83" t="s">
        <v>389</v>
      </c>
      <c r="D55" s="111">
        <v>127260.14387969593</v>
      </c>
      <c r="E55" s="111">
        <v>115593.1751827743</v>
      </c>
      <c r="F55" s="111">
        <v>127106.9818607702</v>
      </c>
      <c r="G55" s="111">
        <v>125743.61815625439</v>
      </c>
      <c r="H55" s="111">
        <v>131669.16968682283</v>
      </c>
      <c r="I55" s="111">
        <v>52471.8080093967</v>
      </c>
      <c r="J55" s="111">
        <v>119787.35535373425</v>
      </c>
      <c r="K55" s="111">
        <v>138716.64121941381</v>
      </c>
      <c r="L55" s="111">
        <v>129462.77049378585</v>
      </c>
      <c r="M55" s="111">
        <v>225119.78366254139</v>
      </c>
      <c r="N55" s="111">
        <v>177666.36744623067</v>
      </c>
      <c r="O55" s="111">
        <v>100422.95333794694</v>
      </c>
      <c r="P55" s="111">
        <v>141262.1509688923</v>
      </c>
      <c r="Q55" s="111">
        <v>157294.19336807096</v>
      </c>
      <c r="R55" s="111">
        <v>128408.23671640623</v>
      </c>
      <c r="S55" s="111">
        <v>94554.595123589053</v>
      </c>
      <c r="T55" s="111">
        <v>81473.754298753687</v>
      </c>
      <c r="U55" s="111">
        <v>94604.60823834328</v>
      </c>
      <c r="V55" s="111">
        <v>96927.939775136241</v>
      </c>
      <c r="W55" s="111">
        <v>91920.459041351744</v>
      </c>
      <c r="X55" s="111">
        <v>93411.399070206709</v>
      </c>
      <c r="Y55" s="87"/>
    </row>
    <row r="56" spans="1:25" s="55" customFormat="1" ht="12.75" customHeight="1">
      <c r="A56" s="74">
        <v>52</v>
      </c>
      <c r="B56" s="75" t="s">
        <v>390</v>
      </c>
      <c r="C56" s="79" t="s">
        <v>391</v>
      </c>
      <c r="D56" s="111">
        <v>1442.5363418498553</v>
      </c>
      <c r="E56" s="111">
        <v>1991.178611916577</v>
      </c>
      <c r="F56" s="111">
        <v>2470.3628622395331</v>
      </c>
      <c r="G56" s="111">
        <v>2208.9707567089399</v>
      </c>
      <c r="H56" s="111">
        <v>2045.1545420983816</v>
      </c>
      <c r="I56" s="111">
        <v>1960.1284647420989</v>
      </c>
      <c r="J56" s="111">
        <v>1632.1934785767999</v>
      </c>
      <c r="K56" s="111">
        <v>1357.6367738031722</v>
      </c>
      <c r="L56" s="111">
        <v>1271.497077380724</v>
      </c>
      <c r="M56" s="111">
        <v>1222.0405386723307</v>
      </c>
      <c r="N56" s="111">
        <v>1112.6255235006288</v>
      </c>
      <c r="O56" s="111">
        <v>1104.2549174627636</v>
      </c>
      <c r="P56" s="111">
        <v>1059.687850123066</v>
      </c>
      <c r="Q56" s="111">
        <v>1077.7841099316272</v>
      </c>
      <c r="R56" s="111">
        <v>909.46510522579786</v>
      </c>
      <c r="S56" s="111">
        <v>953.19273459866861</v>
      </c>
      <c r="T56" s="111">
        <v>979.53630321157675</v>
      </c>
      <c r="U56" s="111">
        <v>880.27148744176088</v>
      </c>
      <c r="V56" s="111">
        <v>853.87327196744855</v>
      </c>
      <c r="W56" s="111">
        <v>825.9778706559091</v>
      </c>
      <c r="X56" s="111">
        <v>807.53319763300533</v>
      </c>
      <c r="Y56" s="87"/>
    </row>
    <row r="57" spans="1:25" s="55" customFormat="1" ht="12.75" customHeight="1">
      <c r="A57" s="74">
        <v>53</v>
      </c>
      <c r="B57" s="75" t="s">
        <v>392</v>
      </c>
      <c r="C57" s="79" t="s">
        <v>393</v>
      </c>
      <c r="D57" s="111">
        <v>2995.2779983385171</v>
      </c>
      <c r="E57" s="111">
        <v>2839.6198144168716</v>
      </c>
      <c r="F57" s="111">
        <v>10968.16970728653</v>
      </c>
      <c r="G57" s="111">
        <v>10709.891436911154</v>
      </c>
      <c r="H57" s="111">
        <v>11436.846819223198</v>
      </c>
      <c r="I57" s="111">
        <v>9906.8611724798466</v>
      </c>
      <c r="J57" s="111">
        <v>9590.4084496944924</v>
      </c>
      <c r="K57" s="111">
        <v>9129.8466581212761</v>
      </c>
      <c r="L57" s="111">
        <v>8228.6839148322833</v>
      </c>
      <c r="M57" s="111">
        <v>7864.3472744130531</v>
      </c>
      <c r="N57" s="111">
        <v>7241.9770447345218</v>
      </c>
      <c r="O57" s="111">
        <v>7015.443642747452</v>
      </c>
      <c r="P57" s="111">
        <v>6618.0818435104929</v>
      </c>
      <c r="Q57" s="111">
        <v>6102.6570209536703</v>
      </c>
      <c r="R57" s="111">
        <v>5635.6822214099057</v>
      </c>
      <c r="S57" s="111">
        <v>7907.1745873948557</v>
      </c>
      <c r="T57" s="111">
        <v>8598.4873602930911</v>
      </c>
      <c r="U57" s="111">
        <v>8114.005115044416</v>
      </c>
      <c r="V57" s="111">
        <v>8140.8886230338603</v>
      </c>
      <c r="W57" s="111">
        <v>8268.3885359221131</v>
      </c>
      <c r="X57" s="111">
        <v>8126.9857071535607</v>
      </c>
      <c r="Y57" s="87"/>
    </row>
    <row r="58" spans="1:25" s="55" customFormat="1" ht="12.75" customHeight="1">
      <c r="A58" s="74">
        <v>54</v>
      </c>
      <c r="B58" s="75" t="s">
        <v>394</v>
      </c>
      <c r="C58" s="79" t="s">
        <v>395</v>
      </c>
      <c r="D58" s="111">
        <v>119667.08590240887</v>
      </c>
      <c r="E58" s="111">
        <v>107661.63883318189</v>
      </c>
      <c r="F58" s="111">
        <v>110619.88743574105</v>
      </c>
      <c r="G58" s="111">
        <v>109840.5214181506</v>
      </c>
      <c r="H58" s="111">
        <v>115087.32647686948</v>
      </c>
      <c r="I58" s="111">
        <v>37512.377344450048</v>
      </c>
      <c r="J58" s="111">
        <v>105503.76935302858</v>
      </c>
      <c r="K58" s="111">
        <v>125288.14261620239</v>
      </c>
      <c r="L58" s="111">
        <v>117115.93515957521</v>
      </c>
      <c r="M58" s="111">
        <v>213143.48441835531</v>
      </c>
      <c r="N58" s="111">
        <v>166276.52011631252</v>
      </c>
      <c r="O58" s="111">
        <v>89286.427893605054</v>
      </c>
      <c r="P58" s="111">
        <v>130585.61503064883</v>
      </c>
      <c r="Q58" s="111">
        <v>147287.54170987784</v>
      </c>
      <c r="R58" s="111">
        <v>119273.96507661401</v>
      </c>
      <c r="S58" s="111">
        <v>83247.352553360106</v>
      </c>
      <c r="T58" s="111">
        <v>69617.450742649744</v>
      </c>
      <c r="U58" s="111">
        <v>83299.155858467973</v>
      </c>
      <c r="V58" s="111">
        <v>85612.89298492737</v>
      </c>
      <c r="W58" s="111">
        <v>80687.712814150058</v>
      </c>
      <c r="X58" s="111">
        <v>82441.994199553781</v>
      </c>
      <c r="Y58" s="87"/>
    </row>
    <row r="59" spans="1:25" s="55" customFormat="1" ht="12.75" customHeight="1">
      <c r="A59" s="74">
        <v>55</v>
      </c>
      <c r="B59" s="75" t="s">
        <v>396</v>
      </c>
      <c r="C59" s="79" t="s">
        <v>397</v>
      </c>
      <c r="D59" s="111">
        <v>1069.4794875283912</v>
      </c>
      <c r="E59" s="111">
        <v>1125.8000308841551</v>
      </c>
      <c r="F59" s="111">
        <v>1162.6444565530062</v>
      </c>
      <c r="G59" s="111">
        <v>1197.6144609137484</v>
      </c>
      <c r="H59" s="111">
        <v>1289.9583744212839</v>
      </c>
      <c r="I59" s="111">
        <v>1369.1224746616738</v>
      </c>
      <c r="J59" s="111">
        <v>1331.4957217755202</v>
      </c>
      <c r="K59" s="111">
        <v>1323.5742061763003</v>
      </c>
      <c r="L59" s="111">
        <v>1348.2720690202352</v>
      </c>
      <c r="M59" s="111">
        <v>1392.9104768951283</v>
      </c>
      <c r="N59" s="111">
        <v>1610.1959055746477</v>
      </c>
      <c r="O59" s="111">
        <v>1693.5250631310212</v>
      </c>
      <c r="P59" s="111">
        <v>1787.6959742709068</v>
      </c>
      <c r="Q59" s="111">
        <v>1793.5749909926312</v>
      </c>
      <c r="R59" s="111">
        <v>1680.8407799415099</v>
      </c>
      <c r="S59" s="111">
        <v>1595.1894150697456</v>
      </c>
      <c r="T59" s="111">
        <v>1555.1364018620966</v>
      </c>
      <c r="U59" s="111">
        <v>1686.930894578335</v>
      </c>
      <c r="V59" s="111">
        <v>1702.0566671917145</v>
      </c>
      <c r="W59" s="111">
        <v>1650.4878902213143</v>
      </c>
      <c r="X59" s="111">
        <v>1632.8709104182492</v>
      </c>
      <c r="Y59" s="87"/>
    </row>
    <row r="60" spans="1:25" s="55" customFormat="1" ht="12.75" customHeight="1">
      <c r="A60" s="74">
        <v>56</v>
      </c>
      <c r="B60" s="75" t="s">
        <v>398</v>
      </c>
      <c r="C60" s="79" t="s">
        <v>399</v>
      </c>
      <c r="D60" s="111">
        <v>1448.4455784973159</v>
      </c>
      <c r="E60" s="111">
        <v>1373.5678002549719</v>
      </c>
      <c r="F60" s="111">
        <v>1311.0803229476417</v>
      </c>
      <c r="G60" s="111">
        <v>1245.8522901294718</v>
      </c>
      <c r="H60" s="111">
        <v>1262.5474426797921</v>
      </c>
      <c r="I60" s="111">
        <v>1202.8090272099848</v>
      </c>
      <c r="J60" s="111">
        <v>1207.5774240769701</v>
      </c>
      <c r="K60" s="111">
        <v>1129.7902359819932</v>
      </c>
      <c r="L60" s="111">
        <v>1046.7782359922771</v>
      </c>
      <c r="M60" s="111">
        <v>1045.8080353032392</v>
      </c>
      <c r="N60" s="111">
        <v>995.37266516116745</v>
      </c>
      <c r="O60" s="111">
        <v>923.97374281638042</v>
      </c>
      <c r="P60" s="111">
        <v>845.14596574778739</v>
      </c>
      <c r="Q60" s="111">
        <v>720.03387333976195</v>
      </c>
      <c r="R60" s="111">
        <v>633.34338821690426</v>
      </c>
      <c r="S60" s="111">
        <v>595.5916158603543</v>
      </c>
      <c r="T60" s="111">
        <v>531.78047740387103</v>
      </c>
      <c r="U60" s="111">
        <v>461.32508566132748</v>
      </c>
      <c r="V60" s="111">
        <v>445.79943095271398</v>
      </c>
      <c r="W60" s="111">
        <v>251.66148049041271</v>
      </c>
      <c r="X60" s="111">
        <v>207.69104937185895</v>
      </c>
      <c r="Y60" s="87"/>
    </row>
    <row r="61" spans="1:25" s="55" customFormat="1" ht="12.75" customHeight="1">
      <c r="A61" s="74">
        <v>57</v>
      </c>
      <c r="B61" s="75" t="s">
        <v>400</v>
      </c>
      <c r="C61" s="79" t="s">
        <v>401</v>
      </c>
      <c r="D61" s="111">
        <v>637.31857107298197</v>
      </c>
      <c r="E61" s="111">
        <v>601.37009211983832</v>
      </c>
      <c r="F61" s="111">
        <v>574.83707600245873</v>
      </c>
      <c r="G61" s="111">
        <v>540.76779344048543</v>
      </c>
      <c r="H61" s="111">
        <v>547.33603153067827</v>
      </c>
      <c r="I61" s="111">
        <v>520.50952585303992</v>
      </c>
      <c r="J61" s="111">
        <v>521.91092658188973</v>
      </c>
      <c r="K61" s="111">
        <v>487.65072912867919</v>
      </c>
      <c r="L61" s="111">
        <v>451.60403698510783</v>
      </c>
      <c r="M61" s="111">
        <v>451.19291890229141</v>
      </c>
      <c r="N61" s="111">
        <v>429.67619094720931</v>
      </c>
      <c r="O61" s="111">
        <v>399.32807818425835</v>
      </c>
      <c r="P61" s="111">
        <v>365.92430459123045</v>
      </c>
      <c r="Q61" s="111">
        <v>312.60166297541582</v>
      </c>
      <c r="R61" s="111">
        <v>274.94014499808719</v>
      </c>
      <c r="S61" s="111">
        <v>256.09421730530721</v>
      </c>
      <c r="T61" s="111">
        <v>191.36301333331784</v>
      </c>
      <c r="U61" s="111">
        <v>162.91979714945703</v>
      </c>
      <c r="V61" s="111">
        <v>172.42879706311325</v>
      </c>
      <c r="W61" s="111">
        <v>236.23044991192023</v>
      </c>
      <c r="X61" s="111">
        <v>194.32400607627119</v>
      </c>
      <c r="Y61" s="87"/>
    </row>
    <row r="62" spans="1:25" s="55" customFormat="1" ht="12.75" customHeight="1">
      <c r="A62" s="74">
        <v>58</v>
      </c>
      <c r="B62" s="75" t="s">
        <v>402</v>
      </c>
      <c r="C62" s="83" t="s">
        <v>403</v>
      </c>
      <c r="D62" s="111">
        <v>520.95308706673336</v>
      </c>
      <c r="E62" s="111">
        <v>435.40382296610687</v>
      </c>
      <c r="F62" s="111">
        <v>429.8847060577159</v>
      </c>
      <c r="G62" s="111">
        <v>217.4955988301669</v>
      </c>
      <c r="H62" s="111">
        <v>196.87053610010898</v>
      </c>
      <c r="I62" s="111">
        <v>162.45559649793836</v>
      </c>
      <c r="J62" s="111">
        <v>158.15892155627824</v>
      </c>
      <c r="K62" s="111">
        <v>161.97630937892711</v>
      </c>
      <c r="L62" s="111">
        <v>121.03896478427616</v>
      </c>
      <c r="M62" s="111">
        <v>106.3479168389496</v>
      </c>
      <c r="N62" s="111">
        <v>101.09474175923643</v>
      </c>
      <c r="O62" s="111">
        <v>102.63901226879898</v>
      </c>
      <c r="P62" s="111">
        <v>82.911273867244176</v>
      </c>
      <c r="Q62" s="111">
        <v>81.570027634054838</v>
      </c>
      <c r="R62" s="111">
        <v>70.697399114205965</v>
      </c>
      <c r="S62" s="111">
        <v>78.456311601651564</v>
      </c>
      <c r="T62" s="111">
        <v>78.980354690253222</v>
      </c>
      <c r="U62" s="111">
        <v>71.83358228656985</v>
      </c>
      <c r="V62" s="111">
        <v>69.707628310451497</v>
      </c>
      <c r="W62" s="111">
        <v>79.65513379530131</v>
      </c>
      <c r="X62" s="111">
        <v>65.004838880484513</v>
      </c>
      <c r="Y62" s="87"/>
    </row>
    <row r="63" spans="1:25" s="55" customFormat="1" ht="12.75" customHeight="1">
      <c r="A63" s="74">
        <v>59</v>
      </c>
      <c r="B63" s="75" t="s">
        <v>404</v>
      </c>
      <c r="C63" s="83" t="s">
        <v>405</v>
      </c>
      <c r="D63" s="111">
        <v>872.25017993036147</v>
      </c>
      <c r="E63" s="111">
        <v>824.52909338394579</v>
      </c>
      <c r="F63" s="111">
        <v>794.79248034534544</v>
      </c>
      <c r="G63" s="111">
        <v>742.15011231948324</v>
      </c>
      <c r="H63" s="111">
        <v>747.75492895974924</v>
      </c>
      <c r="I63" s="111">
        <v>710.66735560037216</v>
      </c>
      <c r="J63" s="111">
        <v>714.27217467548849</v>
      </c>
      <c r="K63" s="111">
        <v>663.26387036407198</v>
      </c>
      <c r="L63" s="111">
        <v>617.97580191900238</v>
      </c>
      <c r="M63" s="111">
        <v>620.92150070934849</v>
      </c>
      <c r="N63" s="111">
        <v>593.63928949764863</v>
      </c>
      <c r="O63" s="111">
        <v>557.41796135635752</v>
      </c>
      <c r="P63" s="111">
        <v>513.37952785263042</v>
      </c>
      <c r="Q63" s="111">
        <v>455.83642290083981</v>
      </c>
      <c r="R63" s="111">
        <v>404.451838478181</v>
      </c>
      <c r="S63" s="111">
        <v>349.2883954676729</v>
      </c>
      <c r="T63" s="111">
        <v>381.07585769016293</v>
      </c>
      <c r="U63" s="111">
        <v>340.39055269824451</v>
      </c>
      <c r="V63" s="111">
        <v>312.74896281565844</v>
      </c>
      <c r="W63" s="111">
        <v>284.81705916258454</v>
      </c>
      <c r="X63" s="111">
        <v>233.70342166250828</v>
      </c>
      <c r="Y63" s="87"/>
    </row>
    <row r="64" spans="1:25" s="55" customFormat="1" ht="12.75" customHeight="1">
      <c r="A64" s="74">
        <v>60</v>
      </c>
      <c r="B64" s="75" t="s">
        <v>406</v>
      </c>
      <c r="C64" s="83" t="s">
        <v>407</v>
      </c>
      <c r="D64" s="111">
        <v>146.28858161067296</v>
      </c>
      <c r="E64" s="111">
        <v>124.82391189047307</v>
      </c>
      <c r="F64" s="111">
        <v>112.86688623452079</v>
      </c>
      <c r="G64" s="111">
        <v>73.180722761758432</v>
      </c>
      <c r="H64" s="111">
        <v>65.118897021775993</v>
      </c>
      <c r="I64" s="111">
        <v>55.913062687351271</v>
      </c>
      <c r="J64" s="111">
        <v>56.081994297741872</v>
      </c>
      <c r="K64" s="111">
        <v>46.252242681330593</v>
      </c>
      <c r="L64" s="111">
        <v>43.129847153268955</v>
      </c>
      <c r="M64" s="111">
        <v>38.992570681422578</v>
      </c>
      <c r="N64" s="111">
        <v>37.215811167457957</v>
      </c>
      <c r="O64" s="111">
        <v>35.16566619813387</v>
      </c>
      <c r="P64" s="111">
        <v>27.769768737026155</v>
      </c>
      <c r="Q64" s="111">
        <v>32.649643378369774</v>
      </c>
      <c r="R64" s="111">
        <v>23.190799428914154</v>
      </c>
      <c r="S64" s="111">
        <v>22.438506792479082</v>
      </c>
      <c r="T64" s="111">
        <v>20.803882828978725</v>
      </c>
      <c r="U64" s="111">
        <v>21.281652064562991</v>
      </c>
      <c r="V64" s="111">
        <v>21.032381261963451</v>
      </c>
      <c r="W64" s="111">
        <v>19.241962800745906</v>
      </c>
      <c r="X64" s="111">
        <v>17.807806225557641</v>
      </c>
      <c r="Y64" s="87"/>
    </row>
    <row r="65" spans="1:25" s="55" customFormat="1" ht="12.75" customHeight="1">
      <c r="A65" s="74">
        <v>61</v>
      </c>
      <c r="B65" s="75" t="s">
        <v>408</v>
      </c>
      <c r="C65" s="83" t="s">
        <v>409</v>
      </c>
      <c r="D65" s="111">
        <v>284.2370328446309</v>
      </c>
      <c r="E65" s="111">
        <v>272.78822826066499</v>
      </c>
      <c r="F65" s="111">
        <v>266.68633694198951</v>
      </c>
      <c r="G65" s="111">
        <v>253.31104678645613</v>
      </c>
      <c r="H65" s="111">
        <v>254.16659259275229</v>
      </c>
      <c r="I65" s="111">
        <v>241.74724852795296</v>
      </c>
      <c r="J65" s="111">
        <v>241.94872642820565</v>
      </c>
      <c r="K65" s="111">
        <v>229.59181031946019</v>
      </c>
      <c r="L65" s="111">
        <v>216.67656413483675</v>
      </c>
      <c r="M65" s="111">
        <v>215.91876606211179</v>
      </c>
      <c r="N65" s="111">
        <v>206.42223128956016</v>
      </c>
      <c r="O65" s="111">
        <v>197.78208683612195</v>
      </c>
      <c r="P65" s="111">
        <v>185.58536608622057</v>
      </c>
      <c r="Q65" s="111">
        <v>169.61905191351954</v>
      </c>
      <c r="R65" s="111">
        <v>154.85938782845707</v>
      </c>
      <c r="S65" s="111">
        <v>148.10663655691562</v>
      </c>
      <c r="T65" s="111">
        <v>144.13124274269839</v>
      </c>
      <c r="U65" s="111">
        <v>144.47717464905139</v>
      </c>
      <c r="V65" s="111">
        <v>139.23140382832577</v>
      </c>
      <c r="W65" s="111">
        <v>138.57153235135968</v>
      </c>
      <c r="X65" s="111">
        <v>115.95110635790653</v>
      </c>
      <c r="Y65" s="87"/>
    </row>
    <row r="66" spans="1:25" s="55" customFormat="1" ht="12.75" customHeight="1">
      <c r="A66" s="74">
        <v>62</v>
      </c>
      <c r="B66" s="89" t="s">
        <v>410</v>
      </c>
      <c r="C66" s="83" t="s">
        <v>411</v>
      </c>
      <c r="D66" s="111">
        <v>2497.4958155811264</v>
      </c>
      <c r="E66" s="111">
        <v>2406.3499026974532</v>
      </c>
      <c r="F66" s="111">
        <v>2344.3809587414007</v>
      </c>
      <c r="G66" s="111">
        <v>2249.3802240857331</v>
      </c>
      <c r="H66" s="111">
        <v>2263.7073251934671</v>
      </c>
      <c r="I66" s="111">
        <v>2158.2968177909133</v>
      </c>
      <c r="J66" s="111">
        <v>2163.1423772821054</v>
      </c>
      <c r="K66" s="111">
        <v>2057.7851497123329</v>
      </c>
      <c r="L66" s="111">
        <v>1943.9611841246419</v>
      </c>
      <c r="M66" s="111">
        <v>1940.492218983595</v>
      </c>
      <c r="N66" s="111">
        <v>1858.2907374063459</v>
      </c>
      <c r="O66" s="111">
        <v>1774.9551668155345</v>
      </c>
      <c r="P66" s="111">
        <v>1671.0175724203482</v>
      </c>
      <c r="Q66" s="111">
        <v>1524.5029067698626</v>
      </c>
      <c r="R66" s="111">
        <v>1399.0458588625468</v>
      </c>
      <c r="S66" s="111">
        <v>1278.1309627018525</v>
      </c>
      <c r="T66" s="111">
        <v>1188.9157665412754</v>
      </c>
      <c r="U66" s="111">
        <v>1126.6134651375701</v>
      </c>
      <c r="V66" s="111">
        <v>1067.7796023181768</v>
      </c>
      <c r="W66" s="111">
        <v>1036.6098673666409</v>
      </c>
      <c r="X66" s="111">
        <v>854.34515687257328</v>
      </c>
      <c r="Y66" s="87"/>
    </row>
    <row r="67" spans="1:25" s="55" customFormat="1" ht="12.75" customHeight="1">
      <c r="A67" s="74">
        <v>63</v>
      </c>
      <c r="B67" s="89" t="s">
        <v>412</v>
      </c>
      <c r="C67" s="83" t="s">
        <v>413</v>
      </c>
      <c r="D67" s="111">
        <v>119.32894639824087</v>
      </c>
      <c r="E67" s="111">
        <v>115.37086211619231</v>
      </c>
      <c r="F67" s="111">
        <v>111.97248126428697</v>
      </c>
      <c r="G67" s="111">
        <v>104.42549737513404</v>
      </c>
      <c r="H67" s="111">
        <v>104.12556513050203</v>
      </c>
      <c r="I67" s="111">
        <v>98.618343749470839</v>
      </c>
      <c r="J67" s="111">
        <v>99.295421076759879</v>
      </c>
      <c r="K67" s="111">
        <v>93.487659401486454</v>
      </c>
      <c r="L67" s="111">
        <v>88.805921090087537</v>
      </c>
      <c r="M67" s="111">
        <v>88.066572289179518</v>
      </c>
      <c r="N67" s="111">
        <v>85.252132955963248</v>
      </c>
      <c r="O67" s="111">
        <v>81.567612985483038</v>
      </c>
      <c r="P67" s="111">
        <v>75.843875472191442</v>
      </c>
      <c r="Q67" s="111">
        <v>72.50419169087165</v>
      </c>
      <c r="R67" s="111">
        <v>65.772614346815459</v>
      </c>
      <c r="S67" s="111">
        <v>70.927612536051271</v>
      </c>
      <c r="T67" s="111">
        <v>72.475474019212172</v>
      </c>
      <c r="U67" s="111">
        <v>73.142655136378011</v>
      </c>
      <c r="V67" s="111">
        <v>70.853314181025169</v>
      </c>
      <c r="W67" s="111">
        <v>68.916639188109073</v>
      </c>
      <c r="X67" s="111">
        <v>57.123471722611953</v>
      </c>
      <c r="Y67" s="87"/>
    </row>
    <row r="68" spans="1:25" s="55" customFormat="1" ht="12.75" customHeight="1">
      <c r="A68" s="74">
        <v>64</v>
      </c>
      <c r="B68" s="89" t="s">
        <v>414</v>
      </c>
      <c r="C68" s="83" t="s">
        <v>415</v>
      </c>
      <c r="D68" s="111">
        <v>2423.3474534353286</v>
      </c>
      <c r="E68" s="111">
        <v>2032.3134467366203</v>
      </c>
      <c r="F68" s="111">
        <v>2617.1030525800975</v>
      </c>
      <c r="G68" s="111">
        <v>1935.8194441609412</v>
      </c>
      <c r="H68" s="111">
        <v>1619.5954812569378</v>
      </c>
      <c r="I68" s="111">
        <v>1495.9763058807785</v>
      </c>
      <c r="J68" s="111">
        <v>1424.3489928276263</v>
      </c>
      <c r="K68" s="111">
        <v>1330.4984246509696</v>
      </c>
      <c r="L68" s="111">
        <v>1231.6882886673279</v>
      </c>
      <c r="M68" s="111">
        <v>1182.2803389963826</v>
      </c>
      <c r="N68" s="111">
        <v>1345.7193480128076</v>
      </c>
      <c r="O68" s="111">
        <v>1231.3420206519104</v>
      </c>
      <c r="P68" s="111">
        <v>1152.0317119258962</v>
      </c>
      <c r="Q68" s="111">
        <v>990.20880360204296</v>
      </c>
      <c r="R68" s="111">
        <v>870.14764676882487</v>
      </c>
      <c r="S68" s="111">
        <v>868.12059470680265</v>
      </c>
      <c r="T68" s="111">
        <v>804.88309376494931</v>
      </c>
      <c r="U68" s="111">
        <v>692.39798677337717</v>
      </c>
      <c r="V68" s="111">
        <v>555.97575315062568</v>
      </c>
      <c r="W68" s="111">
        <v>575.19324875900111</v>
      </c>
      <c r="X68" s="111">
        <v>514.76452128670314</v>
      </c>
      <c r="Y68" s="87"/>
    </row>
    <row r="69" spans="1:25" s="55" customFormat="1" ht="12.75" customHeight="1">
      <c r="A69" s="74">
        <v>65</v>
      </c>
      <c r="B69" s="75" t="s">
        <v>416</v>
      </c>
      <c r="C69" s="83" t="s">
        <v>417</v>
      </c>
      <c r="D69" s="111">
        <v>333.4315335423741</v>
      </c>
      <c r="E69" s="111">
        <v>277.20912401254839</v>
      </c>
      <c r="F69" s="111">
        <v>263.62747257409524</v>
      </c>
      <c r="G69" s="111">
        <v>144.51419966253724</v>
      </c>
      <c r="H69" s="111">
        <v>127.04549264853463</v>
      </c>
      <c r="I69" s="111">
        <v>103.31358023737188</v>
      </c>
      <c r="J69" s="111">
        <v>103.87212322542472</v>
      </c>
      <c r="K69" s="111">
        <v>99.117931168042105</v>
      </c>
      <c r="L69" s="111">
        <v>82.255844470866521</v>
      </c>
      <c r="M69" s="111">
        <v>72.901903563678246</v>
      </c>
      <c r="N69" s="111">
        <v>66.312258553224297</v>
      </c>
      <c r="O69" s="111">
        <v>62.278145203760985</v>
      </c>
      <c r="P69" s="111">
        <v>49.431902584797726</v>
      </c>
      <c r="Q69" s="111">
        <v>60.908282184543985</v>
      </c>
      <c r="R69" s="111">
        <v>47.29849919816818</v>
      </c>
      <c r="S69" s="111">
        <v>54.35111672818892</v>
      </c>
      <c r="T69" s="111">
        <v>53.736590162588094</v>
      </c>
      <c r="U69" s="111">
        <v>61.200406721779586</v>
      </c>
      <c r="V69" s="111">
        <v>50.515591685829058</v>
      </c>
      <c r="W69" s="111">
        <v>47.742277435755483</v>
      </c>
      <c r="X69" s="111">
        <v>43.92091355435003</v>
      </c>
      <c r="Y69" s="87"/>
    </row>
    <row r="70" spans="1:25" s="55" customFormat="1" ht="12.75" customHeight="1">
      <c r="A70" s="74">
        <v>66</v>
      </c>
      <c r="B70" s="75" t="s">
        <v>418</v>
      </c>
      <c r="C70" s="83" t="s">
        <v>419</v>
      </c>
      <c r="D70" s="111">
        <v>1083.7251764669677</v>
      </c>
      <c r="E70" s="111">
        <v>842.23313851355238</v>
      </c>
      <c r="F70" s="111">
        <v>851.74256494712108</v>
      </c>
      <c r="G70" s="111">
        <v>391.01949326185661</v>
      </c>
      <c r="H70" s="111">
        <v>353.43859667788956</v>
      </c>
      <c r="I70" s="111">
        <v>285.79097401805313</v>
      </c>
      <c r="J70" s="111">
        <v>276.20424067203703</v>
      </c>
      <c r="K70" s="111">
        <v>282.51507132090956</v>
      </c>
      <c r="L70" s="111">
        <v>204.22613246434832</v>
      </c>
      <c r="M70" s="111">
        <v>180.68316197207869</v>
      </c>
      <c r="N70" s="111">
        <v>172.56356090938255</v>
      </c>
      <c r="O70" s="111">
        <v>174.20988562007824</v>
      </c>
      <c r="P70" s="111">
        <v>153.20287703096528</v>
      </c>
      <c r="Q70" s="111">
        <v>156.7503098037929</v>
      </c>
      <c r="R70" s="111">
        <v>133.72533913082367</v>
      </c>
      <c r="S70" s="111">
        <v>148.54653005633037</v>
      </c>
      <c r="T70" s="111">
        <v>147.97316439459655</v>
      </c>
      <c r="U70" s="111">
        <v>143.09618791000935</v>
      </c>
      <c r="V70" s="111">
        <v>123.12665173667725</v>
      </c>
      <c r="W70" s="111">
        <v>121.7740091353905</v>
      </c>
      <c r="X70" s="111">
        <v>113.55573118423865</v>
      </c>
      <c r="Y70" s="87"/>
    </row>
    <row r="71" spans="1:25" s="55" customFormat="1" ht="12.75" customHeight="1">
      <c r="A71" s="74">
        <v>67</v>
      </c>
      <c r="B71" s="89" t="s">
        <v>420</v>
      </c>
      <c r="C71" s="81" t="s">
        <v>421</v>
      </c>
      <c r="D71" s="111">
        <v>1876.3775978710084</v>
      </c>
      <c r="E71" s="111">
        <v>1786.8029828779618</v>
      </c>
      <c r="F71" s="111">
        <v>1715.9357332163634</v>
      </c>
      <c r="G71" s="111">
        <v>1599.4580561637886</v>
      </c>
      <c r="H71" s="111">
        <v>1594.6114894940549</v>
      </c>
      <c r="I71" s="111">
        <v>1503.8532868628306</v>
      </c>
      <c r="J71" s="111">
        <v>1509.1426729411151</v>
      </c>
      <c r="K71" s="111">
        <v>1430.4815320409975</v>
      </c>
      <c r="L71" s="111">
        <v>1340.0592726765383</v>
      </c>
      <c r="M71" s="111">
        <v>1332.1203073286642</v>
      </c>
      <c r="N71" s="111">
        <v>1275.2509778638419</v>
      </c>
      <c r="O71" s="111">
        <v>1211.1711617534725</v>
      </c>
      <c r="P71" s="111">
        <v>1132.5424559234757</v>
      </c>
      <c r="Q71" s="111">
        <v>1026.3812616079849</v>
      </c>
      <c r="R71" s="111">
        <v>930.57417891071827</v>
      </c>
      <c r="S71" s="111">
        <v>846.58164426926965</v>
      </c>
      <c r="T71" s="111">
        <v>786.36638986991818</v>
      </c>
      <c r="U71" s="111">
        <v>729.61812507817126</v>
      </c>
      <c r="V71" s="111">
        <v>671.93139059675639</v>
      </c>
      <c r="W71" s="111">
        <v>644.05710153954055</v>
      </c>
      <c r="X71" s="111">
        <v>535.61810541805244</v>
      </c>
      <c r="Y71" s="87"/>
    </row>
    <row r="72" spans="1:25" s="55" customFormat="1" ht="6.95" customHeight="1">
      <c r="A72" s="90"/>
      <c r="B72" s="91"/>
      <c r="C72" s="92"/>
      <c r="D72" s="111"/>
      <c r="E72" s="111"/>
      <c r="F72" s="111"/>
      <c r="G72" s="111"/>
      <c r="H72" s="111"/>
      <c r="I72" s="111"/>
      <c r="J72" s="111"/>
      <c r="K72" s="111"/>
      <c r="L72" s="111"/>
      <c r="M72" s="111"/>
      <c r="N72" s="111"/>
      <c r="O72" s="111"/>
      <c r="P72" s="111"/>
      <c r="Q72" s="111"/>
      <c r="R72" s="111"/>
      <c r="S72" s="111"/>
      <c r="T72" s="111"/>
      <c r="U72" s="111"/>
      <c r="V72" s="111"/>
      <c r="W72" s="111"/>
      <c r="X72" s="111"/>
      <c r="Y72" s="87"/>
    </row>
    <row r="73" spans="1:25" s="55" customFormat="1" ht="15" customHeight="1">
      <c r="A73" s="74">
        <v>68</v>
      </c>
      <c r="B73" s="91"/>
      <c r="C73" s="95" t="s">
        <v>422</v>
      </c>
      <c r="D73" s="111">
        <v>226972.8272561169</v>
      </c>
      <c r="E73" s="111">
        <v>208570.87402522308</v>
      </c>
      <c r="F73" s="111">
        <v>216974.35891725257</v>
      </c>
      <c r="G73" s="111">
        <v>208820.57093216348</v>
      </c>
      <c r="H73" s="111">
        <v>210631.4318607435</v>
      </c>
      <c r="I73" s="111">
        <v>127586.00621211869</v>
      </c>
      <c r="J73" s="111">
        <v>191298.79239610396</v>
      </c>
      <c r="K73" s="111">
        <v>207198.38433577711</v>
      </c>
      <c r="L73" s="111">
        <v>196010.53187706287</v>
      </c>
      <c r="M73" s="111">
        <v>290087.67179070221</v>
      </c>
      <c r="N73" s="111">
        <v>239610.73583373998</v>
      </c>
      <c r="O73" s="111">
        <v>160146.12206431822</v>
      </c>
      <c r="P73" s="111">
        <v>198866.80366399055</v>
      </c>
      <c r="Q73" s="111">
        <v>210883.55810035209</v>
      </c>
      <c r="R73" s="111">
        <v>178020.53129804059</v>
      </c>
      <c r="S73" s="111">
        <v>143618.10609835765</v>
      </c>
      <c r="T73" s="111">
        <v>130398.74307096175</v>
      </c>
      <c r="U73" s="111">
        <v>141218.00263091837</v>
      </c>
      <c r="V73" s="111">
        <v>143313.8737478859</v>
      </c>
      <c r="W73" s="111">
        <v>137849.29567874016</v>
      </c>
      <c r="X73" s="111">
        <v>137518.87444257957</v>
      </c>
      <c r="Y73" s="87"/>
    </row>
    <row r="74" spans="1:25" s="55" customFormat="1" ht="15" customHeight="1">
      <c r="A74" s="74">
        <v>69</v>
      </c>
      <c r="B74" s="91"/>
      <c r="C74" s="162" t="s">
        <v>423</v>
      </c>
      <c r="D74" s="111">
        <v>68683.424700022704</v>
      </c>
      <c r="E74" s="111">
        <v>66056.194195194868</v>
      </c>
      <c r="F74" s="111">
        <v>67401.337074672192</v>
      </c>
      <c r="G74" s="111">
        <v>63467.800201741862</v>
      </c>
      <c r="H74" s="111">
        <v>65437.154246526537</v>
      </c>
      <c r="I74" s="111">
        <v>60539.158542998768</v>
      </c>
      <c r="J74" s="111">
        <v>62006.335872654992</v>
      </c>
      <c r="K74" s="111">
        <v>59347.566692780507</v>
      </c>
      <c r="L74" s="111">
        <v>58479.552263635785</v>
      </c>
      <c r="M74" s="111">
        <v>57281.503581939091</v>
      </c>
      <c r="N74" s="111">
        <v>54399.861427228476</v>
      </c>
      <c r="O74" s="111">
        <v>54203.71048880431</v>
      </c>
      <c r="P74" s="111">
        <v>52023.457251184213</v>
      </c>
      <c r="Q74" s="111">
        <v>49986.163063499203</v>
      </c>
      <c r="R74" s="111">
        <v>50237.996224430113</v>
      </c>
      <c r="S74" s="111">
        <v>56435.771115427116</v>
      </c>
      <c r="T74" s="111">
        <v>51074.152991698516</v>
      </c>
      <c r="U74" s="111">
        <v>47602.240985743461</v>
      </c>
      <c r="V74" s="111">
        <v>47689.441014950033</v>
      </c>
      <c r="W74" s="111">
        <v>41815.366189403983</v>
      </c>
      <c r="X74" s="111">
        <v>43514.307289042328</v>
      </c>
      <c r="Y74" s="87"/>
    </row>
    <row r="75" spans="1:25" s="55" customFormat="1" ht="15" customHeight="1">
      <c r="A75" s="74">
        <v>70</v>
      </c>
      <c r="B75" s="91"/>
      <c r="C75" s="95" t="s">
        <v>610</v>
      </c>
      <c r="D75" s="111">
        <v>295656.25195613957</v>
      </c>
      <c r="E75" s="111">
        <v>274627.06822041789</v>
      </c>
      <c r="F75" s="111">
        <v>284375.69599192473</v>
      </c>
      <c r="G75" s="111">
        <v>272288.37113390531</v>
      </c>
      <c r="H75" s="111">
        <v>276068.58610726998</v>
      </c>
      <c r="I75" s="111">
        <v>188125.16475511744</v>
      </c>
      <c r="J75" s="111">
        <v>253305.12826875894</v>
      </c>
      <c r="K75" s="111">
        <v>266545.95102855761</v>
      </c>
      <c r="L75" s="111">
        <v>254490.08414069866</v>
      </c>
      <c r="M75" s="111">
        <v>347369.1753726413</v>
      </c>
      <c r="N75" s="111">
        <v>294010.59726096853</v>
      </c>
      <c r="O75" s="111">
        <v>214349.83255312254</v>
      </c>
      <c r="P75" s="111">
        <v>250890.26091517476</v>
      </c>
      <c r="Q75" s="111">
        <v>260869.72116385133</v>
      </c>
      <c r="R75" s="111">
        <v>228258.52752247071</v>
      </c>
      <c r="S75" s="111">
        <v>200053.87721378473</v>
      </c>
      <c r="T75" s="111">
        <v>181472.89606266029</v>
      </c>
      <c r="U75" s="111">
        <v>188820.24361666187</v>
      </c>
      <c r="V75" s="111">
        <v>191003.31476283591</v>
      </c>
      <c r="W75" s="111">
        <v>179664.66186814415</v>
      </c>
      <c r="X75" s="111">
        <v>181033.18173162191</v>
      </c>
      <c r="Y75" s="87"/>
    </row>
    <row r="76" spans="1:25" s="55" customFormat="1" ht="15" customHeight="1">
      <c r="A76" s="74">
        <v>71</v>
      </c>
      <c r="B76" s="91"/>
      <c r="C76" s="162" t="s">
        <v>589</v>
      </c>
      <c r="D76" s="111">
        <v>-55878.703270754828</v>
      </c>
      <c r="E76" s="111">
        <v>-47725.911444416655</v>
      </c>
      <c r="F76" s="111">
        <v>-54963.575948893995</v>
      </c>
      <c r="G76" s="111">
        <v>-56204.463823753635</v>
      </c>
      <c r="H76" s="111">
        <v>-61259.18752137859</v>
      </c>
      <c r="I76" s="111">
        <v>18151.662858885076</v>
      </c>
      <c r="J76" s="111">
        <v>-50770.995829234445</v>
      </c>
      <c r="K76" s="111">
        <v>-66561.108059693317</v>
      </c>
      <c r="L76" s="111">
        <v>-52393.753399958805</v>
      </c>
      <c r="M76" s="111">
        <v>-145670.95267695413</v>
      </c>
      <c r="N76" s="111">
        <v>-104095.98704489197</v>
      </c>
      <c r="O76" s="111">
        <v>-53331.509671319371</v>
      </c>
      <c r="P76" s="111">
        <v>-87272.378934054243</v>
      </c>
      <c r="Q76" s="111">
        <v>-105472.26785372561</v>
      </c>
      <c r="R76" s="111">
        <v>-83099.604466938079</v>
      </c>
      <c r="S76" s="111">
        <v>-58792.658503665785</v>
      </c>
      <c r="T76" s="111">
        <v>-45261.38261968318</v>
      </c>
      <c r="U76" s="111">
        <v>-60399.173332799575</v>
      </c>
      <c r="V76" s="111">
        <v>-64987.040708948836</v>
      </c>
      <c r="W76" s="111">
        <v>-60263.184044142537</v>
      </c>
      <c r="X76" s="111">
        <v>-65743.319587566308</v>
      </c>
      <c r="Y76" s="87"/>
    </row>
    <row r="77" spans="1:25" s="55" customFormat="1" ht="15" customHeight="1">
      <c r="A77" s="74">
        <v>72</v>
      </c>
      <c r="B77" s="91"/>
      <c r="C77" s="106" t="s">
        <v>618</v>
      </c>
      <c r="D77" s="111">
        <v>239777.54868538474</v>
      </c>
      <c r="E77" s="111">
        <v>226901.15677600124</v>
      </c>
      <c r="F77" s="111">
        <v>229412.12004303074</v>
      </c>
      <c r="G77" s="111">
        <v>216083.90731015167</v>
      </c>
      <c r="H77" s="111">
        <v>214809.39858589138</v>
      </c>
      <c r="I77" s="111">
        <v>206276.82761400251</v>
      </c>
      <c r="J77" s="111">
        <v>202534.13243952449</v>
      </c>
      <c r="K77" s="111">
        <v>199984.84296886431</v>
      </c>
      <c r="L77" s="111">
        <v>202096.33074073985</v>
      </c>
      <c r="M77" s="111">
        <v>201698.22269568717</v>
      </c>
      <c r="N77" s="111">
        <v>189914.61021607654</v>
      </c>
      <c r="O77" s="111">
        <v>161018.32288180318</v>
      </c>
      <c r="P77" s="111">
        <v>163617.8819811205</v>
      </c>
      <c r="Q77" s="111">
        <v>155397.45331012571</v>
      </c>
      <c r="R77" s="111">
        <v>145158.92305553262</v>
      </c>
      <c r="S77" s="111">
        <v>141261.21871011893</v>
      </c>
      <c r="T77" s="111">
        <v>136211.5134429771</v>
      </c>
      <c r="U77" s="111">
        <v>128421.0702838623</v>
      </c>
      <c r="V77" s="111">
        <v>126016.27405388709</v>
      </c>
      <c r="W77" s="111">
        <v>119401.4778240016</v>
      </c>
      <c r="X77" s="111">
        <v>115289.8621440556</v>
      </c>
      <c r="Y77" s="87"/>
    </row>
    <row r="78" spans="1:25" ht="15" customHeight="1">
      <c r="A78" s="98" t="s">
        <v>569</v>
      </c>
    </row>
    <row r="79" spans="1:25" s="101" customFormat="1" ht="15" customHeight="1">
      <c r="A79" s="99" t="s">
        <v>595</v>
      </c>
      <c r="C79" s="99"/>
      <c r="D79" s="100"/>
      <c r="E79" s="100"/>
      <c r="F79" s="100"/>
      <c r="G79" s="100"/>
      <c r="H79" s="100"/>
      <c r="I79" s="100"/>
      <c r="J79" s="100"/>
      <c r="K79" s="100"/>
      <c r="L79" s="100"/>
      <c r="M79" s="100"/>
      <c r="N79" s="100"/>
      <c r="O79" s="100"/>
      <c r="P79" s="100"/>
      <c r="Q79" s="100"/>
      <c r="R79" s="100"/>
      <c r="S79" s="100"/>
      <c r="T79" s="100"/>
      <c r="U79" s="100"/>
      <c r="V79" s="100"/>
      <c r="W79" s="100"/>
      <c r="X79" s="100"/>
      <c r="Y79" s="213"/>
    </row>
    <row r="80" spans="1:25" s="101" customFormat="1" ht="15" customHeight="1">
      <c r="A80" s="102" t="s">
        <v>609</v>
      </c>
      <c r="C80" s="99"/>
      <c r="D80" s="100"/>
      <c r="E80" s="100"/>
      <c r="F80" s="100"/>
      <c r="G80" s="100"/>
      <c r="H80" s="100"/>
      <c r="I80" s="100"/>
      <c r="J80" s="100"/>
      <c r="K80" s="100"/>
      <c r="L80" s="100"/>
      <c r="M80" s="100"/>
      <c r="N80" s="100"/>
      <c r="O80" s="100"/>
      <c r="P80" s="100"/>
      <c r="Q80" s="100"/>
      <c r="R80" s="100"/>
      <c r="S80" s="100"/>
      <c r="T80" s="100"/>
      <c r="U80" s="100"/>
      <c r="V80" s="100"/>
      <c r="W80" s="100"/>
      <c r="X80" s="100"/>
      <c r="Y80" s="213"/>
    </row>
    <row r="81" spans="1:24" ht="15" customHeight="1">
      <c r="A81" s="99" t="s">
        <v>593</v>
      </c>
      <c r="C81" s="99"/>
    </row>
    <row r="82" spans="1:24" ht="15" customHeight="1">
      <c r="C82" s="103"/>
      <c r="D82" s="108"/>
      <c r="E82" s="108"/>
      <c r="F82" s="108"/>
      <c r="G82" s="108"/>
      <c r="H82" s="108"/>
      <c r="I82" s="108"/>
      <c r="J82" s="108"/>
      <c r="K82" s="108"/>
      <c r="L82" s="108"/>
      <c r="M82" s="108"/>
      <c r="N82" s="108"/>
      <c r="O82" s="108"/>
      <c r="P82" s="108"/>
      <c r="Q82" s="108"/>
      <c r="R82" s="108"/>
      <c r="S82" s="108"/>
      <c r="T82" s="108"/>
      <c r="U82" s="108"/>
      <c r="V82" s="108"/>
      <c r="W82" s="108"/>
      <c r="X82" s="108"/>
    </row>
    <row r="83" spans="1:24" ht="12" customHeight="1">
      <c r="B83" s="102"/>
      <c r="C83" s="103"/>
      <c r="D83" s="109"/>
      <c r="E83" s="109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09"/>
      <c r="T83" s="109"/>
      <c r="U83" s="109"/>
      <c r="V83" s="109"/>
      <c r="W83" s="109"/>
      <c r="X83" s="109"/>
    </row>
    <row r="84" spans="1:24" ht="12" customHeight="1">
      <c r="B84" s="102"/>
      <c r="C84" s="103"/>
    </row>
    <row r="85" spans="1:24" ht="12" customHeight="1">
      <c r="B85" s="102"/>
    </row>
    <row r="86" spans="1:24" ht="12" customHeight="1">
      <c r="B86" s="102"/>
    </row>
    <row r="87" spans="1:24" ht="12" customHeight="1">
      <c r="B87" s="102"/>
    </row>
    <row r="88" spans="1:24" ht="15" customHeight="1">
      <c r="B88" s="102"/>
    </row>
    <row r="89" spans="1:24" ht="15" customHeight="1">
      <c r="B89" s="102"/>
    </row>
    <row r="90" spans="1:24" ht="15" customHeight="1">
      <c r="B90" s="102"/>
    </row>
    <row r="91" spans="1:24" ht="15" customHeight="1">
      <c r="B91" s="102"/>
    </row>
    <row r="92" spans="1:24" ht="15" customHeight="1">
      <c r="B92" s="102"/>
      <c r="C92" s="103"/>
    </row>
    <row r="93" spans="1:24" ht="15" customHeight="1">
      <c r="B93" s="102"/>
      <c r="C93" s="103"/>
    </row>
    <row r="94" spans="1:24" ht="15" customHeight="1">
      <c r="B94" s="102"/>
      <c r="C94" s="103"/>
    </row>
    <row r="95" spans="1:24" ht="15" customHeight="1">
      <c r="B95" s="102"/>
      <c r="C95" s="103"/>
    </row>
    <row r="96" spans="1:24" ht="15" customHeight="1">
      <c r="B96" s="102"/>
      <c r="C96" s="103"/>
    </row>
    <row r="97" spans="2:3" ht="15" customHeight="1">
      <c r="B97" s="102"/>
      <c r="C97" s="103"/>
    </row>
    <row r="98" spans="2:3" ht="15" customHeight="1">
      <c r="B98" s="102"/>
      <c r="C98" s="103"/>
    </row>
    <row r="99" spans="2:3" ht="15" customHeight="1">
      <c r="B99" s="102"/>
      <c r="C99" s="103"/>
    </row>
    <row r="100" spans="2:3" ht="15" customHeight="1">
      <c r="B100" s="102"/>
      <c r="C100" s="103"/>
    </row>
    <row r="101" spans="2:3" ht="15" customHeight="1">
      <c r="B101" s="102"/>
      <c r="C101" s="103"/>
    </row>
    <row r="102" spans="2:3" ht="15" customHeight="1">
      <c r="B102" s="102"/>
      <c r="C102" s="103"/>
    </row>
    <row r="103" spans="2:3" ht="15" customHeight="1">
      <c r="B103" s="102"/>
      <c r="C103" s="103"/>
    </row>
    <row r="104" spans="2:3" ht="15" customHeight="1">
      <c r="B104" s="102"/>
      <c r="C104" s="103"/>
    </row>
    <row r="105" spans="2:3" ht="15" customHeight="1">
      <c r="B105" s="102"/>
      <c r="C105" s="103"/>
    </row>
    <row r="106" spans="2:3" ht="15" customHeight="1">
      <c r="B106" s="102"/>
      <c r="C106" s="103"/>
    </row>
    <row r="107" spans="2:3" ht="15" customHeight="1">
      <c r="B107" s="102"/>
      <c r="C107" s="103"/>
    </row>
    <row r="108" spans="2:3" ht="15" customHeight="1">
      <c r="B108" s="102"/>
      <c r="C108" s="103"/>
    </row>
    <row r="109" spans="2:3" ht="15" customHeight="1">
      <c r="B109" s="102"/>
      <c r="C109" s="103"/>
    </row>
    <row r="110" spans="2:3" ht="15" customHeight="1">
      <c r="B110" s="102"/>
      <c r="C110" s="103"/>
    </row>
    <row r="111" spans="2:3" ht="15" customHeight="1">
      <c r="B111" s="102"/>
      <c r="C111" s="103"/>
    </row>
    <row r="112" spans="2:3" ht="15" customHeight="1">
      <c r="B112" s="102"/>
      <c r="C112" s="103"/>
    </row>
    <row r="113" spans="2:3" ht="15" customHeight="1">
      <c r="B113" s="102"/>
      <c r="C113" s="103"/>
    </row>
    <row r="114" spans="2:3" ht="15" customHeight="1">
      <c r="B114" s="102"/>
      <c r="C114" s="103"/>
    </row>
    <row r="115" spans="2:3" ht="15" customHeight="1">
      <c r="B115" s="102"/>
      <c r="C115" s="103"/>
    </row>
    <row r="116" spans="2:3" ht="15" customHeight="1">
      <c r="B116" s="102"/>
      <c r="C116" s="103"/>
    </row>
    <row r="117" spans="2:3" ht="15" customHeight="1">
      <c r="B117" s="102"/>
      <c r="C117" s="103"/>
    </row>
    <row r="118" spans="2:3" ht="15" customHeight="1">
      <c r="B118" s="102"/>
      <c r="C118" s="103"/>
    </row>
    <row r="119" spans="2:3" ht="15" customHeight="1">
      <c r="B119" s="102"/>
      <c r="C119" s="103"/>
    </row>
    <row r="120" spans="2:3" ht="15" customHeight="1">
      <c r="B120" s="102"/>
      <c r="C120" s="103"/>
    </row>
    <row r="121" spans="2:3" ht="15" customHeight="1">
      <c r="B121" s="102"/>
      <c r="C121" s="103"/>
    </row>
    <row r="122" spans="2:3" ht="15" customHeight="1">
      <c r="B122" s="102"/>
      <c r="C122" s="103"/>
    </row>
    <row r="123" spans="2:3" ht="15" customHeight="1">
      <c r="B123" s="102"/>
      <c r="C123" s="103"/>
    </row>
    <row r="124" spans="2:3" ht="15" customHeight="1">
      <c r="B124" s="102"/>
      <c r="C124" s="103"/>
    </row>
    <row r="125" spans="2:3" ht="15" customHeight="1">
      <c r="B125" s="102"/>
      <c r="C125" s="103"/>
    </row>
    <row r="126" spans="2:3" ht="15" customHeight="1">
      <c r="B126" s="102"/>
      <c r="C126" s="103"/>
    </row>
    <row r="127" spans="2:3" ht="15" customHeight="1">
      <c r="B127" s="102"/>
      <c r="C127" s="103"/>
    </row>
    <row r="128" spans="2:3" ht="15" customHeight="1">
      <c r="B128" s="102"/>
      <c r="C128" s="103"/>
    </row>
    <row r="129" spans="2:3" ht="15" customHeight="1">
      <c r="B129" s="102"/>
      <c r="C129" s="103"/>
    </row>
    <row r="130" spans="2:3" ht="15" customHeight="1">
      <c r="B130" s="102"/>
      <c r="C130" s="103"/>
    </row>
    <row r="131" spans="2:3" ht="15" customHeight="1">
      <c r="B131" s="102"/>
      <c r="C131" s="103"/>
    </row>
    <row r="132" spans="2:3" ht="15" customHeight="1">
      <c r="B132" s="102"/>
      <c r="C132" s="103"/>
    </row>
    <row r="133" spans="2:3" ht="15" customHeight="1">
      <c r="B133" s="102"/>
      <c r="C133" s="103"/>
    </row>
    <row r="134" spans="2:3" ht="15" customHeight="1">
      <c r="B134" s="102"/>
      <c r="C134" s="103"/>
    </row>
    <row r="135" spans="2:3" ht="15" customHeight="1">
      <c r="B135" s="102"/>
      <c r="C135" s="103"/>
    </row>
    <row r="136" spans="2:3" ht="15" customHeight="1">
      <c r="B136" s="102"/>
      <c r="C136" s="103"/>
    </row>
    <row r="137" spans="2:3" ht="15" customHeight="1">
      <c r="B137" s="102"/>
      <c r="C137" s="103"/>
    </row>
    <row r="138" spans="2:3" ht="15" customHeight="1">
      <c r="B138" s="102"/>
      <c r="C138" s="103"/>
    </row>
    <row r="139" spans="2:3" ht="15" customHeight="1">
      <c r="B139" s="102"/>
      <c r="C139" s="103"/>
    </row>
    <row r="140" spans="2:3" ht="15" customHeight="1">
      <c r="B140" s="102"/>
      <c r="C140" s="103"/>
    </row>
    <row r="141" spans="2:3" ht="15" customHeight="1">
      <c r="B141" s="102"/>
      <c r="C141" s="103"/>
    </row>
    <row r="142" spans="2:3" ht="15" customHeight="1">
      <c r="B142" s="102"/>
      <c r="C142" s="103"/>
    </row>
    <row r="143" spans="2:3" ht="15" customHeight="1">
      <c r="B143" s="102"/>
      <c r="C143" s="103"/>
    </row>
    <row r="144" spans="2:3" ht="15" customHeight="1">
      <c r="B144" s="102"/>
      <c r="C144" s="103"/>
    </row>
    <row r="145" spans="2:3" ht="15" customHeight="1">
      <c r="B145" s="102"/>
      <c r="C145" s="103"/>
    </row>
    <row r="146" spans="2:3" ht="15" customHeight="1">
      <c r="B146" s="102"/>
      <c r="C146" s="103"/>
    </row>
    <row r="147" spans="2:3" ht="15" customHeight="1">
      <c r="B147" s="102"/>
      <c r="C147" s="103"/>
    </row>
    <row r="148" spans="2:3" ht="15" customHeight="1">
      <c r="B148" s="102"/>
      <c r="C148" s="103"/>
    </row>
    <row r="149" spans="2:3" ht="15" customHeight="1">
      <c r="B149" s="102"/>
      <c r="C149" s="103"/>
    </row>
    <row r="150" spans="2:3" ht="15" customHeight="1">
      <c r="B150" s="102"/>
      <c r="C150" s="103"/>
    </row>
    <row r="151" spans="2:3" ht="15" customHeight="1">
      <c r="B151" s="102"/>
      <c r="C151" s="103"/>
    </row>
    <row r="152" spans="2:3" ht="15" customHeight="1">
      <c r="B152" s="102"/>
      <c r="C152" s="103"/>
    </row>
    <row r="153" spans="2:3" ht="15" customHeight="1">
      <c r="B153" s="102"/>
      <c r="C153" s="103"/>
    </row>
    <row r="154" spans="2:3" ht="15" customHeight="1">
      <c r="B154" s="102"/>
      <c r="C154" s="103"/>
    </row>
    <row r="155" spans="2:3" ht="15" customHeight="1">
      <c r="B155" s="102"/>
      <c r="C155" s="103"/>
    </row>
    <row r="156" spans="2:3" ht="15" customHeight="1">
      <c r="B156" s="102"/>
      <c r="C156" s="103"/>
    </row>
    <row r="157" spans="2:3" ht="15" customHeight="1">
      <c r="B157" s="102"/>
      <c r="C157" s="103"/>
    </row>
    <row r="158" spans="2:3" ht="15" customHeight="1">
      <c r="B158" s="102"/>
      <c r="C158" s="103"/>
    </row>
    <row r="159" spans="2:3" ht="15" customHeight="1">
      <c r="B159" s="102"/>
      <c r="C159" s="103"/>
    </row>
    <row r="160" spans="2:3" ht="15" customHeight="1">
      <c r="B160" s="102"/>
      <c r="C160" s="103"/>
    </row>
    <row r="161" spans="2:3" ht="15" customHeight="1">
      <c r="B161" s="102"/>
      <c r="C161" s="103"/>
    </row>
    <row r="162" spans="2:3" ht="15" customHeight="1">
      <c r="B162" s="102"/>
      <c r="C162" s="103"/>
    </row>
    <row r="163" spans="2:3" ht="15" customHeight="1">
      <c r="B163" s="102"/>
      <c r="C163" s="103"/>
    </row>
    <row r="164" spans="2:3" ht="15" customHeight="1">
      <c r="B164" s="102"/>
      <c r="C164" s="103"/>
    </row>
    <row r="165" spans="2:3" ht="15" customHeight="1">
      <c r="B165" s="102"/>
      <c r="C165" s="103"/>
    </row>
    <row r="166" spans="2:3" ht="15" customHeight="1">
      <c r="B166" s="102"/>
      <c r="C166" s="103"/>
    </row>
    <row r="167" spans="2:3" ht="15" customHeight="1">
      <c r="B167" s="102"/>
      <c r="C167" s="103"/>
    </row>
    <row r="168" spans="2:3" ht="15" customHeight="1">
      <c r="B168" s="102"/>
      <c r="C168" s="103"/>
    </row>
    <row r="169" spans="2:3" ht="15" customHeight="1">
      <c r="B169" s="102"/>
      <c r="C169" s="103"/>
    </row>
    <row r="170" spans="2:3" ht="15" customHeight="1">
      <c r="B170" s="102"/>
      <c r="C170" s="103"/>
    </row>
    <row r="171" spans="2:3" ht="15" customHeight="1">
      <c r="B171" s="102"/>
      <c r="C171" s="103"/>
    </row>
    <row r="172" spans="2:3" ht="15" customHeight="1">
      <c r="B172" s="102"/>
      <c r="C172" s="103"/>
    </row>
    <row r="173" spans="2:3" ht="15" customHeight="1">
      <c r="B173" s="102"/>
      <c r="C173" s="103"/>
    </row>
    <row r="174" spans="2:3" ht="15" customHeight="1">
      <c r="B174" s="102"/>
      <c r="C174" s="103"/>
    </row>
    <row r="175" spans="2:3" ht="15" customHeight="1">
      <c r="B175" s="102"/>
      <c r="C175" s="103"/>
    </row>
    <row r="176" spans="2:3" ht="15" customHeight="1">
      <c r="B176" s="102"/>
      <c r="C176" s="103"/>
    </row>
    <row r="177" spans="2:3" ht="15" customHeight="1">
      <c r="B177" s="102"/>
      <c r="C177" s="103"/>
    </row>
    <row r="178" spans="2:3" ht="15" customHeight="1">
      <c r="B178" s="102"/>
      <c r="C178" s="103"/>
    </row>
    <row r="179" spans="2:3" ht="15" customHeight="1">
      <c r="B179" s="102"/>
      <c r="C179" s="103"/>
    </row>
    <row r="180" spans="2:3" ht="15" customHeight="1">
      <c r="B180" s="102"/>
      <c r="C180" s="103"/>
    </row>
    <row r="181" spans="2:3" ht="15" customHeight="1">
      <c r="B181" s="102"/>
      <c r="C181" s="103"/>
    </row>
    <row r="182" spans="2:3" ht="15" customHeight="1">
      <c r="B182" s="102"/>
      <c r="C182" s="103"/>
    </row>
    <row r="183" spans="2:3" ht="15" customHeight="1">
      <c r="B183" s="102"/>
      <c r="C183" s="103"/>
    </row>
    <row r="184" spans="2:3" ht="15" customHeight="1">
      <c r="C184" s="103"/>
    </row>
    <row r="185" spans="2:3" ht="15" customHeight="1">
      <c r="C185" s="103"/>
    </row>
    <row r="186" spans="2:3" ht="15" customHeight="1">
      <c r="C186" s="103"/>
    </row>
    <row r="187" spans="2:3" ht="15" customHeight="1">
      <c r="C187" s="103"/>
    </row>
    <row r="188" spans="2:3" ht="15" customHeight="1">
      <c r="C188" s="103"/>
    </row>
    <row r="189" spans="2:3" ht="15" customHeight="1">
      <c r="C189" s="103"/>
    </row>
    <row r="190" spans="2:3" ht="15" customHeight="1">
      <c r="C190" s="103"/>
    </row>
    <row r="191" spans="2:3" ht="15" customHeight="1">
      <c r="C191" s="103"/>
    </row>
    <row r="192" spans="2:3" ht="15" customHeight="1">
      <c r="C192" s="103"/>
    </row>
    <row r="193" spans="3:3" ht="15" customHeight="1">
      <c r="C193" s="103"/>
    </row>
    <row r="194" spans="3:3" ht="15" customHeight="1">
      <c r="C194" s="103"/>
    </row>
    <row r="195" spans="3:3" ht="15" customHeight="1">
      <c r="C195" s="103"/>
    </row>
    <row r="196" spans="3:3" ht="15" customHeight="1">
      <c r="C196" s="103"/>
    </row>
    <row r="197" spans="3:3" ht="15" customHeight="1">
      <c r="C197" s="103"/>
    </row>
    <row r="198" spans="3:3" ht="15" customHeight="1">
      <c r="C198" s="103"/>
    </row>
    <row r="199" spans="3:3" ht="15" customHeight="1">
      <c r="C199" s="103"/>
    </row>
    <row r="200" spans="3:3" ht="15" customHeight="1">
      <c r="C200" s="103"/>
    </row>
    <row r="201" spans="3:3" ht="15" customHeight="1">
      <c r="C201" s="103"/>
    </row>
    <row r="202" spans="3:3" ht="15" customHeight="1">
      <c r="C202" s="103"/>
    </row>
    <row r="203" spans="3:3" ht="15" customHeight="1">
      <c r="C203" s="103"/>
    </row>
    <row r="204" spans="3:3" ht="15" customHeight="1">
      <c r="C204" s="103"/>
    </row>
    <row r="205" spans="3:3" ht="15" customHeight="1">
      <c r="C205" s="103"/>
    </row>
    <row r="206" spans="3:3" ht="15" customHeight="1">
      <c r="C206" s="103"/>
    </row>
    <row r="207" spans="3:3" ht="15" customHeight="1">
      <c r="C207" s="103"/>
    </row>
    <row r="208" spans="3:3" ht="15" customHeight="1">
      <c r="C208" s="103"/>
    </row>
    <row r="209" spans="3:3" ht="15" customHeight="1">
      <c r="C209" s="103"/>
    </row>
    <row r="210" spans="3:3" ht="15" customHeight="1">
      <c r="C210" s="103"/>
    </row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</sheetData>
  <pageMargins left="0.59055118110236227" right="0.19685039370078741" top="0.78740157480314965" bottom="0.39370078740157483" header="0.11811023622047245" footer="0.11811023622047245"/>
  <pageSetup paperSize="9" scale="65" orientation="portrait" r:id="rId1"/>
  <headerFooter alignWithMargins="0">
    <oddFooter>&amp;L&amp;"MetaNormalLF-Roman,Standard"&amp;10Statistisches Bundesamt, Tabellen zu den UGR, Teil 3, 2017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7"/>
  <sheetViews>
    <sheetView workbookViewId="0"/>
  </sheetViews>
  <sheetFormatPr baseColWidth="10" defaultRowHeight="11.25"/>
  <cols>
    <col min="1" max="1" width="3.85546875" style="71" customWidth="1"/>
    <col min="2" max="2" width="8.7109375" style="71" customWidth="1"/>
    <col min="3" max="3" width="53.7109375" style="71" customWidth="1"/>
    <col min="4" max="8" width="10.28515625" style="71" hidden="1" customWidth="1"/>
    <col min="9" max="9" width="10.28515625" style="71" customWidth="1"/>
    <col min="10" max="13" width="10.28515625" style="71" hidden="1" customWidth="1"/>
    <col min="14" max="14" width="10.28515625" style="71" customWidth="1"/>
    <col min="15" max="18" width="10.28515625" style="71" hidden="1" customWidth="1"/>
    <col min="19" max="24" width="10.28515625" style="71" customWidth="1"/>
    <col min="25" max="25" width="11.42578125" style="156"/>
    <col min="26" max="16384" width="11.42578125" style="71"/>
  </cols>
  <sheetData>
    <row r="1" spans="1:25" s="68" customFormat="1" ht="20.100000000000001" customHeight="1">
      <c r="A1" s="200" t="s">
        <v>738</v>
      </c>
      <c r="B1" s="67"/>
      <c r="C1" s="67"/>
      <c r="E1" s="69"/>
      <c r="F1" s="69"/>
      <c r="G1" s="69"/>
      <c r="J1" s="66"/>
      <c r="K1" s="67"/>
      <c r="Y1" s="212"/>
    </row>
    <row r="2" spans="1:25" s="68" customFormat="1" ht="18" customHeight="1">
      <c r="A2" s="158" t="s">
        <v>697</v>
      </c>
      <c r="B2" s="67"/>
      <c r="C2" s="67"/>
      <c r="E2" s="69"/>
      <c r="F2" s="69"/>
      <c r="G2" s="69"/>
      <c r="J2" s="70"/>
      <c r="K2" s="67"/>
      <c r="Y2" s="212"/>
    </row>
    <row r="3" spans="1:25" ht="15" customHeight="1">
      <c r="C3" s="72"/>
      <c r="D3" s="104"/>
      <c r="G3" s="105"/>
    </row>
    <row r="4" spans="1:25" s="58" customFormat="1" ht="27" customHeight="1">
      <c r="A4" s="174" t="s">
        <v>282</v>
      </c>
      <c r="B4" s="175" t="s">
        <v>587</v>
      </c>
      <c r="C4" s="194" t="s">
        <v>284</v>
      </c>
      <c r="D4" s="216">
        <v>1995</v>
      </c>
      <c r="E4" s="216">
        <v>1996</v>
      </c>
      <c r="F4" s="216">
        <v>1997</v>
      </c>
      <c r="G4" s="216">
        <v>1998</v>
      </c>
      <c r="H4" s="216">
        <v>1999</v>
      </c>
      <c r="I4" s="216">
        <v>2000</v>
      </c>
      <c r="J4" s="216">
        <v>2001</v>
      </c>
      <c r="K4" s="216">
        <v>2002</v>
      </c>
      <c r="L4" s="216">
        <v>2003</v>
      </c>
      <c r="M4" s="216">
        <v>2004</v>
      </c>
      <c r="N4" s="216">
        <v>2005</v>
      </c>
      <c r="O4" s="216">
        <v>2006</v>
      </c>
      <c r="P4" s="216">
        <v>2007</v>
      </c>
      <c r="Q4" s="216">
        <v>2008</v>
      </c>
      <c r="R4" s="216">
        <v>2009</v>
      </c>
      <c r="S4" s="73">
        <v>2010</v>
      </c>
      <c r="T4" s="73">
        <v>2011</v>
      </c>
      <c r="U4" s="73">
        <v>2012</v>
      </c>
      <c r="V4" s="73">
        <v>2013</v>
      </c>
      <c r="W4" s="73">
        <v>2014</v>
      </c>
      <c r="X4" s="215">
        <v>2015</v>
      </c>
      <c r="Y4" s="177"/>
    </row>
    <row r="5" spans="1:25" s="55" customFormat="1" ht="15" customHeight="1">
      <c r="A5" s="74">
        <v>1</v>
      </c>
      <c r="B5" s="75" t="s">
        <v>289</v>
      </c>
      <c r="C5" s="76" t="s">
        <v>290</v>
      </c>
      <c r="D5" s="111">
        <v>12943.366204035443</v>
      </c>
      <c r="E5" s="111">
        <v>12730.423116047696</v>
      </c>
      <c r="F5" s="111">
        <v>12238.231853820384</v>
      </c>
      <c r="G5" s="111">
        <v>11547.942395624856</v>
      </c>
      <c r="H5" s="111">
        <v>11199.096899475577</v>
      </c>
      <c r="I5" s="111">
        <v>10518.714795036936</v>
      </c>
      <c r="J5" s="111">
        <v>9909.5069753111329</v>
      </c>
      <c r="K5" s="111">
        <v>9548.0674138966569</v>
      </c>
      <c r="L5" s="111">
        <v>9061.5188674463734</v>
      </c>
      <c r="M5" s="111">
        <v>8660.0292021717214</v>
      </c>
      <c r="N5" s="111">
        <v>8182.5800763501111</v>
      </c>
      <c r="O5" s="111">
        <v>7824.8575048592957</v>
      </c>
      <c r="P5" s="111">
        <v>7790.1445313739405</v>
      </c>
      <c r="Q5" s="111">
        <v>7607.1326982486144</v>
      </c>
      <c r="R5" s="111">
        <v>7092.841810199121</v>
      </c>
      <c r="S5" s="111">
        <v>6810.5216196937718</v>
      </c>
      <c r="T5" s="111">
        <v>6460.7064550355371</v>
      </c>
      <c r="U5" s="111">
        <v>6235.1383877394728</v>
      </c>
      <c r="V5" s="111">
        <v>5988.1391988197902</v>
      </c>
      <c r="W5" s="111">
        <v>5847.4164104193842</v>
      </c>
      <c r="X5" s="111">
        <v>5766.198345648002</v>
      </c>
      <c r="Y5" s="87"/>
    </row>
    <row r="6" spans="1:25" s="55" customFormat="1" ht="12.75" customHeight="1">
      <c r="A6" s="74">
        <v>2</v>
      </c>
      <c r="B6" s="75" t="s">
        <v>291</v>
      </c>
      <c r="C6" s="79" t="s">
        <v>292</v>
      </c>
      <c r="D6" s="111">
        <v>12345.869989896555</v>
      </c>
      <c r="E6" s="111">
        <v>12154.890780606069</v>
      </c>
      <c r="F6" s="111">
        <v>11696.031969588088</v>
      </c>
      <c r="G6" s="111">
        <v>11032.643005722301</v>
      </c>
      <c r="H6" s="111">
        <v>10716.058641135465</v>
      </c>
      <c r="I6" s="111">
        <v>9995.9249209636491</v>
      </c>
      <c r="J6" s="111">
        <v>9506.498861170403</v>
      </c>
      <c r="K6" s="111">
        <v>9146.1445590688654</v>
      </c>
      <c r="L6" s="111">
        <v>8637.0408197995366</v>
      </c>
      <c r="M6" s="111">
        <v>8228.6032004486169</v>
      </c>
      <c r="N6" s="111">
        <v>7749.8604936273823</v>
      </c>
      <c r="O6" s="111">
        <v>7392.3706306752611</v>
      </c>
      <c r="P6" s="111">
        <v>7304.2987069282744</v>
      </c>
      <c r="Q6" s="111">
        <v>7236.6175286276221</v>
      </c>
      <c r="R6" s="111">
        <v>6861.7074133284905</v>
      </c>
      <c r="S6" s="111">
        <v>6571.945467619742</v>
      </c>
      <c r="T6" s="111">
        <v>6244.6453676298215</v>
      </c>
      <c r="U6" s="111">
        <v>6105.8525062441067</v>
      </c>
      <c r="V6" s="111">
        <v>5862.8968155940602</v>
      </c>
      <c r="W6" s="111">
        <v>5718.6947735894628</v>
      </c>
      <c r="X6" s="111">
        <v>5645.5799530448903</v>
      </c>
      <c r="Y6" s="87"/>
    </row>
    <row r="7" spans="1:25" s="55" customFormat="1" ht="12.75" customHeight="1">
      <c r="A7" s="74">
        <v>3</v>
      </c>
      <c r="B7" s="75" t="s">
        <v>293</v>
      </c>
      <c r="C7" s="79" t="s">
        <v>294</v>
      </c>
      <c r="D7" s="111">
        <v>370.33272007199298</v>
      </c>
      <c r="E7" s="111">
        <v>350.90134358277999</v>
      </c>
      <c r="F7" s="111">
        <v>349.92494504764807</v>
      </c>
      <c r="G7" s="111">
        <v>346.507898601374</v>
      </c>
      <c r="H7" s="111">
        <v>335.52084674878176</v>
      </c>
      <c r="I7" s="111">
        <v>395.93185376820895</v>
      </c>
      <c r="J7" s="111">
        <v>300.1804606447572</v>
      </c>
      <c r="K7" s="111">
        <v>303.73465240041838</v>
      </c>
      <c r="L7" s="111">
        <v>328.49230405468904</v>
      </c>
      <c r="M7" s="111">
        <v>333.7106598498961</v>
      </c>
      <c r="N7" s="111">
        <v>336.88451917742424</v>
      </c>
      <c r="O7" s="111">
        <v>343.35653411497788</v>
      </c>
      <c r="P7" s="111">
        <v>393.81769286592163</v>
      </c>
      <c r="Q7" s="111">
        <v>300.36529007883564</v>
      </c>
      <c r="R7" s="111">
        <v>193.3708722075007</v>
      </c>
      <c r="S7" s="111">
        <v>203.2637309299644</v>
      </c>
      <c r="T7" s="111">
        <v>185.07404075236008</v>
      </c>
      <c r="U7" s="111">
        <v>99.051242734344797</v>
      </c>
      <c r="V7" s="111">
        <v>96.692873709634085</v>
      </c>
      <c r="W7" s="111">
        <v>96.298016972673011</v>
      </c>
      <c r="X7" s="111">
        <v>91.014187062120129</v>
      </c>
      <c r="Y7" s="159"/>
    </row>
    <row r="8" spans="1:25" s="55" customFormat="1" ht="12.75" customHeight="1">
      <c r="A8" s="74">
        <v>4</v>
      </c>
      <c r="B8" s="75" t="s">
        <v>295</v>
      </c>
      <c r="C8" s="79" t="s">
        <v>296</v>
      </c>
      <c r="D8" s="111">
        <v>227.16349406689531</v>
      </c>
      <c r="E8" s="111">
        <v>224.63099185884931</v>
      </c>
      <c r="F8" s="111">
        <v>192.27493918464711</v>
      </c>
      <c r="G8" s="111">
        <v>168.7914913011827</v>
      </c>
      <c r="H8" s="111">
        <v>147.51741159132999</v>
      </c>
      <c r="I8" s="111">
        <v>126.85802030507831</v>
      </c>
      <c r="J8" s="111">
        <v>102.82765349597361</v>
      </c>
      <c r="K8" s="111">
        <v>98.188202427370896</v>
      </c>
      <c r="L8" s="111">
        <v>95.985743592150087</v>
      </c>
      <c r="M8" s="111">
        <v>97.715341873209354</v>
      </c>
      <c r="N8" s="111">
        <v>95.835063545304507</v>
      </c>
      <c r="O8" s="111">
        <v>89.130340069056544</v>
      </c>
      <c r="P8" s="111">
        <v>92.028131579744709</v>
      </c>
      <c r="Q8" s="111">
        <v>70.14987954215556</v>
      </c>
      <c r="R8" s="111">
        <v>37.763524663129125</v>
      </c>
      <c r="S8" s="111">
        <v>35.312421144065524</v>
      </c>
      <c r="T8" s="111">
        <v>30.987046653353925</v>
      </c>
      <c r="U8" s="111">
        <v>30.234638761021369</v>
      </c>
      <c r="V8" s="111">
        <v>28.549509516096077</v>
      </c>
      <c r="W8" s="111">
        <v>32.423619857247786</v>
      </c>
      <c r="X8" s="111">
        <v>29.604205540991995</v>
      </c>
      <c r="Y8" s="87"/>
    </row>
    <row r="9" spans="1:25" s="55" customFormat="1" ht="12.75" customHeight="1">
      <c r="A9" s="74">
        <v>5</v>
      </c>
      <c r="B9" s="75" t="s">
        <v>297</v>
      </c>
      <c r="C9" s="81" t="s">
        <v>298</v>
      </c>
      <c r="D9" s="111">
        <v>218.96537169271863</v>
      </c>
      <c r="E9" s="111">
        <v>248.55521799435573</v>
      </c>
      <c r="F9" s="111">
        <v>135.1803122259854</v>
      </c>
      <c r="G9" s="111">
        <v>83.775828558088818</v>
      </c>
      <c r="H9" s="111">
        <v>77.145665746064864</v>
      </c>
      <c r="I9" s="111">
        <v>56.633532555775268</v>
      </c>
      <c r="J9" s="111">
        <v>59.795969809428769</v>
      </c>
      <c r="K9" s="111">
        <v>92.961544274310413</v>
      </c>
      <c r="L9" s="111">
        <v>52.946684845541107</v>
      </c>
      <c r="M9" s="111">
        <v>118.09148502594533</v>
      </c>
      <c r="N9" s="111">
        <v>64.970772085083354</v>
      </c>
      <c r="O9" s="111">
        <v>52.831630763534839</v>
      </c>
      <c r="P9" s="111">
        <v>48.470994425557976</v>
      </c>
      <c r="Q9" s="111">
        <v>54.269373104332047</v>
      </c>
      <c r="R9" s="111">
        <v>60.048557317294289</v>
      </c>
      <c r="S9" s="111">
        <v>41.699266397710339</v>
      </c>
      <c r="T9" s="111">
        <v>73.874067360341741</v>
      </c>
      <c r="U9" s="111">
        <v>19.157143504671204</v>
      </c>
      <c r="V9" s="111">
        <v>26.542523407039923</v>
      </c>
      <c r="W9" s="111">
        <v>15.922018156582849</v>
      </c>
      <c r="X9" s="111">
        <v>25.877179986985549</v>
      </c>
      <c r="Y9" s="87"/>
    </row>
    <row r="10" spans="1:25" s="55" customFormat="1" ht="12.75" customHeight="1">
      <c r="A10" s="74">
        <v>6</v>
      </c>
      <c r="B10" s="75" t="s">
        <v>299</v>
      </c>
      <c r="C10" s="82" t="s">
        <v>300</v>
      </c>
      <c r="D10" s="111">
        <v>153.21650496000001</v>
      </c>
      <c r="E10" s="111">
        <v>214.87478400000001</v>
      </c>
      <c r="F10" s="111">
        <v>68.487728000000004</v>
      </c>
      <c r="G10" s="111">
        <v>29.772223999999998</v>
      </c>
      <c r="H10" s="111">
        <v>22.297695999999995</v>
      </c>
      <c r="I10" s="111">
        <v>17.152096</v>
      </c>
      <c r="J10" s="111">
        <v>16.826896000000001</v>
      </c>
      <c r="K10" s="111">
        <v>14.623487999999998</v>
      </c>
      <c r="L10" s="111">
        <v>24.923413911262795</v>
      </c>
      <c r="M10" s="111">
        <v>24.15938059123506</v>
      </c>
      <c r="N10" s="111">
        <v>22.977638678571118</v>
      </c>
      <c r="O10" s="111">
        <v>22.9084244757397</v>
      </c>
      <c r="P10" s="111">
        <v>16.550699999999999</v>
      </c>
      <c r="Q10" s="111">
        <v>19.127172000000002</v>
      </c>
      <c r="R10" s="111">
        <v>18.685867040000002</v>
      </c>
      <c r="S10" s="111">
        <v>14.074988799999998</v>
      </c>
      <c r="T10" s="111">
        <v>49.248399999999997</v>
      </c>
      <c r="U10" s="111">
        <v>2.0975199999999998</v>
      </c>
      <c r="V10" s="111">
        <v>6.0250560000000002</v>
      </c>
      <c r="W10" s="111">
        <v>4.4708836573735331</v>
      </c>
      <c r="X10" s="111">
        <v>4.1681662425884634</v>
      </c>
      <c r="Y10" s="87"/>
    </row>
    <row r="11" spans="1:25" s="55" customFormat="1" ht="12.75" customHeight="1">
      <c r="A11" s="74">
        <v>7</v>
      </c>
      <c r="B11" s="75" t="s">
        <v>301</v>
      </c>
      <c r="C11" s="79" t="s">
        <v>302</v>
      </c>
      <c r="D11" s="111">
        <v>0.50793599999999994</v>
      </c>
      <c r="E11" s="111">
        <v>0.58900799999999998</v>
      </c>
      <c r="F11" s="111">
        <v>0.53068800000000005</v>
      </c>
      <c r="G11" s="111">
        <v>0.55027199999999998</v>
      </c>
      <c r="H11" s="111">
        <v>0.54549599999999998</v>
      </c>
      <c r="I11" s="111">
        <v>0.52557600000000004</v>
      </c>
      <c r="J11" s="111">
        <v>0.49499999999999994</v>
      </c>
      <c r="K11" s="111">
        <v>0.45619199999999999</v>
      </c>
      <c r="L11" s="111">
        <v>0.23478241638225256</v>
      </c>
      <c r="M11" s="111">
        <v>0.30799993625498007</v>
      </c>
      <c r="N11" s="111">
        <v>1.0587622480165426</v>
      </c>
      <c r="O11" s="111">
        <v>0.57433923554881883</v>
      </c>
      <c r="P11" s="111">
        <v>0.42004799999999998</v>
      </c>
      <c r="Q11" s="111">
        <v>0.31327200000000005</v>
      </c>
      <c r="R11" s="111">
        <v>0.12744</v>
      </c>
      <c r="S11" s="111">
        <v>0.29954400000000003</v>
      </c>
      <c r="T11" s="111">
        <v>0.12923999999999999</v>
      </c>
      <c r="U11" s="111">
        <v>9.2191679999999998E-2</v>
      </c>
      <c r="V11" s="111">
        <v>9.6174568872000002E-2</v>
      </c>
      <c r="W11" s="111">
        <v>0.12274558238304267</v>
      </c>
      <c r="X11" s="111">
        <v>0.15157323235073686</v>
      </c>
      <c r="Y11" s="87"/>
    </row>
    <row r="12" spans="1:25" s="55" customFormat="1" ht="12.75" customHeight="1">
      <c r="A12" s="74">
        <v>8</v>
      </c>
      <c r="B12" s="75" t="s">
        <v>303</v>
      </c>
      <c r="C12" s="79" t="s">
        <v>304</v>
      </c>
      <c r="D12" s="111">
        <v>65.240930732718596</v>
      </c>
      <c r="E12" s="111">
        <v>33.091425994355745</v>
      </c>
      <c r="F12" s="111">
        <v>66.161896225985402</v>
      </c>
      <c r="G12" s="111">
        <v>53.453332558088803</v>
      </c>
      <c r="H12" s="111">
        <v>54.302473746064862</v>
      </c>
      <c r="I12" s="111">
        <v>38.955860555775274</v>
      </c>
      <c r="J12" s="111">
        <v>42.474073809428759</v>
      </c>
      <c r="K12" s="111">
        <v>77.881864274310431</v>
      </c>
      <c r="L12" s="111">
        <v>27.788488517896052</v>
      </c>
      <c r="M12" s="111">
        <v>93.624104498455267</v>
      </c>
      <c r="N12" s="111">
        <v>40.934371158495694</v>
      </c>
      <c r="O12" s="111">
        <v>29.348867052246327</v>
      </c>
      <c r="P12" s="111">
        <v>31.500246425557986</v>
      </c>
      <c r="Q12" s="111">
        <v>34.828929104332047</v>
      </c>
      <c r="R12" s="111">
        <v>41.235250277294277</v>
      </c>
      <c r="S12" s="111">
        <v>27.324733597710335</v>
      </c>
      <c r="T12" s="111">
        <v>24.496427360341745</v>
      </c>
      <c r="U12" s="111">
        <v>16.967431824671195</v>
      </c>
      <c r="V12" s="111">
        <v>20.421292838167922</v>
      </c>
      <c r="W12" s="111">
        <v>11.328388916826272</v>
      </c>
      <c r="X12" s="111">
        <v>21.557440512046348</v>
      </c>
      <c r="Y12" s="87"/>
    </row>
    <row r="13" spans="1:25" s="55" customFormat="1" ht="12.75" customHeight="1">
      <c r="A13" s="74">
        <v>9</v>
      </c>
      <c r="B13" s="75" t="s">
        <v>305</v>
      </c>
      <c r="C13" s="83" t="s">
        <v>306</v>
      </c>
      <c r="D13" s="111">
        <v>6754.3034981869387</v>
      </c>
      <c r="E13" s="111">
        <v>5905.4147643664801</v>
      </c>
      <c r="F13" s="111">
        <v>5473.6430762343816</v>
      </c>
      <c r="G13" s="111">
        <v>4357.4729161305086</v>
      </c>
      <c r="H13" s="111">
        <v>3701.3038168454568</v>
      </c>
      <c r="I13" s="111">
        <v>3089.8243715650087</v>
      </c>
      <c r="J13" s="111">
        <v>3008.7418817295052</v>
      </c>
      <c r="K13" s="111">
        <v>3106.6794382176554</v>
      </c>
      <c r="L13" s="111">
        <v>3685.7586976878874</v>
      </c>
      <c r="M13" s="111">
        <v>3772.1020207746001</v>
      </c>
      <c r="N13" s="111">
        <v>3819.6787804813748</v>
      </c>
      <c r="O13" s="111">
        <v>3480.5638174664123</v>
      </c>
      <c r="P13" s="111">
        <v>3480.0772672312528</v>
      </c>
      <c r="Q13" s="111">
        <v>3372.8989125898797</v>
      </c>
      <c r="R13" s="111">
        <v>3049.334713214339</v>
      </c>
      <c r="S13" s="111">
        <v>3096.7495626001064</v>
      </c>
      <c r="T13" s="111">
        <v>3052.481428364385</v>
      </c>
      <c r="U13" s="111">
        <v>2547.5829408060795</v>
      </c>
      <c r="V13" s="111">
        <v>2520.0420705249203</v>
      </c>
      <c r="W13" s="111">
        <v>2689.1685932575151</v>
      </c>
      <c r="X13" s="111">
        <v>2638.7035692635291</v>
      </c>
      <c r="Y13" s="87"/>
    </row>
    <row r="14" spans="1:25" s="55" customFormat="1" ht="12.75" customHeight="1">
      <c r="A14" s="74">
        <v>10</v>
      </c>
      <c r="B14" s="75" t="s">
        <v>307</v>
      </c>
      <c r="C14" s="79" t="s">
        <v>308</v>
      </c>
      <c r="D14" s="111">
        <v>279.53413220655466</v>
      </c>
      <c r="E14" s="111">
        <v>243.06279149455568</v>
      </c>
      <c r="F14" s="111">
        <v>222.46302995355023</v>
      </c>
      <c r="G14" s="111">
        <v>197.55438249217281</v>
      </c>
      <c r="H14" s="111">
        <v>189.92109803487165</v>
      </c>
      <c r="I14" s="111">
        <v>136.61545529514589</v>
      </c>
      <c r="J14" s="111">
        <v>152.85722899307933</v>
      </c>
      <c r="K14" s="111">
        <v>234.47634967186804</v>
      </c>
      <c r="L14" s="111">
        <v>259.75646058225817</v>
      </c>
      <c r="M14" s="111">
        <v>245.03844399625089</v>
      </c>
      <c r="N14" s="111">
        <v>248.75125791498218</v>
      </c>
      <c r="O14" s="111">
        <v>247.80199329970537</v>
      </c>
      <c r="P14" s="111">
        <v>216.14774961935632</v>
      </c>
      <c r="Q14" s="111">
        <v>191.32211134444273</v>
      </c>
      <c r="R14" s="111">
        <v>177.85261039777325</v>
      </c>
      <c r="S14" s="111">
        <v>198.46856156400983</v>
      </c>
      <c r="T14" s="111">
        <v>145.99169760658521</v>
      </c>
      <c r="U14" s="111">
        <v>148.52147273298738</v>
      </c>
      <c r="V14" s="111">
        <v>124.71073981741526</v>
      </c>
      <c r="W14" s="111">
        <v>167.28383206331182</v>
      </c>
      <c r="X14" s="111">
        <v>118.40531807584932</v>
      </c>
      <c r="Y14" s="87"/>
    </row>
    <row r="15" spans="1:25" s="55" customFormat="1" ht="12.75" customHeight="1">
      <c r="A15" s="74">
        <v>11</v>
      </c>
      <c r="B15" s="75" t="s">
        <v>309</v>
      </c>
      <c r="C15" s="79" t="s">
        <v>310</v>
      </c>
      <c r="D15" s="111">
        <v>81.861598853786873</v>
      </c>
      <c r="E15" s="111">
        <v>65.291066851917279</v>
      </c>
      <c r="F15" s="111">
        <v>57.027723447096903</v>
      </c>
      <c r="G15" s="111">
        <v>43.125689490036287</v>
      </c>
      <c r="H15" s="111">
        <v>33.414145569243601</v>
      </c>
      <c r="I15" s="111">
        <v>26.452883543693275</v>
      </c>
      <c r="J15" s="111">
        <v>27.113801135784019</v>
      </c>
      <c r="K15" s="111">
        <v>17.810899501781066</v>
      </c>
      <c r="L15" s="111">
        <v>28.553544164412095</v>
      </c>
      <c r="M15" s="111">
        <v>19.653361436559852</v>
      </c>
      <c r="N15" s="111">
        <v>19.654878406368219</v>
      </c>
      <c r="O15" s="111">
        <v>16.838327469928586</v>
      </c>
      <c r="P15" s="111">
        <v>15.779531623344436</v>
      </c>
      <c r="Q15" s="111">
        <v>13.442909631337269</v>
      </c>
      <c r="R15" s="111">
        <v>11.162760854129619</v>
      </c>
      <c r="S15" s="111">
        <v>6.1897034893047556</v>
      </c>
      <c r="T15" s="111">
        <v>4.3451463576297877</v>
      </c>
      <c r="U15" s="111">
        <v>4.2059111496486352</v>
      </c>
      <c r="V15" s="111">
        <v>6.0167412369279969</v>
      </c>
      <c r="W15" s="111">
        <v>4.6752094066321952</v>
      </c>
      <c r="X15" s="111">
        <v>3.153087768643239</v>
      </c>
      <c r="Y15" s="87"/>
    </row>
    <row r="16" spans="1:25" s="55" customFormat="1" ht="12.75" customHeight="1">
      <c r="A16" s="74">
        <v>12</v>
      </c>
      <c r="B16" s="75" t="s">
        <v>311</v>
      </c>
      <c r="C16" s="79" t="s">
        <v>312</v>
      </c>
      <c r="D16" s="111">
        <v>436.78881951354776</v>
      </c>
      <c r="E16" s="111">
        <v>403.31439185973858</v>
      </c>
      <c r="F16" s="111">
        <v>385.56429110311518</v>
      </c>
      <c r="G16" s="111">
        <v>371.53526494880492</v>
      </c>
      <c r="H16" s="111">
        <v>363.59094708684592</v>
      </c>
      <c r="I16" s="111">
        <v>349.97682497965354</v>
      </c>
      <c r="J16" s="111">
        <v>339.24787944722829</v>
      </c>
      <c r="K16" s="111">
        <v>326.44753220725022</v>
      </c>
      <c r="L16" s="111">
        <v>663.08154237418012</v>
      </c>
      <c r="M16" s="111">
        <v>839.14345732711513</v>
      </c>
      <c r="N16" s="111">
        <v>843.17541583976481</v>
      </c>
      <c r="O16" s="111">
        <v>688.05574051532392</v>
      </c>
      <c r="P16" s="111">
        <v>905.69042147640118</v>
      </c>
      <c r="Q16" s="111">
        <v>743.84110636770026</v>
      </c>
      <c r="R16" s="111">
        <v>826.90068652019932</v>
      </c>
      <c r="S16" s="111">
        <v>846.56139573742064</v>
      </c>
      <c r="T16" s="111">
        <v>1057.4050752143314</v>
      </c>
      <c r="U16" s="111">
        <v>666.76546691766691</v>
      </c>
      <c r="V16" s="111">
        <v>736.17399041679641</v>
      </c>
      <c r="W16" s="111">
        <v>1004.5382789910351</v>
      </c>
      <c r="X16" s="111">
        <v>936.00759406003033</v>
      </c>
      <c r="Y16" s="87"/>
    </row>
    <row r="17" spans="1:25" s="55" customFormat="1" ht="12.75" customHeight="1">
      <c r="A17" s="74">
        <v>13</v>
      </c>
      <c r="B17" s="75" t="s">
        <v>313</v>
      </c>
      <c r="C17" s="79" t="s">
        <v>314</v>
      </c>
      <c r="D17" s="111">
        <v>794.25610756218703</v>
      </c>
      <c r="E17" s="111">
        <v>768.80826766969903</v>
      </c>
      <c r="F17" s="111">
        <v>801.94296764294143</v>
      </c>
      <c r="G17" s="111">
        <v>648.59506138108895</v>
      </c>
      <c r="H17" s="111">
        <v>603.28762831899326</v>
      </c>
      <c r="I17" s="111">
        <v>542.33902894197047</v>
      </c>
      <c r="J17" s="111">
        <v>466.92428043700608</v>
      </c>
      <c r="K17" s="111">
        <v>555.63015433163264</v>
      </c>
      <c r="L17" s="111">
        <v>590.57905505039787</v>
      </c>
      <c r="M17" s="111">
        <v>556.32720158034476</v>
      </c>
      <c r="N17" s="111">
        <v>551.42972715710721</v>
      </c>
      <c r="O17" s="111">
        <v>499.46311361318573</v>
      </c>
      <c r="P17" s="111">
        <v>464.13761202076694</v>
      </c>
      <c r="Q17" s="111">
        <v>540.92959724629509</v>
      </c>
      <c r="R17" s="111">
        <v>475.74072066970365</v>
      </c>
      <c r="S17" s="111">
        <v>505.31939989987768</v>
      </c>
      <c r="T17" s="111">
        <v>422.61405759252409</v>
      </c>
      <c r="U17" s="111">
        <v>397.50969420585398</v>
      </c>
      <c r="V17" s="111">
        <v>386.3685310317303</v>
      </c>
      <c r="W17" s="111">
        <v>363.96261413088462</v>
      </c>
      <c r="X17" s="111">
        <v>393.71348490186529</v>
      </c>
      <c r="Y17" s="87"/>
    </row>
    <row r="18" spans="1:25" s="55" customFormat="1" ht="12.75" customHeight="1">
      <c r="A18" s="74">
        <v>14</v>
      </c>
      <c r="B18" s="75" t="s">
        <v>315</v>
      </c>
      <c r="C18" s="79" t="s">
        <v>316</v>
      </c>
      <c r="D18" s="111">
        <v>36.459709884041757</v>
      </c>
      <c r="E18" s="111">
        <v>26.0609542446002</v>
      </c>
      <c r="F18" s="111">
        <v>23.793305609365451</v>
      </c>
      <c r="G18" s="111">
        <v>11.379334576472006</v>
      </c>
      <c r="H18" s="111">
        <v>9.1531782496579766</v>
      </c>
      <c r="I18" s="111">
        <v>7.1925995691906781</v>
      </c>
      <c r="J18" s="111">
        <v>6.9623558857658008</v>
      </c>
      <c r="K18" s="111">
        <v>5.7905586765792751</v>
      </c>
      <c r="L18" s="111">
        <v>4.1067787692921227</v>
      </c>
      <c r="M18" s="111">
        <v>4.2316702343231913</v>
      </c>
      <c r="N18" s="111">
        <v>4.2314642631681005</v>
      </c>
      <c r="O18" s="111">
        <v>4.252841433693729</v>
      </c>
      <c r="P18" s="111">
        <v>4.1297680561741936</v>
      </c>
      <c r="Q18" s="111">
        <v>8.9548547755850567</v>
      </c>
      <c r="R18" s="111">
        <v>2.707612346165361</v>
      </c>
      <c r="S18" s="111">
        <v>2.2004799866593467</v>
      </c>
      <c r="T18" s="111">
        <v>1.9199153032103675</v>
      </c>
      <c r="U18" s="111">
        <v>1.9451026790809562</v>
      </c>
      <c r="V18" s="111">
        <v>2.144857669906497</v>
      </c>
      <c r="W18" s="111">
        <v>1.8427038259800601</v>
      </c>
      <c r="X18" s="111">
        <v>1.9379800062009516</v>
      </c>
      <c r="Y18" s="87"/>
    </row>
    <row r="19" spans="1:25" s="55" customFormat="1" ht="12.75" customHeight="1">
      <c r="A19" s="74">
        <v>15</v>
      </c>
      <c r="B19" s="75" t="s">
        <v>317</v>
      </c>
      <c r="C19" s="79" t="s">
        <v>318</v>
      </c>
      <c r="D19" s="111">
        <v>2952.198645047456</v>
      </c>
      <c r="E19" s="111">
        <v>2371.6219756194273</v>
      </c>
      <c r="F19" s="111">
        <v>2138.9974735976107</v>
      </c>
      <c r="G19" s="111">
        <v>1974.1124813273536</v>
      </c>
      <c r="H19" s="111">
        <v>1431.6625930713572</v>
      </c>
      <c r="I19" s="111">
        <v>1170.9957014398894</v>
      </c>
      <c r="J19" s="111">
        <v>1120.4552030065106</v>
      </c>
      <c r="K19" s="111">
        <v>1097.338234244944</v>
      </c>
      <c r="L19" s="111">
        <v>1156.4285576</v>
      </c>
      <c r="M19" s="111">
        <v>1186.1355842262947</v>
      </c>
      <c r="N19" s="111">
        <v>1265.7051486154435</v>
      </c>
      <c r="O19" s="111">
        <v>1161.4726655604554</v>
      </c>
      <c r="P19" s="111">
        <v>1034.757405554926</v>
      </c>
      <c r="Q19" s="111">
        <v>971.77372178820804</v>
      </c>
      <c r="R19" s="111">
        <v>848.72336246972895</v>
      </c>
      <c r="S19" s="111">
        <v>750.96016264933655</v>
      </c>
      <c r="T19" s="111">
        <v>700.63173747807105</v>
      </c>
      <c r="U19" s="111">
        <v>648.03198018779699</v>
      </c>
      <c r="V19" s="111">
        <v>626.04555251434647</v>
      </c>
      <c r="W19" s="111">
        <v>497.91556511952496</v>
      </c>
      <c r="X19" s="111">
        <v>482.97422566843204</v>
      </c>
      <c r="Y19" s="87"/>
    </row>
    <row r="20" spans="1:25" s="55" customFormat="1" ht="12.75" customHeight="1">
      <c r="A20" s="74">
        <v>16</v>
      </c>
      <c r="B20" s="75" t="s">
        <v>319</v>
      </c>
      <c r="C20" s="84" t="s">
        <v>320</v>
      </c>
      <c r="D20" s="111">
        <v>30.656347759999999</v>
      </c>
      <c r="E20" s="111">
        <v>29.804780019999999</v>
      </c>
      <c r="F20" s="111">
        <v>29.093175599999999</v>
      </c>
      <c r="G20" s="111">
        <v>27.602205999999999</v>
      </c>
      <c r="H20" s="111">
        <v>23.089156999999997</v>
      </c>
      <c r="I20" s="111">
        <v>33.662654999999994</v>
      </c>
      <c r="J20" s="111">
        <v>20.98893</v>
      </c>
      <c r="K20" s="111">
        <v>20.792595000000002</v>
      </c>
      <c r="L20" s="111">
        <v>18.097830000000002</v>
      </c>
      <c r="M20" s="111">
        <v>19.867259426294822</v>
      </c>
      <c r="N20" s="111">
        <v>19.738889999999998</v>
      </c>
      <c r="O20" s="111">
        <v>19.491140000000001</v>
      </c>
      <c r="P20" s="111">
        <v>20.843730000000001</v>
      </c>
      <c r="Q20" s="111">
        <v>89.487635313447001</v>
      </c>
      <c r="R20" s="111">
        <v>73.480569816559495</v>
      </c>
      <c r="S20" s="111">
        <v>88.673716728859503</v>
      </c>
      <c r="T20" s="111">
        <v>86.709459878055</v>
      </c>
      <c r="U20" s="111">
        <v>87.360594745724995</v>
      </c>
      <c r="V20" s="111">
        <v>89.780646003898497</v>
      </c>
      <c r="W20" s="111">
        <v>95.17421315776501</v>
      </c>
      <c r="X20" s="111">
        <v>95.4997805916</v>
      </c>
      <c r="Y20" s="87"/>
    </row>
    <row r="21" spans="1:25" s="55" customFormat="1" ht="12.75" customHeight="1">
      <c r="A21" s="74">
        <v>17</v>
      </c>
      <c r="B21" s="75" t="s">
        <v>321</v>
      </c>
      <c r="C21" s="85" t="s">
        <v>322</v>
      </c>
      <c r="D21" s="111">
        <v>2921.5422972874562</v>
      </c>
      <c r="E21" s="111">
        <v>2341.8171955994267</v>
      </c>
      <c r="F21" s="111">
        <v>2109.9042979976111</v>
      </c>
      <c r="G21" s="111">
        <v>1946.5102753273536</v>
      </c>
      <c r="H21" s="111">
        <v>1408.5734360713573</v>
      </c>
      <c r="I21" s="111">
        <v>1137.3330464398894</v>
      </c>
      <c r="J21" s="111">
        <v>1099.4662730065104</v>
      </c>
      <c r="K21" s="111">
        <v>1076.5456392449441</v>
      </c>
      <c r="L21" s="111">
        <v>1138.3307275999998</v>
      </c>
      <c r="M21" s="111">
        <v>1166.2683248000001</v>
      </c>
      <c r="N21" s="111">
        <v>1245.9662586154434</v>
      </c>
      <c r="O21" s="111">
        <v>1141.9815255604553</v>
      </c>
      <c r="P21" s="111">
        <v>1013.913675554926</v>
      </c>
      <c r="Q21" s="111">
        <v>882.28608647476108</v>
      </c>
      <c r="R21" s="111">
        <v>775.24279265316943</v>
      </c>
      <c r="S21" s="111">
        <v>662.28644592047704</v>
      </c>
      <c r="T21" s="111">
        <v>613.92227760001606</v>
      </c>
      <c r="U21" s="111">
        <v>560.67138544207194</v>
      </c>
      <c r="V21" s="111">
        <v>536.26490651044799</v>
      </c>
      <c r="W21" s="111">
        <v>402.74135196175996</v>
      </c>
      <c r="X21" s="111">
        <v>387.47444507683207</v>
      </c>
      <c r="Y21" s="87"/>
    </row>
    <row r="22" spans="1:25" s="55" customFormat="1" ht="12.75" customHeight="1">
      <c r="A22" s="74">
        <v>18</v>
      </c>
      <c r="B22" s="75" t="s">
        <v>323</v>
      </c>
      <c r="C22" s="79" t="s">
        <v>324</v>
      </c>
      <c r="D22" s="111">
        <v>955.3305544197591</v>
      </c>
      <c r="E22" s="111">
        <v>1007.6640362783399</v>
      </c>
      <c r="F22" s="111">
        <v>928.51047894274336</v>
      </c>
      <c r="G22" s="111">
        <v>411.04285233889914</v>
      </c>
      <c r="H22" s="111">
        <v>459.08096180288032</v>
      </c>
      <c r="I22" s="111">
        <v>312.55663374121946</v>
      </c>
      <c r="J22" s="111">
        <v>364.65065312423854</v>
      </c>
      <c r="K22" s="111">
        <v>337.26131808899743</v>
      </c>
      <c r="L22" s="111">
        <v>315.60310502344112</v>
      </c>
      <c r="M22" s="111">
        <v>258.51207292474652</v>
      </c>
      <c r="N22" s="111">
        <v>196.81076873912622</v>
      </c>
      <c r="O22" s="111">
        <v>210.3779083887018</v>
      </c>
      <c r="P22" s="111">
        <v>286.88182289145573</v>
      </c>
      <c r="Q22" s="111">
        <v>281.7023952898266</v>
      </c>
      <c r="R22" s="111">
        <v>249.57658369501434</v>
      </c>
      <c r="S22" s="111">
        <v>339.39168565817602</v>
      </c>
      <c r="T22" s="111">
        <v>259.04762710402412</v>
      </c>
      <c r="U22" s="111">
        <v>231.63028879735504</v>
      </c>
      <c r="V22" s="111">
        <v>214.7699872343731</v>
      </c>
      <c r="W22" s="111">
        <v>216.23180681832514</v>
      </c>
      <c r="X22" s="111">
        <v>209.0982032637003</v>
      </c>
      <c r="Y22" s="87"/>
    </row>
    <row r="23" spans="1:25" s="55" customFormat="1" ht="12.75" customHeight="1">
      <c r="A23" s="74">
        <v>19</v>
      </c>
      <c r="B23" s="75" t="s">
        <v>325</v>
      </c>
      <c r="C23" s="79" t="s">
        <v>326</v>
      </c>
      <c r="D23" s="111">
        <v>131.1960557494879</v>
      </c>
      <c r="E23" s="111">
        <v>122.49011548563502</v>
      </c>
      <c r="F23" s="111">
        <v>97.656587873284991</v>
      </c>
      <c r="G23" s="111">
        <v>36.178183574638517</v>
      </c>
      <c r="H23" s="111">
        <v>35.586151991857378</v>
      </c>
      <c r="I23" s="111">
        <v>36.903436437903004</v>
      </c>
      <c r="J23" s="111">
        <v>34.96685127174343</v>
      </c>
      <c r="K23" s="111">
        <v>26.95432088634373</v>
      </c>
      <c r="L23" s="111">
        <v>25.641918101442204</v>
      </c>
      <c r="M23" s="111">
        <v>8.8502119765109484</v>
      </c>
      <c r="N23" s="111">
        <v>11.595067978771356</v>
      </c>
      <c r="O23" s="111">
        <v>61.101854642302918</v>
      </c>
      <c r="P23" s="111">
        <v>59.267235817069547</v>
      </c>
      <c r="Q23" s="111">
        <v>65.83902791601642</v>
      </c>
      <c r="R23" s="111">
        <v>25.746306424107289</v>
      </c>
      <c r="S23" s="111">
        <v>17.330367492919354</v>
      </c>
      <c r="T23" s="111">
        <v>22.071069647124002</v>
      </c>
      <c r="U23" s="111">
        <v>19.217643177762525</v>
      </c>
      <c r="V23" s="111">
        <v>18.966445209818556</v>
      </c>
      <c r="W23" s="111">
        <v>17.028715659853191</v>
      </c>
      <c r="X23" s="111">
        <v>19.590393832316252</v>
      </c>
      <c r="Y23" s="87"/>
    </row>
    <row r="24" spans="1:25" s="55" customFormat="1" ht="12.75" customHeight="1">
      <c r="A24" s="74">
        <v>20</v>
      </c>
      <c r="B24" s="75" t="s">
        <v>327</v>
      </c>
      <c r="C24" s="79" t="s">
        <v>328</v>
      </c>
      <c r="D24" s="111">
        <v>55.058479374263726</v>
      </c>
      <c r="E24" s="111">
        <v>48.702784580083396</v>
      </c>
      <c r="F24" s="111">
        <v>37.245955040594282</v>
      </c>
      <c r="G24" s="111">
        <v>36.0269999118009</v>
      </c>
      <c r="H24" s="111">
        <v>32.448405650947386</v>
      </c>
      <c r="I24" s="111">
        <v>19.673394765273045</v>
      </c>
      <c r="J24" s="111">
        <v>18.176075630621064</v>
      </c>
      <c r="K24" s="111">
        <v>17.386468486508807</v>
      </c>
      <c r="L24" s="111">
        <v>29.47294509820566</v>
      </c>
      <c r="M24" s="111">
        <v>22.82872690971039</v>
      </c>
      <c r="N24" s="111">
        <v>49.174453258013585</v>
      </c>
      <c r="O24" s="111">
        <v>19.78716168455049</v>
      </c>
      <c r="P24" s="111">
        <v>17.992902593219789</v>
      </c>
      <c r="Q24" s="111">
        <v>27.216075138231954</v>
      </c>
      <c r="R24" s="111">
        <v>28.581517397757356</v>
      </c>
      <c r="S24" s="111">
        <v>20.252453075805768</v>
      </c>
      <c r="T24" s="111">
        <v>16.004110346490375</v>
      </c>
      <c r="U24" s="111">
        <v>20.027936092442001</v>
      </c>
      <c r="V24" s="111">
        <v>14.69596222820827</v>
      </c>
      <c r="W24" s="111">
        <v>14.536359981291298</v>
      </c>
      <c r="X24" s="111">
        <v>31.744027702770236</v>
      </c>
      <c r="Y24" s="87"/>
    </row>
    <row r="25" spans="1:25" s="55" customFormat="1" ht="12.75" customHeight="1">
      <c r="A25" s="74">
        <v>21</v>
      </c>
      <c r="B25" s="75" t="s">
        <v>329</v>
      </c>
      <c r="C25" s="79" t="s">
        <v>330</v>
      </c>
      <c r="D25" s="111">
        <v>197.30707310763725</v>
      </c>
      <c r="E25" s="111">
        <v>173.61218979033001</v>
      </c>
      <c r="F25" s="111">
        <v>178.91373548663293</v>
      </c>
      <c r="G25" s="111">
        <v>159.57221973194768</v>
      </c>
      <c r="H25" s="111">
        <v>123.04270001470373</v>
      </c>
      <c r="I25" s="111">
        <v>119.28484818661065</v>
      </c>
      <c r="J25" s="111">
        <v>110.51598163157226</v>
      </c>
      <c r="K25" s="111">
        <v>128.48392702599128</v>
      </c>
      <c r="L25" s="111">
        <v>214.47012790176498</v>
      </c>
      <c r="M25" s="111">
        <v>210.13508544857214</v>
      </c>
      <c r="N25" s="111">
        <v>243.25604779354168</v>
      </c>
      <c r="O25" s="111">
        <v>178.84340877166835</v>
      </c>
      <c r="P25" s="111">
        <v>157.32677760379141</v>
      </c>
      <c r="Q25" s="111">
        <v>133.38325364562021</v>
      </c>
      <c r="R25" s="111">
        <v>75.551119809023561</v>
      </c>
      <c r="S25" s="111">
        <v>97.074463666163268</v>
      </c>
      <c r="T25" s="111">
        <v>122.20357602953358</v>
      </c>
      <c r="U25" s="111">
        <v>113.78049487762742</v>
      </c>
      <c r="V25" s="111">
        <v>103.31374668724331</v>
      </c>
      <c r="W25" s="111">
        <v>135.17590549671289</v>
      </c>
      <c r="X25" s="111">
        <v>128.16015238913351</v>
      </c>
      <c r="Y25" s="87"/>
    </row>
    <row r="26" spans="1:25" s="55" customFormat="1" ht="12.75" customHeight="1">
      <c r="A26" s="74">
        <v>22</v>
      </c>
      <c r="B26" s="75" t="s">
        <v>331</v>
      </c>
      <c r="C26" s="85" t="s">
        <v>332</v>
      </c>
      <c r="D26" s="111">
        <v>62.876297487647754</v>
      </c>
      <c r="E26" s="111">
        <v>33.370114946581573</v>
      </c>
      <c r="F26" s="111">
        <v>39.387794311257991</v>
      </c>
      <c r="G26" s="111">
        <v>19.548156403724882</v>
      </c>
      <c r="H26" s="111">
        <v>5.6557333346781933</v>
      </c>
      <c r="I26" s="111">
        <v>4.8975526594473804</v>
      </c>
      <c r="J26" s="111">
        <v>4.3261782624489058</v>
      </c>
      <c r="K26" s="111">
        <v>4.0252774986311737</v>
      </c>
      <c r="L26" s="111">
        <v>6.2804087088537841</v>
      </c>
      <c r="M26" s="111">
        <v>3.7891869295251008</v>
      </c>
      <c r="N26" s="111">
        <v>22.200490519202951</v>
      </c>
      <c r="O26" s="111">
        <v>7.6612926236576113</v>
      </c>
      <c r="P26" s="111">
        <v>8.2268083691329483</v>
      </c>
      <c r="Q26" s="111">
        <v>14.509531230263974</v>
      </c>
      <c r="R26" s="111">
        <v>12.509036518922008</v>
      </c>
      <c r="S26" s="111">
        <v>3.3585684177720561</v>
      </c>
      <c r="T26" s="111">
        <v>23.961702898006539</v>
      </c>
      <c r="U26" s="111">
        <v>2.9222160284631116</v>
      </c>
      <c r="V26" s="111">
        <v>2.5125554960675225</v>
      </c>
      <c r="W26" s="111">
        <v>11.108638521874093</v>
      </c>
      <c r="X26" s="111">
        <v>14.3104277140239</v>
      </c>
      <c r="Y26" s="87"/>
    </row>
    <row r="27" spans="1:25" s="55" customFormat="1" ht="12.75" customHeight="1">
      <c r="A27" s="74">
        <v>23</v>
      </c>
      <c r="B27" s="75" t="s">
        <v>333</v>
      </c>
      <c r="C27" s="85" t="s">
        <v>334</v>
      </c>
      <c r="D27" s="111">
        <v>134.43077561998945</v>
      </c>
      <c r="E27" s="111">
        <v>140.24207484374844</v>
      </c>
      <c r="F27" s="111">
        <v>139.52594117537492</v>
      </c>
      <c r="G27" s="111">
        <v>140.02406332822284</v>
      </c>
      <c r="H27" s="111">
        <v>117.38696668002551</v>
      </c>
      <c r="I27" s="111">
        <v>114.38729552716326</v>
      </c>
      <c r="J27" s="111">
        <v>106.18980336912335</v>
      </c>
      <c r="K27" s="111">
        <v>124.45864952736009</v>
      </c>
      <c r="L27" s="111">
        <v>208.18971919291118</v>
      </c>
      <c r="M27" s="111">
        <v>206.34589851904704</v>
      </c>
      <c r="N27" s="111">
        <v>221.05555727433872</v>
      </c>
      <c r="O27" s="111">
        <v>171.18211614801075</v>
      </c>
      <c r="P27" s="111">
        <v>149.09996923465843</v>
      </c>
      <c r="Q27" s="111">
        <v>118.87372241535621</v>
      </c>
      <c r="R27" s="111">
        <v>63.042083290101552</v>
      </c>
      <c r="S27" s="111">
        <v>93.715895248391206</v>
      </c>
      <c r="T27" s="111">
        <v>98.241873131527043</v>
      </c>
      <c r="U27" s="111">
        <v>110.85827884916432</v>
      </c>
      <c r="V27" s="111">
        <v>100.80119119117579</v>
      </c>
      <c r="W27" s="111">
        <v>124.06726697483879</v>
      </c>
      <c r="X27" s="111">
        <v>113.84972467510961</v>
      </c>
      <c r="Y27" s="87"/>
    </row>
    <row r="28" spans="1:25" s="55" customFormat="1" ht="12.75" customHeight="1">
      <c r="A28" s="74">
        <v>24</v>
      </c>
      <c r="B28" s="75" t="s">
        <v>335</v>
      </c>
      <c r="C28" s="79" t="s">
        <v>336</v>
      </c>
      <c r="D28" s="111">
        <v>122.98369836300692</v>
      </c>
      <c r="E28" s="111">
        <v>102.73049404989456</v>
      </c>
      <c r="F28" s="111">
        <v>102.17046115526068</v>
      </c>
      <c r="G28" s="111">
        <v>87.767298867009245</v>
      </c>
      <c r="H28" s="111">
        <v>70.418905454281926</v>
      </c>
      <c r="I28" s="111">
        <v>49.964448291424773</v>
      </c>
      <c r="J28" s="111">
        <v>48.210732720801907</v>
      </c>
      <c r="K28" s="111">
        <v>53.12696273022673</v>
      </c>
      <c r="L28" s="111">
        <v>64.642483400727073</v>
      </c>
      <c r="M28" s="111">
        <v>68.750732874280828</v>
      </c>
      <c r="N28" s="111">
        <v>54.38986393871933</v>
      </c>
      <c r="O28" s="111">
        <v>53.732915836808743</v>
      </c>
      <c r="P28" s="111">
        <v>49.731208334195692</v>
      </c>
      <c r="Q28" s="111">
        <v>23.057944025022245</v>
      </c>
      <c r="R28" s="111">
        <v>14.228697108198672</v>
      </c>
      <c r="S28" s="111">
        <v>19.167592039629199</v>
      </c>
      <c r="T28" s="111">
        <v>18.469370112847944</v>
      </c>
      <c r="U28" s="111">
        <v>15.852005023184811</v>
      </c>
      <c r="V28" s="111">
        <v>16.872544582281527</v>
      </c>
      <c r="W28" s="111">
        <v>15.607606468543825</v>
      </c>
      <c r="X28" s="111">
        <v>69.343199846571366</v>
      </c>
      <c r="Y28" s="87"/>
    </row>
    <row r="29" spans="1:25" s="55" customFormat="1" ht="12.75" customHeight="1">
      <c r="A29" s="74">
        <v>25</v>
      </c>
      <c r="B29" s="75" t="s">
        <v>337</v>
      </c>
      <c r="C29" s="85" t="s">
        <v>338</v>
      </c>
      <c r="D29" s="111">
        <v>71.353814573262738</v>
      </c>
      <c r="E29" s="111">
        <v>46.405296944755015</v>
      </c>
      <c r="F29" s="111">
        <v>52.249039029319164</v>
      </c>
      <c r="G29" s="111">
        <v>46.363231577922207</v>
      </c>
      <c r="H29" s="111">
        <v>41.406367208980491</v>
      </c>
      <c r="I29" s="111">
        <v>39.497323749297323</v>
      </c>
      <c r="J29" s="111">
        <v>36.094488311660022</v>
      </c>
      <c r="K29" s="111">
        <v>39.124703881604269</v>
      </c>
      <c r="L29" s="111">
        <v>42.726677813862317</v>
      </c>
      <c r="M29" s="111">
        <v>50.848819543056571</v>
      </c>
      <c r="N29" s="111">
        <v>41.203683603840304</v>
      </c>
      <c r="O29" s="111">
        <v>40.354183154144899</v>
      </c>
      <c r="P29" s="111">
        <v>36.574647526479531</v>
      </c>
      <c r="Q29" s="111">
        <v>12.500436406882333</v>
      </c>
      <c r="R29" s="111">
        <v>6.7777906283800826</v>
      </c>
      <c r="S29" s="111">
        <v>8.4838792572547472</v>
      </c>
      <c r="T29" s="111">
        <v>6.2383938771250405</v>
      </c>
      <c r="U29" s="111">
        <v>5.8500340535692228</v>
      </c>
      <c r="V29" s="111">
        <v>5.3682535858711411</v>
      </c>
      <c r="W29" s="111">
        <v>5.6380761062665474</v>
      </c>
      <c r="X29" s="111">
        <v>57.550840037150813</v>
      </c>
      <c r="Y29" s="87"/>
    </row>
    <row r="30" spans="1:25" s="55" customFormat="1" ht="12.75" customHeight="1">
      <c r="A30" s="74">
        <v>26</v>
      </c>
      <c r="B30" s="75" t="s">
        <v>339</v>
      </c>
      <c r="C30" s="85" t="s">
        <v>340</v>
      </c>
      <c r="D30" s="111">
        <v>42.309590510134754</v>
      </c>
      <c r="E30" s="111">
        <v>47.59473043538879</v>
      </c>
      <c r="F30" s="111">
        <v>39.687917955665043</v>
      </c>
      <c r="G30" s="111">
        <v>34.034905518069245</v>
      </c>
      <c r="H30" s="111">
        <v>21.34634614097455</v>
      </c>
      <c r="I30" s="111">
        <v>6.7502730296132905</v>
      </c>
      <c r="J30" s="111">
        <v>8.6813316706305361</v>
      </c>
      <c r="K30" s="111">
        <v>8.1569779651604186</v>
      </c>
      <c r="L30" s="111">
        <v>9.8640383677516592</v>
      </c>
      <c r="M30" s="111">
        <v>15.447029668337235</v>
      </c>
      <c r="N30" s="111">
        <v>10.910473042703922</v>
      </c>
      <c r="O30" s="111">
        <v>11.27448863781758</v>
      </c>
      <c r="P30" s="111">
        <v>11.132464728235867</v>
      </c>
      <c r="Q30" s="111">
        <v>7.8916616767891927</v>
      </c>
      <c r="R30" s="111">
        <v>5.586267086555992</v>
      </c>
      <c r="S30" s="111">
        <v>8.7128768829945464</v>
      </c>
      <c r="T30" s="111">
        <v>9.3188877264399252</v>
      </c>
      <c r="U30" s="111">
        <v>7.1868302633688126</v>
      </c>
      <c r="V30" s="111">
        <v>8.0091198406721702</v>
      </c>
      <c r="W30" s="111">
        <v>8.7720526924457616</v>
      </c>
      <c r="X30" s="111">
        <v>10.231501772794278</v>
      </c>
      <c r="Y30" s="87"/>
    </row>
    <row r="31" spans="1:25" s="55" customFormat="1" ht="12.75" customHeight="1">
      <c r="A31" s="74">
        <v>27</v>
      </c>
      <c r="B31" s="75" t="s">
        <v>341</v>
      </c>
      <c r="C31" s="85" t="s">
        <v>342</v>
      </c>
      <c r="D31" s="111">
        <v>9.3202932796094125</v>
      </c>
      <c r="E31" s="111">
        <v>8.7304666697507702</v>
      </c>
      <c r="F31" s="111">
        <v>10.233504170276463</v>
      </c>
      <c r="G31" s="111">
        <v>7.3691617710177901</v>
      </c>
      <c r="H31" s="111">
        <v>7.6661921043268819</v>
      </c>
      <c r="I31" s="111">
        <v>3.7168515125141663</v>
      </c>
      <c r="J31" s="111">
        <v>3.4349127385113563</v>
      </c>
      <c r="K31" s="111">
        <v>5.8452808834620393</v>
      </c>
      <c r="L31" s="111">
        <v>12.051767219113108</v>
      </c>
      <c r="M31" s="111">
        <v>2.454883662887017</v>
      </c>
      <c r="N31" s="111">
        <v>2.2757072921751043</v>
      </c>
      <c r="O31" s="111">
        <v>2.1042440448462663</v>
      </c>
      <c r="P31" s="111">
        <v>2.024096079480294</v>
      </c>
      <c r="Q31" s="111">
        <v>2.6658459413507156</v>
      </c>
      <c r="R31" s="111">
        <v>1.864639393262596</v>
      </c>
      <c r="S31" s="111">
        <v>1.970835899379902</v>
      </c>
      <c r="T31" s="111">
        <v>2.912088509282976</v>
      </c>
      <c r="U31" s="111">
        <v>2.8151407062467753</v>
      </c>
      <c r="V31" s="111">
        <v>3.4951711557382148</v>
      </c>
      <c r="W31" s="111">
        <v>1.1974776698315162</v>
      </c>
      <c r="X31" s="111">
        <v>1.5608580366262697</v>
      </c>
      <c r="Y31" s="87"/>
    </row>
    <row r="32" spans="1:25" s="55" customFormat="1" ht="12.75" customHeight="1">
      <c r="A32" s="74">
        <v>28</v>
      </c>
      <c r="B32" s="75" t="s">
        <v>343</v>
      </c>
      <c r="C32" s="79" t="s">
        <v>344</v>
      </c>
      <c r="D32" s="111">
        <v>100.66299356724217</v>
      </c>
      <c r="E32" s="111">
        <v>78.386705212990108</v>
      </c>
      <c r="F32" s="111">
        <v>80.057677543450509</v>
      </c>
      <c r="G32" s="111">
        <v>54.219089807187437</v>
      </c>
      <c r="H32" s="111">
        <v>46.339869309491966</v>
      </c>
      <c r="I32" s="111">
        <v>37.961370069640957</v>
      </c>
      <c r="J32" s="111">
        <v>37.683014048537416</v>
      </c>
      <c r="K32" s="111">
        <v>38.643425103562002</v>
      </c>
      <c r="L32" s="111">
        <v>26.568016150529314</v>
      </c>
      <c r="M32" s="111">
        <v>26.950973662712563</v>
      </c>
      <c r="N32" s="111">
        <v>24.078925758379643</v>
      </c>
      <c r="O32" s="111">
        <v>26.104993636844085</v>
      </c>
      <c r="P32" s="111">
        <v>26.831719837133225</v>
      </c>
      <c r="Q32" s="111">
        <v>33.280933483512953</v>
      </c>
      <c r="R32" s="111">
        <v>43.375188666687912</v>
      </c>
      <c r="S32" s="111">
        <v>33.411849172972381</v>
      </c>
      <c r="T32" s="111">
        <v>25.092405133028446</v>
      </c>
      <c r="U32" s="111">
        <v>26.458475634651297</v>
      </c>
      <c r="V32" s="111">
        <v>28.740702921887131</v>
      </c>
      <c r="W32" s="111">
        <v>27.884419122588067</v>
      </c>
      <c r="X32" s="111">
        <v>30.98096777022694</v>
      </c>
      <c r="Y32" s="87"/>
    </row>
    <row r="33" spans="1:26" s="55" customFormat="1" ht="12.75" customHeight="1">
      <c r="A33" s="74">
        <v>29</v>
      </c>
      <c r="B33" s="75" t="s">
        <v>345</v>
      </c>
      <c r="C33" s="82" t="s">
        <v>346</v>
      </c>
      <c r="D33" s="111">
        <v>33.324003745400773</v>
      </c>
      <c r="E33" s="111">
        <v>25.147631408436002</v>
      </c>
      <c r="F33" s="111">
        <v>20.115531789259869</v>
      </c>
      <c r="G33" s="111">
        <v>15.369905757170351</v>
      </c>
      <c r="H33" s="111">
        <v>11.504299187765662</v>
      </c>
      <c r="I33" s="111">
        <v>8.4933625808031064</v>
      </c>
      <c r="J33" s="111">
        <v>10.118926908267635</v>
      </c>
      <c r="K33" s="111">
        <v>9.885564268464023</v>
      </c>
      <c r="L33" s="111">
        <v>6.9381392476133898</v>
      </c>
      <c r="M33" s="111">
        <v>5.59967201635253</v>
      </c>
      <c r="N33" s="111">
        <v>5.4222910106689062</v>
      </c>
      <c r="O33" s="111">
        <v>11.53564349056261</v>
      </c>
      <c r="P33" s="111">
        <v>5.5198854153517081</v>
      </c>
      <c r="Q33" s="111">
        <v>3.9558602675562171</v>
      </c>
      <c r="R33" s="111">
        <v>3.5571625241507441</v>
      </c>
      <c r="S33" s="111">
        <v>3.2410116717538981</v>
      </c>
      <c r="T33" s="111">
        <v>3.0218187230910054</v>
      </c>
      <c r="U33" s="111">
        <v>3.8264940062071737</v>
      </c>
      <c r="V33" s="111">
        <v>4.0145423153220712</v>
      </c>
      <c r="W33" s="111">
        <v>3.1448872485208366</v>
      </c>
      <c r="X33" s="111">
        <v>2.9348406509777876</v>
      </c>
      <c r="Y33" s="87"/>
    </row>
    <row r="34" spans="1:26" s="55" customFormat="1" ht="12.75" customHeight="1">
      <c r="A34" s="74">
        <v>30</v>
      </c>
      <c r="B34" s="75" t="s">
        <v>347</v>
      </c>
      <c r="C34" s="82" t="s">
        <v>348</v>
      </c>
      <c r="D34" s="111">
        <v>67.313377312613682</v>
      </c>
      <c r="E34" s="111">
        <v>36.826148566731156</v>
      </c>
      <c r="F34" s="111">
        <v>35.626758599455471</v>
      </c>
      <c r="G34" s="111">
        <v>22.861197792557974</v>
      </c>
      <c r="H34" s="111">
        <v>19.238783999979233</v>
      </c>
      <c r="I34" s="111">
        <v>15.47731086398716</v>
      </c>
      <c r="J34" s="111">
        <v>16.017936528686427</v>
      </c>
      <c r="K34" s="111">
        <v>18.336029298568675</v>
      </c>
      <c r="L34" s="111">
        <v>11.395991521817781</v>
      </c>
      <c r="M34" s="111">
        <v>9.2407251642596169</v>
      </c>
      <c r="N34" s="111">
        <v>8.4067582494430919</v>
      </c>
      <c r="O34" s="111">
        <v>19.142350168471889</v>
      </c>
      <c r="P34" s="111">
        <v>12.496006280579415</v>
      </c>
      <c r="Q34" s="111">
        <v>6.3822291657270496</v>
      </c>
      <c r="R34" s="111">
        <v>5.1392119852190117</v>
      </c>
      <c r="S34" s="111">
        <v>5.4436041560685817</v>
      </c>
      <c r="T34" s="111">
        <v>4.6341915416906456</v>
      </c>
      <c r="U34" s="111">
        <v>4.7484678337865978</v>
      </c>
      <c r="V34" s="111">
        <v>3.2757000890629291</v>
      </c>
      <c r="W34" s="111">
        <v>3.4839372366496297</v>
      </c>
      <c r="X34" s="111">
        <v>2.7571318169175081</v>
      </c>
      <c r="Y34" s="87"/>
    </row>
    <row r="35" spans="1:26" s="55" customFormat="1" ht="12.75" customHeight="1">
      <c r="A35" s="74">
        <v>31</v>
      </c>
      <c r="B35" s="75" t="s">
        <v>349</v>
      </c>
      <c r="C35" s="79" t="s">
        <v>350</v>
      </c>
      <c r="D35" s="111">
        <v>116.73024878624889</v>
      </c>
      <c r="E35" s="111">
        <v>96.338915777171849</v>
      </c>
      <c r="F35" s="111">
        <v>83.931212595672179</v>
      </c>
      <c r="G35" s="111">
        <v>51.61925006449512</v>
      </c>
      <c r="H35" s="111">
        <v>43.208507639389829</v>
      </c>
      <c r="I35" s="111">
        <v>35.72492355898774</v>
      </c>
      <c r="J35" s="111">
        <v>35.995015439226485</v>
      </c>
      <c r="K35" s="111">
        <v>27.680862165103981</v>
      </c>
      <c r="L35" s="111">
        <v>26.302613553180521</v>
      </c>
      <c r="M35" s="111">
        <v>21.815810145515879</v>
      </c>
      <c r="N35" s="111">
        <v>27.080604965898758</v>
      </c>
      <c r="O35" s="111">
        <v>23.613615719168383</v>
      </c>
      <c r="P35" s="111">
        <v>27.78236611203689</v>
      </c>
      <c r="Q35" s="111">
        <v>26.211519037758134</v>
      </c>
      <c r="R35" s="111">
        <v>23.389493611143216</v>
      </c>
      <c r="S35" s="111">
        <v>25.365325146772026</v>
      </c>
      <c r="T35" s="111">
        <v>24.428545518002345</v>
      </c>
      <c r="U35" s="111">
        <v>22.597764036956828</v>
      </c>
      <c r="V35" s="111">
        <v>21.156490341762286</v>
      </c>
      <c r="W35" s="111">
        <v>19.619590035510537</v>
      </c>
      <c r="X35" s="111">
        <v>16.04304468419533</v>
      </c>
      <c r="Y35" s="87"/>
    </row>
    <row r="36" spans="1:26" s="55" customFormat="1" ht="12.75" customHeight="1">
      <c r="A36" s="74">
        <v>32</v>
      </c>
      <c r="B36" s="75" t="s">
        <v>351</v>
      </c>
      <c r="C36" s="79" t="s">
        <v>352</v>
      </c>
      <c r="D36" s="111">
        <v>118.63052509144728</v>
      </c>
      <c r="E36" s="111">
        <v>80.474046951462867</v>
      </c>
      <c r="F36" s="111">
        <v>42.51576474400327</v>
      </c>
      <c r="G36" s="111">
        <v>24.532432225117134</v>
      </c>
      <c r="H36" s="111">
        <v>20.883961112062913</v>
      </c>
      <c r="I36" s="111">
        <v>18.372443236966376</v>
      </c>
      <c r="J36" s="111">
        <v>17.236696607476283</v>
      </c>
      <c r="K36" s="111">
        <v>17.067044525800117</v>
      </c>
      <c r="L36" s="111">
        <v>22.60870457543874</v>
      </c>
      <c r="M36" s="111">
        <v>24.41834547782582</v>
      </c>
      <c r="N36" s="111">
        <v>28.061507981191784</v>
      </c>
      <c r="O36" s="111">
        <v>22.878381742500483</v>
      </c>
      <c r="P36" s="111">
        <v>21.576040374421723</v>
      </c>
      <c r="Q36" s="111">
        <v>15.728164558452336</v>
      </c>
      <c r="R36" s="111">
        <v>12.959128910729101</v>
      </c>
      <c r="S36" s="111">
        <v>14.234587047560737</v>
      </c>
      <c r="T36" s="111">
        <v>14.37444896484077</v>
      </c>
      <c r="U36" s="111">
        <v>16.069874422552651</v>
      </c>
      <c r="V36" s="111">
        <v>11.895111724002842</v>
      </c>
      <c r="W36" s="111">
        <v>8.3105671372194845</v>
      </c>
      <c r="X36" s="111">
        <v>9.5807735549392756</v>
      </c>
      <c r="Y36" s="87"/>
    </row>
    <row r="37" spans="1:26" s="55" customFormat="1" ht="12.75" customHeight="1">
      <c r="A37" s="74">
        <v>33</v>
      </c>
      <c r="B37" s="75" t="s">
        <v>353</v>
      </c>
      <c r="C37" s="79" t="s">
        <v>354</v>
      </c>
      <c r="D37" s="111">
        <v>39.521816573979017</v>
      </c>
      <c r="E37" s="111">
        <v>33.01856265566748</v>
      </c>
      <c r="F37" s="111">
        <v>8.4771084561865973</v>
      </c>
      <c r="G37" s="111">
        <v>4.0770274648843845</v>
      </c>
      <c r="H37" s="111">
        <v>3.2754414273917716</v>
      </c>
      <c r="I37" s="111">
        <v>2.4961498854659716</v>
      </c>
      <c r="J37" s="111">
        <v>2.5550988119987581</v>
      </c>
      <c r="K37" s="111">
        <v>2.8425950942616698</v>
      </c>
      <c r="L37" s="111">
        <v>2.1768159049683806</v>
      </c>
      <c r="M37" s="111">
        <v>2.0270072282676952</v>
      </c>
      <c r="N37" s="111">
        <v>1.9382242546762822</v>
      </c>
      <c r="O37" s="111">
        <v>4.5332198080386537</v>
      </c>
      <c r="P37" s="111">
        <v>1.5760326253947516</v>
      </c>
      <c r="Q37" s="111">
        <v>1.0672948883962543</v>
      </c>
      <c r="R37" s="111">
        <v>1.1698779583775285</v>
      </c>
      <c r="S37" s="111">
        <v>2.9103960161150915</v>
      </c>
      <c r="T37" s="111">
        <v>1.2929480328033707</v>
      </c>
      <c r="U37" s="111">
        <v>1.3639738456787656</v>
      </c>
      <c r="V37" s="111">
        <v>1.7262084932737602</v>
      </c>
      <c r="W37" s="111">
        <v>1.4092983547743816</v>
      </c>
      <c r="X37" s="111">
        <v>1.4316718874552858</v>
      </c>
      <c r="Y37" s="87"/>
    </row>
    <row r="38" spans="1:26" s="87" customFormat="1" ht="12.75" customHeight="1">
      <c r="A38" s="74">
        <v>34</v>
      </c>
      <c r="B38" s="75" t="s">
        <v>355</v>
      </c>
      <c r="C38" s="79" t="s">
        <v>356</v>
      </c>
      <c r="D38" s="111">
        <v>234.9674364301863</v>
      </c>
      <c r="E38" s="111">
        <v>221.74202880386642</v>
      </c>
      <c r="F38" s="111">
        <v>228.53045151007603</v>
      </c>
      <c r="G38" s="111">
        <v>207.87428625613592</v>
      </c>
      <c r="H38" s="111">
        <v>205.22791896354136</v>
      </c>
      <c r="I38" s="111">
        <v>199.31924941434792</v>
      </c>
      <c r="J38" s="111">
        <v>198.99702248463171</v>
      </c>
      <c r="K38" s="111">
        <v>191.50233455315495</v>
      </c>
      <c r="L38" s="111">
        <v>237.35869094843952</v>
      </c>
      <c r="M38" s="111">
        <v>262.36284661184101</v>
      </c>
      <c r="N38" s="111">
        <v>236.42063561872848</v>
      </c>
      <c r="O38" s="111">
        <v>230.73049167462571</v>
      </c>
      <c r="P38" s="111">
        <v>172.25415367590284</v>
      </c>
      <c r="Q38" s="111">
        <v>283.21553233312352</v>
      </c>
      <c r="R38" s="111">
        <v>221.30890341841038</v>
      </c>
      <c r="S38" s="111">
        <v>207.63369350442056</v>
      </c>
      <c r="T38" s="111">
        <v>205.34139011091477</v>
      </c>
      <c r="U38" s="111">
        <v>203.19515597593477</v>
      </c>
      <c r="V38" s="111">
        <v>197.10035047006136</v>
      </c>
      <c r="W38" s="111">
        <v>184.34765293182622</v>
      </c>
      <c r="X38" s="111">
        <v>178.80098950686178</v>
      </c>
      <c r="Y38" s="160"/>
      <c r="Z38" s="86"/>
    </row>
    <row r="39" spans="1:26" s="87" customFormat="1" ht="12.75" customHeight="1">
      <c r="A39" s="74">
        <v>35</v>
      </c>
      <c r="B39" s="75" t="s">
        <v>357</v>
      </c>
      <c r="C39" s="79" t="s">
        <v>358</v>
      </c>
      <c r="D39" s="111">
        <v>0.17822259809198834</v>
      </c>
      <c r="E39" s="111">
        <v>0.1216570659337011</v>
      </c>
      <c r="F39" s="111">
        <v>0.10256114408137015</v>
      </c>
      <c r="G39" s="111">
        <v>2.9958122735872318E-2</v>
      </c>
      <c r="H39" s="111">
        <v>1.8319960194384109E-2</v>
      </c>
      <c r="I39" s="111">
        <v>2.4306762834612104E-2</v>
      </c>
      <c r="J39" s="111">
        <v>5.7127616329130097E-2</v>
      </c>
      <c r="K39" s="111">
        <v>1.4857356617596079E-2</v>
      </c>
      <c r="L39" s="111">
        <v>7.3207719778980662E-2</v>
      </c>
      <c r="M39" s="111">
        <v>8.0091533114923563E-2</v>
      </c>
      <c r="N39" s="111">
        <v>9.5738737382412328E-2</v>
      </c>
      <c r="O39" s="111">
        <v>0.29719000987535998</v>
      </c>
      <c r="P39" s="111">
        <v>0.19862731973055511</v>
      </c>
      <c r="Q39" s="111">
        <v>1.5943816870680321</v>
      </c>
      <c r="R39" s="111">
        <v>1.6637684478201828</v>
      </c>
      <c r="S39" s="111">
        <v>1.5928306251408577</v>
      </c>
      <c r="T39" s="111">
        <v>3.5922975476421306</v>
      </c>
      <c r="U39" s="111">
        <v>1.8347392089054075</v>
      </c>
      <c r="V39" s="111">
        <v>2.0538655404998245</v>
      </c>
      <c r="W39" s="111">
        <v>2.1696432283303881</v>
      </c>
      <c r="X39" s="111">
        <v>2.0464818764425137</v>
      </c>
    </row>
    <row r="40" spans="1:26" s="87" customFormat="1" ht="12.75" customHeight="1">
      <c r="A40" s="74">
        <v>36</v>
      </c>
      <c r="B40" s="75" t="s">
        <v>359</v>
      </c>
      <c r="C40" s="83" t="s">
        <v>360</v>
      </c>
      <c r="D40" s="111">
        <v>17587.522477570838</v>
      </c>
      <c r="E40" s="111">
        <v>15728.661224085348</v>
      </c>
      <c r="F40" s="111">
        <v>13732.007320370274</v>
      </c>
      <c r="G40" s="111">
        <v>12618.839436021335</v>
      </c>
      <c r="H40" s="111">
        <v>11192.467895079735</v>
      </c>
      <c r="I40" s="111">
        <v>10541.757432785154</v>
      </c>
      <c r="J40" s="111">
        <v>10528.364043293452</v>
      </c>
      <c r="K40" s="111">
        <v>10069.882884835835</v>
      </c>
      <c r="L40" s="111">
        <v>10804.915212557949</v>
      </c>
      <c r="M40" s="111">
        <v>10994.325870398316</v>
      </c>
      <c r="N40" s="111">
        <v>10516.480792125263</v>
      </c>
      <c r="O40" s="111">
        <v>10664.982183896878</v>
      </c>
      <c r="P40" s="111">
        <v>11085.35441842792</v>
      </c>
      <c r="Q40" s="111">
        <v>10574.01554201961</v>
      </c>
      <c r="R40" s="111">
        <v>10085.091867445695</v>
      </c>
      <c r="S40" s="111">
        <v>10281.673358324389</v>
      </c>
      <c r="T40" s="111">
        <v>10397.978958458416</v>
      </c>
      <c r="U40" s="111">
        <v>9739.4029925313898</v>
      </c>
      <c r="V40" s="111">
        <v>9973.3411138656938</v>
      </c>
      <c r="W40" s="111">
        <v>9802.7621584421504</v>
      </c>
      <c r="X40" s="111">
        <v>9602.8262620906753</v>
      </c>
    </row>
    <row r="41" spans="1:26" s="87" customFormat="1" ht="12.75" customHeight="1">
      <c r="A41" s="74">
        <v>37</v>
      </c>
      <c r="B41" s="75" t="s">
        <v>361</v>
      </c>
      <c r="C41" s="79" t="s">
        <v>362</v>
      </c>
      <c r="D41" s="111">
        <v>17587.522477570838</v>
      </c>
      <c r="E41" s="111">
        <v>15728.661224085348</v>
      </c>
      <c r="F41" s="111">
        <v>13732.007320370274</v>
      </c>
      <c r="G41" s="111">
        <v>12618.839436021335</v>
      </c>
      <c r="H41" s="111">
        <v>11192.467895079735</v>
      </c>
      <c r="I41" s="111">
        <v>10541.757432785154</v>
      </c>
      <c r="J41" s="111">
        <v>10528.364043293452</v>
      </c>
      <c r="K41" s="111">
        <v>10069.882884835835</v>
      </c>
      <c r="L41" s="111">
        <v>10804.915212557949</v>
      </c>
      <c r="M41" s="111">
        <v>10994.325870398316</v>
      </c>
      <c r="N41" s="111">
        <v>10516.473161270296</v>
      </c>
      <c r="O41" s="111">
        <v>10664.973634690701</v>
      </c>
      <c r="P41" s="111">
        <v>11085.344260088834</v>
      </c>
      <c r="Q41" s="111">
        <v>10574.007487604618</v>
      </c>
      <c r="R41" s="111">
        <v>10085.074611689737</v>
      </c>
      <c r="S41" s="111">
        <v>10277.999704434194</v>
      </c>
      <c r="T41" s="111">
        <v>10393.594568407696</v>
      </c>
      <c r="U41" s="111">
        <v>9728.2675066965476</v>
      </c>
      <c r="V41" s="111">
        <v>9868.6137553886929</v>
      </c>
      <c r="W41" s="111">
        <v>9685.0759017542332</v>
      </c>
      <c r="X41" s="111">
        <v>9484.9676485635391</v>
      </c>
    </row>
    <row r="42" spans="1:26" s="87" customFormat="1" ht="12.75" customHeight="1">
      <c r="A42" s="74">
        <v>38</v>
      </c>
      <c r="B42" s="75" t="s">
        <v>363</v>
      </c>
      <c r="C42" s="79" t="s">
        <v>364</v>
      </c>
      <c r="D42" s="111">
        <v>0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0</v>
      </c>
      <c r="K42" s="111">
        <v>0</v>
      </c>
      <c r="L42" s="111">
        <v>0</v>
      </c>
      <c r="M42" s="111">
        <v>0</v>
      </c>
      <c r="N42" s="111">
        <v>7.6308549656998849E-3</v>
      </c>
      <c r="O42" s="111">
        <v>8.5492061772244835E-3</v>
      </c>
      <c r="P42" s="111">
        <v>1.0158339085336107E-2</v>
      </c>
      <c r="Q42" s="111">
        <v>8.0544149921363949E-3</v>
      </c>
      <c r="R42" s="111">
        <v>1.7255755957118118E-2</v>
      </c>
      <c r="S42" s="111">
        <v>3.6736538901949283</v>
      </c>
      <c r="T42" s="111">
        <v>4.3843900507216595</v>
      </c>
      <c r="U42" s="111">
        <v>11.135485834841106</v>
      </c>
      <c r="V42" s="111">
        <v>104.72735847700176</v>
      </c>
      <c r="W42" s="111">
        <v>117.68625668791796</v>
      </c>
      <c r="X42" s="111">
        <v>117.85861352713601</v>
      </c>
    </row>
    <row r="43" spans="1:26" s="88" customFormat="1" ht="12.75" customHeight="1">
      <c r="A43" s="74">
        <v>39</v>
      </c>
      <c r="B43" s="75" t="s">
        <v>365</v>
      </c>
      <c r="C43" s="83" t="s">
        <v>366</v>
      </c>
      <c r="D43" s="111">
        <v>56.313549462138027</v>
      </c>
      <c r="E43" s="111">
        <v>62.195247024559464</v>
      </c>
      <c r="F43" s="111">
        <v>64.631799184359195</v>
      </c>
      <c r="G43" s="111">
        <v>64.877225061043319</v>
      </c>
      <c r="H43" s="111">
        <v>63.584174165955801</v>
      </c>
      <c r="I43" s="111">
        <v>67.633567421752019</v>
      </c>
      <c r="J43" s="111">
        <v>70.218301561021192</v>
      </c>
      <c r="K43" s="111">
        <v>74.310951074822015</v>
      </c>
      <c r="L43" s="111">
        <v>18.000474420142712</v>
      </c>
      <c r="M43" s="111">
        <v>23.587963940689843</v>
      </c>
      <c r="N43" s="111">
        <v>24.82314341951875</v>
      </c>
      <c r="O43" s="111">
        <v>50.730606945992342</v>
      </c>
      <c r="P43" s="111">
        <v>33.563549726964595</v>
      </c>
      <c r="Q43" s="111">
        <v>24.042123422977003</v>
      </c>
      <c r="R43" s="111">
        <v>141.92267525053487</v>
      </c>
      <c r="S43" s="111">
        <v>48.760406846920269</v>
      </c>
      <c r="T43" s="111">
        <v>58.882377783753505</v>
      </c>
      <c r="U43" s="111">
        <v>34.51887235918921</v>
      </c>
      <c r="V43" s="111">
        <v>65.601625961704769</v>
      </c>
      <c r="W43" s="111">
        <v>50.770920863447294</v>
      </c>
      <c r="X43" s="111">
        <v>49.161313773741043</v>
      </c>
    </row>
    <row r="44" spans="1:26" s="87" customFormat="1" ht="12.75" customHeight="1">
      <c r="A44" s="74">
        <v>40</v>
      </c>
      <c r="B44" s="75" t="s">
        <v>367</v>
      </c>
      <c r="C44" s="79" t="s">
        <v>368</v>
      </c>
      <c r="D44" s="111">
        <v>0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0</v>
      </c>
      <c r="K44" s="111">
        <v>0</v>
      </c>
      <c r="L44" s="111">
        <v>2.9326211705467181E-4</v>
      </c>
      <c r="M44" s="111">
        <v>2.927266820463475E-4</v>
      </c>
      <c r="N44" s="111">
        <v>2.6839092465555137E-4</v>
      </c>
      <c r="O44" s="111">
        <v>2.7866228197325805E-4</v>
      </c>
      <c r="P44" s="111">
        <v>2.9326482076776078E-4</v>
      </c>
      <c r="Q44" s="111">
        <v>2.9323903869644491E-4</v>
      </c>
      <c r="R44" s="111">
        <v>2.9325887644066886E-4</v>
      </c>
      <c r="S44" s="111">
        <v>2.9322303919512968E-4</v>
      </c>
      <c r="T44" s="111">
        <v>2.9324101443320097E-4</v>
      </c>
      <c r="U44" s="111">
        <v>1.4660955073404079E-3</v>
      </c>
      <c r="V44" s="111">
        <v>1.1747948892825405E-3</v>
      </c>
      <c r="W44" s="111">
        <v>8.7971637538667455E-4</v>
      </c>
      <c r="X44" s="111">
        <v>1.1338440777267261E-3</v>
      </c>
    </row>
    <row r="45" spans="1:26" s="55" customFormat="1" ht="12.75" customHeight="1">
      <c r="A45" s="74">
        <v>41</v>
      </c>
      <c r="B45" s="75" t="s">
        <v>369</v>
      </c>
      <c r="C45" s="79" t="s">
        <v>370</v>
      </c>
      <c r="D45" s="111">
        <v>56.313549462138027</v>
      </c>
      <c r="E45" s="111">
        <v>62.195247024559464</v>
      </c>
      <c r="F45" s="111">
        <v>64.631799184359195</v>
      </c>
      <c r="G45" s="111">
        <v>64.877225061043319</v>
      </c>
      <c r="H45" s="111">
        <v>63.584174165955801</v>
      </c>
      <c r="I45" s="111">
        <v>67.633567421752019</v>
      </c>
      <c r="J45" s="111">
        <v>70.218301561021192</v>
      </c>
      <c r="K45" s="111">
        <v>74.310951074822015</v>
      </c>
      <c r="L45" s="111">
        <v>18.000181158025658</v>
      </c>
      <c r="M45" s="111">
        <v>23.587671214007795</v>
      </c>
      <c r="N45" s="111">
        <v>24.822875028594094</v>
      </c>
      <c r="O45" s="111">
        <v>50.730328283710371</v>
      </c>
      <c r="P45" s="111">
        <v>33.563256462143826</v>
      </c>
      <c r="Q45" s="111">
        <v>24.041830183938309</v>
      </c>
      <c r="R45" s="111">
        <v>141.92238199165843</v>
      </c>
      <c r="S45" s="111">
        <v>48.760113623881075</v>
      </c>
      <c r="T45" s="111">
        <v>58.882084542739065</v>
      </c>
      <c r="U45" s="111">
        <v>34.51740626368187</v>
      </c>
      <c r="V45" s="111">
        <v>65.600451166815503</v>
      </c>
      <c r="W45" s="111">
        <v>50.770041147071908</v>
      </c>
      <c r="X45" s="111">
        <v>49.160179929663315</v>
      </c>
      <c r="Y45" s="87"/>
    </row>
    <row r="46" spans="1:26" s="55" customFormat="1" ht="12.75" customHeight="1">
      <c r="A46" s="74">
        <v>42</v>
      </c>
      <c r="B46" s="75">
        <v>37</v>
      </c>
      <c r="C46" s="85" t="s">
        <v>371</v>
      </c>
      <c r="D46" s="111">
        <v>0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0</v>
      </c>
      <c r="K46" s="111">
        <v>0</v>
      </c>
      <c r="L46" s="111">
        <v>2.9326211705467181E-4</v>
      </c>
      <c r="M46" s="111">
        <v>2.927266820463475E-4</v>
      </c>
      <c r="N46" s="111">
        <v>2.6839092465555137E-4</v>
      </c>
      <c r="O46" s="111">
        <v>2.7866228197325805E-4</v>
      </c>
      <c r="P46" s="111">
        <v>2.9326482076776078E-4</v>
      </c>
      <c r="Q46" s="111">
        <v>2.9323903869644491E-4</v>
      </c>
      <c r="R46" s="111">
        <v>2.9325887644066886E-4</v>
      </c>
      <c r="S46" s="111">
        <v>2.9322303919512968E-4</v>
      </c>
      <c r="T46" s="111">
        <v>2.9324101443320097E-4</v>
      </c>
      <c r="U46" s="111">
        <v>1.1728764058723262E-3</v>
      </c>
      <c r="V46" s="111">
        <v>1.7621923339238101E-3</v>
      </c>
      <c r="W46" s="111">
        <v>1.7594327507733491E-3</v>
      </c>
      <c r="X46" s="111">
        <v>1.9842271360217701E-3</v>
      </c>
      <c r="Y46" s="87"/>
    </row>
    <row r="47" spans="1:26" s="55" customFormat="1" ht="12.75" customHeight="1">
      <c r="A47" s="74">
        <v>43</v>
      </c>
      <c r="B47" s="75" t="s">
        <v>372</v>
      </c>
      <c r="C47" s="85" t="s">
        <v>373</v>
      </c>
      <c r="D47" s="111">
        <v>56.313549462138027</v>
      </c>
      <c r="E47" s="111">
        <v>62.195247024559464</v>
      </c>
      <c r="F47" s="111">
        <v>64.631799184359195</v>
      </c>
      <c r="G47" s="111">
        <v>64.877225061043319</v>
      </c>
      <c r="H47" s="111">
        <v>63.584174165955801</v>
      </c>
      <c r="I47" s="111">
        <v>67.633567421752019</v>
      </c>
      <c r="J47" s="111">
        <v>70.218301561021192</v>
      </c>
      <c r="K47" s="111">
        <v>74.310951074822015</v>
      </c>
      <c r="L47" s="111">
        <v>17.999887895908603</v>
      </c>
      <c r="M47" s="111">
        <v>23.587378487325751</v>
      </c>
      <c r="N47" s="111">
        <v>24.822606637669438</v>
      </c>
      <c r="O47" s="111">
        <v>50.7300496214284</v>
      </c>
      <c r="P47" s="111">
        <v>33.562963197323057</v>
      </c>
      <c r="Q47" s="111">
        <v>24.041536944899612</v>
      </c>
      <c r="R47" s="111">
        <v>141.92208873278199</v>
      </c>
      <c r="S47" s="111">
        <v>48.759820400841875</v>
      </c>
      <c r="T47" s="111">
        <v>58.881791301724633</v>
      </c>
      <c r="U47" s="111">
        <v>34.516233387275996</v>
      </c>
      <c r="V47" s="111">
        <v>65.598688974481576</v>
      </c>
      <c r="W47" s="111">
        <v>50.768281714321134</v>
      </c>
      <c r="X47" s="111">
        <v>49.158195702527294</v>
      </c>
      <c r="Y47" s="87"/>
    </row>
    <row r="48" spans="1:26" s="55" customFormat="1" ht="12.75" customHeight="1">
      <c r="A48" s="74">
        <v>44</v>
      </c>
      <c r="B48" s="75" t="s">
        <v>374</v>
      </c>
      <c r="C48" s="83" t="s">
        <v>375</v>
      </c>
      <c r="D48" s="111">
        <v>5719.1300826944389</v>
      </c>
      <c r="E48" s="111">
        <v>5122.124192382108</v>
      </c>
      <c r="F48" s="111">
        <v>4968.9256920277739</v>
      </c>
      <c r="G48" s="111">
        <v>4587.0755596709896</v>
      </c>
      <c r="H48" s="111">
        <v>4605.3585174622403</v>
      </c>
      <c r="I48" s="111">
        <v>4132.7744769796827</v>
      </c>
      <c r="J48" s="111">
        <v>3639.5122615994806</v>
      </c>
      <c r="K48" s="111">
        <v>3212.8711511226552</v>
      </c>
      <c r="L48" s="111">
        <v>2853.6669134991362</v>
      </c>
      <c r="M48" s="111">
        <v>2456.8208445762207</v>
      </c>
      <c r="N48" s="111">
        <v>2104.0945297742701</v>
      </c>
      <c r="O48" s="111">
        <v>2027.3603852207766</v>
      </c>
      <c r="P48" s="111">
        <v>1801.3623647479649</v>
      </c>
      <c r="Q48" s="111">
        <v>1699.4764828812542</v>
      </c>
      <c r="R48" s="111">
        <v>1662.8317917894774</v>
      </c>
      <c r="S48" s="111">
        <v>1485.4419466948179</v>
      </c>
      <c r="T48" s="111">
        <v>1488.6924833497314</v>
      </c>
      <c r="U48" s="111">
        <v>1325.275048824931</v>
      </c>
      <c r="V48" s="111">
        <v>1282.1862088048977</v>
      </c>
      <c r="W48" s="111">
        <v>1250.3289619051986</v>
      </c>
      <c r="X48" s="111">
        <v>1215.2611358884983</v>
      </c>
      <c r="Y48" s="87"/>
    </row>
    <row r="49" spans="1:25" s="55" customFormat="1" ht="12.75" customHeight="1">
      <c r="A49" s="74">
        <v>45</v>
      </c>
      <c r="B49" s="75" t="s">
        <v>376</v>
      </c>
      <c r="C49" s="79" t="s">
        <v>377</v>
      </c>
      <c r="D49" s="111">
        <v>2862.391746552039</v>
      </c>
      <c r="E49" s="111">
        <v>2564.7284798900118</v>
      </c>
      <c r="F49" s="111">
        <v>2488.5154248398935</v>
      </c>
      <c r="G49" s="111">
        <v>2290.9003043978655</v>
      </c>
      <c r="H49" s="111">
        <v>2299.6907893547509</v>
      </c>
      <c r="I49" s="111">
        <v>2065.5933134450202</v>
      </c>
      <c r="J49" s="111">
        <v>1818.0504010656673</v>
      </c>
      <c r="K49" s="111">
        <v>1602.5507067004378</v>
      </c>
      <c r="L49" s="111">
        <v>1425.6577041800215</v>
      </c>
      <c r="M49" s="111">
        <v>1227.5626975159939</v>
      </c>
      <c r="N49" s="111">
        <v>1050.7254465324334</v>
      </c>
      <c r="O49" s="111">
        <v>1013.1883816250472</v>
      </c>
      <c r="P49" s="111">
        <v>900.06825389242329</v>
      </c>
      <c r="Q49" s="111">
        <v>847.80542012084368</v>
      </c>
      <c r="R49" s="111">
        <v>825.34665281482592</v>
      </c>
      <c r="S49" s="111">
        <v>740.07857035558959</v>
      </c>
      <c r="T49" s="111">
        <v>741.4176639432859</v>
      </c>
      <c r="U49" s="111">
        <v>659.3009184687586</v>
      </c>
      <c r="V49" s="111">
        <v>637.4560628673139</v>
      </c>
      <c r="W49" s="111">
        <v>622.22270164900272</v>
      </c>
      <c r="X49" s="111">
        <v>604.78517237797826</v>
      </c>
      <c r="Y49" s="87"/>
    </row>
    <row r="50" spans="1:25" s="55" customFormat="1" ht="12.75" customHeight="1">
      <c r="A50" s="74">
        <v>46</v>
      </c>
      <c r="B50" s="75" t="s">
        <v>378</v>
      </c>
      <c r="C50" s="79" t="s">
        <v>379</v>
      </c>
      <c r="D50" s="111">
        <v>2856.7383361423995</v>
      </c>
      <c r="E50" s="111">
        <v>2557.3957124920962</v>
      </c>
      <c r="F50" s="111">
        <v>2480.41026718788</v>
      </c>
      <c r="G50" s="111">
        <v>2296.1752552731241</v>
      </c>
      <c r="H50" s="111">
        <v>2305.667728107489</v>
      </c>
      <c r="I50" s="111">
        <v>2067.1811635346621</v>
      </c>
      <c r="J50" s="111">
        <v>1821.4618605338123</v>
      </c>
      <c r="K50" s="111">
        <v>1610.3204444222174</v>
      </c>
      <c r="L50" s="111">
        <v>1428.0092093191149</v>
      </c>
      <c r="M50" s="111">
        <v>1229.2581470602261</v>
      </c>
      <c r="N50" s="111">
        <v>1053.369083241837</v>
      </c>
      <c r="O50" s="111">
        <v>1014.1720035957294</v>
      </c>
      <c r="P50" s="111">
        <v>901.29411085554159</v>
      </c>
      <c r="Q50" s="111">
        <v>851.67106276041068</v>
      </c>
      <c r="R50" s="111">
        <v>837.48513897465136</v>
      </c>
      <c r="S50" s="111">
        <v>745.36337633922835</v>
      </c>
      <c r="T50" s="111">
        <v>747.27481940644532</v>
      </c>
      <c r="U50" s="111">
        <v>665.97413035617262</v>
      </c>
      <c r="V50" s="111">
        <v>644.73014593758364</v>
      </c>
      <c r="W50" s="111">
        <v>628.10626025619581</v>
      </c>
      <c r="X50" s="111">
        <v>610.47596351051993</v>
      </c>
      <c r="Y50" s="87"/>
    </row>
    <row r="51" spans="1:25" s="55" customFormat="1" ht="12.75" customHeight="1">
      <c r="A51" s="74">
        <v>47</v>
      </c>
      <c r="B51" s="75" t="s">
        <v>380</v>
      </c>
      <c r="C51" s="83" t="s">
        <v>381</v>
      </c>
      <c r="D51" s="111">
        <v>1935.3701183687704</v>
      </c>
      <c r="E51" s="111">
        <v>1422.6335631442719</v>
      </c>
      <c r="F51" s="111">
        <v>1414.5478182923994</v>
      </c>
      <c r="G51" s="111">
        <v>551.53497382932471</v>
      </c>
      <c r="H51" s="111">
        <v>455.56105106921979</v>
      </c>
      <c r="I51" s="111">
        <v>330.04636705056384</v>
      </c>
      <c r="J51" s="111">
        <v>301.39131697980673</v>
      </c>
      <c r="K51" s="111">
        <v>274.17090027595486</v>
      </c>
      <c r="L51" s="111">
        <v>163.46034329925803</v>
      </c>
      <c r="M51" s="111">
        <v>120.33482003631079</v>
      </c>
      <c r="N51" s="111">
        <v>119.39524481055194</v>
      </c>
      <c r="O51" s="111">
        <v>127.06184406630172</v>
      </c>
      <c r="P51" s="111">
        <v>91.425081015860911</v>
      </c>
      <c r="Q51" s="111">
        <v>92.724219024843322</v>
      </c>
      <c r="R51" s="111">
        <v>57.434731924966371</v>
      </c>
      <c r="S51" s="111">
        <v>92.906400306763629</v>
      </c>
      <c r="T51" s="111">
        <v>95.475369204609649</v>
      </c>
      <c r="U51" s="111">
        <v>62.993177712653903</v>
      </c>
      <c r="V51" s="111">
        <v>60.126273421944994</v>
      </c>
      <c r="W51" s="111">
        <v>61.81104184969778</v>
      </c>
      <c r="X51" s="111">
        <v>59.098263382769375</v>
      </c>
      <c r="Y51" s="87"/>
    </row>
    <row r="52" spans="1:25" s="55" customFormat="1" ht="12.75" customHeight="1">
      <c r="A52" s="74">
        <v>48</v>
      </c>
      <c r="B52" s="75" t="s">
        <v>382</v>
      </c>
      <c r="C52" s="79" t="s">
        <v>383</v>
      </c>
      <c r="D52" s="111">
        <v>202.3616141663089</v>
      </c>
      <c r="E52" s="111">
        <v>164.55665797153611</v>
      </c>
      <c r="F52" s="111">
        <v>164.2907172577986</v>
      </c>
      <c r="G52" s="111">
        <v>81.694104999673584</v>
      </c>
      <c r="H52" s="111">
        <v>68.692203121802649</v>
      </c>
      <c r="I52" s="111">
        <v>50.858063980379605</v>
      </c>
      <c r="J52" s="111">
        <v>50.107826693232461</v>
      </c>
      <c r="K52" s="111">
        <v>34.331342673105269</v>
      </c>
      <c r="L52" s="111">
        <v>18.144739540588738</v>
      </c>
      <c r="M52" s="111">
        <v>14.67761133918855</v>
      </c>
      <c r="N52" s="111">
        <v>14.197306785305043</v>
      </c>
      <c r="O52" s="111">
        <v>17.382780417315917</v>
      </c>
      <c r="P52" s="111">
        <v>14.711905330395787</v>
      </c>
      <c r="Q52" s="111">
        <v>14.179634939624808</v>
      </c>
      <c r="R52" s="111">
        <v>10.729291753864114</v>
      </c>
      <c r="S52" s="111">
        <v>13.753748111155312</v>
      </c>
      <c r="T52" s="111">
        <v>11.18227388739173</v>
      </c>
      <c r="U52" s="111">
        <v>10.408639157611875</v>
      </c>
      <c r="V52" s="111">
        <v>9.837987618963469</v>
      </c>
      <c r="W52" s="111">
        <v>9.9079880075578171</v>
      </c>
      <c r="X52" s="111">
        <v>8.9880559829646902</v>
      </c>
      <c r="Y52" s="159"/>
    </row>
    <row r="53" spans="1:25" s="55" customFormat="1" ht="12.75" customHeight="1">
      <c r="A53" s="74">
        <v>49</v>
      </c>
      <c r="B53" s="75" t="s">
        <v>384</v>
      </c>
      <c r="C53" s="79" t="s">
        <v>385</v>
      </c>
      <c r="D53" s="111">
        <v>368.07600397180624</v>
      </c>
      <c r="E53" s="111">
        <v>287.70003787020863</v>
      </c>
      <c r="F53" s="111">
        <v>277.29991606297449</v>
      </c>
      <c r="G53" s="111">
        <v>114.25783945911313</v>
      </c>
      <c r="H53" s="111">
        <v>88.419720503564108</v>
      </c>
      <c r="I53" s="111">
        <v>64.007811351547673</v>
      </c>
      <c r="J53" s="111">
        <v>59.570386992389146</v>
      </c>
      <c r="K53" s="111">
        <v>44.681484286918383</v>
      </c>
      <c r="L53" s="111">
        <v>23.961460011754497</v>
      </c>
      <c r="M53" s="111">
        <v>19.889521984412873</v>
      </c>
      <c r="N53" s="111">
        <v>19.468708692139188</v>
      </c>
      <c r="O53" s="111">
        <v>21.024498740758165</v>
      </c>
      <c r="P53" s="111">
        <v>13.823428686971566</v>
      </c>
      <c r="Q53" s="111">
        <v>14.082292574609863</v>
      </c>
      <c r="R53" s="111">
        <v>8.2200215010869115</v>
      </c>
      <c r="S53" s="111">
        <v>15.430219386494407</v>
      </c>
      <c r="T53" s="111">
        <v>21.613619997493956</v>
      </c>
      <c r="U53" s="111">
        <v>10.322605261382913</v>
      </c>
      <c r="V53" s="111">
        <v>9.6371595792627875</v>
      </c>
      <c r="W53" s="111">
        <v>11.153969937619063</v>
      </c>
      <c r="X53" s="111">
        <v>11.072817360767434</v>
      </c>
      <c r="Y53" s="87"/>
    </row>
    <row r="54" spans="1:25" s="55" customFormat="1" ht="12.75" customHeight="1">
      <c r="A54" s="74">
        <v>50</v>
      </c>
      <c r="B54" s="75" t="s">
        <v>386</v>
      </c>
      <c r="C54" s="79" t="s">
        <v>387</v>
      </c>
      <c r="D54" s="111">
        <v>1364.9325002306548</v>
      </c>
      <c r="E54" s="111">
        <v>970.37686730252722</v>
      </c>
      <c r="F54" s="111">
        <v>972.95718497162659</v>
      </c>
      <c r="G54" s="111">
        <v>355.58302937053776</v>
      </c>
      <c r="H54" s="111">
        <v>298.44912744385294</v>
      </c>
      <c r="I54" s="111">
        <v>215.1804917186366</v>
      </c>
      <c r="J54" s="111">
        <v>191.71310329418506</v>
      </c>
      <c r="K54" s="111">
        <v>195.15807331593126</v>
      </c>
      <c r="L54" s="111">
        <v>121.35414374691481</v>
      </c>
      <c r="M54" s="111">
        <v>85.767686712709349</v>
      </c>
      <c r="N54" s="111">
        <v>85.729229333107725</v>
      </c>
      <c r="O54" s="111">
        <v>88.654564908227613</v>
      </c>
      <c r="P54" s="111">
        <v>62.889746998493564</v>
      </c>
      <c r="Q54" s="111">
        <v>64.462291510608665</v>
      </c>
      <c r="R54" s="111">
        <v>38.485418670015342</v>
      </c>
      <c r="S54" s="111">
        <v>63.722432809113911</v>
      </c>
      <c r="T54" s="111">
        <v>62.679475319723949</v>
      </c>
      <c r="U54" s="111">
        <v>42.261933293659112</v>
      </c>
      <c r="V54" s="111">
        <v>40.651126223718734</v>
      </c>
      <c r="W54" s="111">
        <v>40.749083904520901</v>
      </c>
      <c r="X54" s="111">
        <v>39.037390039037248</v>
      </c>
      <c r="Y54" s="87"/>
    </row>
    <row r="55" spans="1:25" s="55" customFormat="1" ht="12.75" customHeight="1">
      <c r="A55" s="74">
        <v>51</v>
      </c>
      <c r="B55" s="75" t="s">
        <v>388</v>
      </c>
      <c r="C55" s="83" t="s">
        <v>389</v>
      </c>
      <c r="D55" s="111">
        <v>114654.55091465803</v>
      </c>
      <c r="E55" s="111">
        <v>103255.39005873352</v>
      </c>
      <c r="F55" s="111">
        <v>112600.5049994833</v>
      </c>
      <c r="G55" s="111">
        <v>111650.38516286801</v>
      </c>
      <c r="H55" s="111">
        <v>116896.59993977089</v>
      </c>
      <c r="I55" s="111">
        <v>39278.768447352966</v>
      </c>
      <c r="J55" s="111">
        <v>106997.19191862871</v>
      </c>
      <c r="K55" s="111">
        <v>126543.79327852621</v>
      </c>
      <c r="L55" s="111">
        <v>118343.80555461445</v>
      </c>
      <c r="M55" s="111">
        <v>214392.78774365902</v>
      </c>
      <c r="N55" s="111">
        <v>167686.58170761305</v>
      </c>
      <c r="O55" s="111">
        <v>90726.276352294124</v>
      </c>
      <c r="P55" s="111">
        <v>132096.4071289929</v>
      </c>
      <c r="Q55" s="111">
        <v>148804.69129744568</v>
      </c>
      <c r="R55" s="111">
        <v>120754.02582234838</v>
      </c>
      <c r="S55" s="111">
        <v>84545.295921302531</v>
      </c>
      <c r="T55" s="111">
        <v>70866.434692091891</v>
      </c>
      <c r="U55" s="111">
        <v>84616.543152478713</v>
      </c>
      <c r="V55" s="111">
        <v>86907.689609108755</v>
      </c>
      <c r="W55" s="111">
        <v>81937.547631081339</v>
      </c>
      <c r="X55" s="111">
        <v>83667.555505345634</v>
      </c>
      <c r="Y55" s="87"/>
    </row>
    <row r="56" spans="1:25" s="55" customFormat="1" ht="12.75" customHeight="1">
      <c r="A56" s="74">
        <v>52</v>
      </c>
      <c r="B56" s="75" t="s">
        <v>390</v>
      </c>
      <c r="C56" s="79" t="s">
        <v>391</v>
      </c>
      <c r="D56" s="111">
        <v>1417.1188830205451</v>
      </c>
      <c r="E56" s="111">
        <v>1967.089108601685</v>
      </c>
      <c r="F56" s="111">
        <v>1598.057533112637</v>
      </c>
      <c r="G56" s="111">
        <v>1393.4122203936408</v>
      </c>
      <c r="H56" s="111">
        <v>1297.6056890896707</v>
      </c>
      <c r="I56" s="111">
        <v>1226.9337989601463</v>
      </c>
      <c r="J56" s="111">
        <v>931.74325029590977</v>
      </c>
      <c r="K56" s="111">
        <v>677.9169204838571</v>
      </c>
      <c r="L56" s="111">
        <v>601.35357005092578</v>
      </c>
      <c r="M56" s="111">
        <v>565.66347891714838</v>
      </c>
      <c r="N56" s="111">
        <v>491.26624739841066</v>
      </c>
      <c r="O56" s="111">
        <v>454.60469941055214</v>
      </c>
      <c r="P56" s="111">
        <v>425.2111819374295</v>
      </c>
      <c r="Q56" s="111">
        <v>409.72153287669323</v>
      </c>
      <c r="R56" s="111">
        <v>351.08082917935138</v>
      </c>
      <c r="S56" s="111">
        <v>360.32667918137668</v>
      </c>
      <c r="T56" s="111">
        <v>387.9713037163404</v>
      </c>
      <c r="U56" s="111">
        <v>317.86455003418394</v>
      </c>
      <c r="V56" s="111">
        <v>294.46951537482016</v>
      </c>
      <c r="W56" s="111">
        <v>275.41254338299359</v>
      </c>
      <c r="X56" s="111">
        <v>260.22251790858832</v>
      </c>
      <c r="Y56" s="87"/>
    </row>
    <row r="57" spans="1:25" s="55" customFormat="1" ht="12.75" customHeight="1">
      <c r="A57" s="74">
        <v>53</v>
      </c>
      <c r="B57" s="75" t="s">
        <v>392</v>
      </c>
      <c r="C57" s="79" t="s">
        <v>393</v>
      </c>
      <c r="D57" s="111">
        <v>7.5968</v>
      </c>
      <c r="E57" s="111">
        <v>8.5011199999999985</v>
      </c>
      <c r="F57" s="111">
        <v>8.1212800000000005</v>
      </c>
      <c r="G57" s="111">
        <v>8.1958399999999987</v>
      </c>
      <c r="H57" s="111">
        <v>8.1718399999999995</v>
      </c>
      <c r="I57" s="111">
        <v>0</v>
      </c>
      <c r="J57" s="111">
        <v>8.5617365576843838</v>
      </c>
      <c r="K57" s="111">
        <v>9.1942477874155646</v>
      </c>
      <c r="L57" s="111">
        <v>8.7536142063548521</v>
      </c>
      <c r="M57" s="111">
        <v>8.7751617471984016</v>
      </c>
      <c r="N57" s="111">
        <v>8.6876269420758305</v>
      </c>
      <c r="O57" s="111">
        <v>9.6593327613048228</v>
      </c>
      <c r="P57" s="111">
        <v>7.8751613179537312</v>
      </c>
      <c r="Q57" s="111">
        <v>8.2913566699815764</v>
      </c>
      <c r="R57" s="111">
        <v>7.8145060333440082</v>
      </c>
      <c r="S57" s="111">
        <v>6.8030120689433691</v>
      </c>
      <c r="T57" s="111">
        <v>7.0850732098104148</v>
      </c>
      <c r="U57" s="111">
        <v>7.1624627162657735</v>
      </c>
      <c r="V57" s="111">
        <v>8.7017930160422452</v>
      </c>
      <c r="W57" s="111">
        <v>7.8259828000179175</v>
      </c>
      <c r="X57" s="111">
        <v>7.9889651926898528</v>
      </c>
      <c r="Y57" s="87"/>
    </row>
    <row r="58" spans="1:25" s="55" customFormat="1" ht="12.75" customHeight="1">
      <c r="A58" s="74">
        <v>54</v>
      </c>
      <c r="B58" s="75" t="s">
        <v>394</v>
      </c>
      <c r="C58" s="79" t="s">
        <v>395</v>
      </c>
      <c r="D58" s="111">
        <v>112149.86657044174</v>
      </c>
      <c r="E58" s="111">
        <v>100145.32289030505</v>
      </c>
      <c r="F58" s="111">
        <v>109826.16323702886</v>
      </c>
      <c r="G58" s="111">
        <v>109052.53807503116</v>
      </c>
      <c r="H58" s="111">
        <v>114304.18291836306</v>
      </c>
      <c r="I58" s="111">
        <v>36686.138368192165</v>
      </c>
      <c r="J58" s="111">
        <v>104727.54721785813</v>
      </c>
      <c r="K58" s="111">
        <v>124536.0297175333</v>
      </c>
      <c r="L58" s="111">
        <v>116387.2750958345</v>
      </c>
      <c r="M58" s="111">
        <v>212428.26868377521</v>
      </c>
      <c r="N58" s="111">
        <v>165579.35896772079</v>
      </c>
      <c r="O58" s="111">
        <v>88571.431432124693</v>
      </c>
      <c r="P58" s="111">
        <v>129880.51283719466</v>
      </c>
      <c r="Q58" s="111">
        <v>146593.46517255713</v>
      </c>
      <c r="R58" s="111">
        <v>118716.13548562689</v>
      </c>
      <c r="S58" s="111">
        <v>82584.136312235656</v>
      </c>
      <c r="T58" s="111">
        <v>68917.44643174755</v>
      </c>
      <c r="U58" s="111">
        <v>82604.526176082698</v>
      </c>
      <c r="V58" s="111">
        <v>84900.705988360991</v>
      </c>
      <c r="W58" s="111">
        <v>80000.464466262842</v>
      </c>
      <c r="X58" s="111">
        <v>81762.243654106816</v>
      </c>
      <c r="Y58" s="87"/>
    </row>
    <row r="59" spans="1:25" s="55" customFormat="1" ht="12.75" customHeight="1">
      <c r="A59" s="74">
        <v>55</v>
      </c>
      <c r="B59" s="75" t="s">
        <v>396</v>
      </c>
      <c r="C59" s="79" t="s">
        <v>397</v>
      </c>
      <c r="D59" s="111">
        <v>1051.7519976500989</v>
      </c>
      <c r="E59" s="111">
        <v>1109.0036551636624</v>
      </c>
      <c r="F59" s="111">
        <v>1146.5814356581639</v>
      </c>
      <c r="G59" s="111">
        <v>1182.3406706793924</v>
      </c>
      <c r="H59" s="111">
        <v>1274.4692802898535</v>
      </c>
      <c r="I59" s="111">
        <v>1354.3719161014017</v>
      </c>
      <c r="J59" s="111">
        <v>1316.7033152133711</v>
      </c>
      <c r="K59" s="111">
        <v>1309.7323170041984</v>
      </c>
      <c r="L59" s="111">
        <v>1335.456309381238</v>
      </c>
      <c r="M59" s="111">
        <v>1380.0981345746543</v>
      </c>
      <c r="N59" s="111">
        <v>1597.9973667653437</v>
      </c>
      <c r="O59" s="111">
        <v>1682.1954404034732</v>
      </c>
      <c r="P59" s="111">
        <v>1777.3083807253022</v>
      </c>
      <c r="Q59" s="111">
        <v>1784.7501710173265</v>
      </c>
      <c r="R59" s="111">
        <v>1673.0654535733906</v>
      </c>
      <c r="S59" s="111">
        <v>1588.1916341546391</v>
      </c>
      <c r="T59" s="111">
        <v>1548.8227091197507</v>
      </c>
      <c r="U59" s="111">
        <v>1681.4285739150112</v>
      </c>
      <c r="V59" s="111">
        <v>1697.2231658141802</v>
      </c>
      <c r="W59" s="111">
        <v>1647.7649499109066</v>
      </c>
      <c r="X59" s="111">
        <v>1630.6354763791542</v>
      </c>
      <c r="Y59" s="87"/>
    </row>
    <row r="60" spans="1:25" s="55" customFormat="1" ht="12.75" customHeight="1">
      <c r="A60" s="74">
        <v>56</v>
      </c>
      <c r="B60" s="75" t="s">
        <v>398</v>
      </c>
      <c r="C60" s="79" t="s">
        <v>399</v>
      </c>
      <c r="D60" s="111">
        <v>10.480716784162773</v>
      </c>
      <c r="E60" s="111">
        <v>11.41961802098913</v>
      </c>
      <c r="F60" s="111">
        <v>8.6815832096648613</v>
      </c>
      <c r="G60" s="111">
        <v>7.7395979237196606</v>
      </c>
      <c r="H60" s="111">
        <v>6.9203085225629515</v>
      </c>
      <c r="I60" s="111">
        <v>7.1035085268502698</v>
      </c>
      <c r="J60" s="111">
        <v>8.4624688637394883</v>
      </c>
      <c r="K60" s="111">
        <v>7.9784677269585584</v>
      </c>
      <c r="L60" s="111">
        <v>8.3705133425428766</v>
      </c>
      <c r="M60" s="111">
        <v>7.6776435960763081</v>
      </c>
      <c r="N60" s="111">
        <v>7.0306352413320354</v>
      </c>
      <c r="O60" s="111">
        <v>6.3386052090526253</v>
      </c>
      <c r="P60" s="111">
        <v>4.1208576775790977</v>
      </c>
      <c r="Q60" s="111">
        <v>6.0981565367507802</v>
      </c>
      <c r="R60" s="111">
        <v>4.7328332764896084</v>
      </c>
      <c r="S60" s="111">
        <v>4.6719649142675053</v>
      </c>
      <c r="T60" s="111">
        <v>4.3401119153067027</v>
      </c>
      <c r="U60" s="111">
        <v>4.6776304672501254</v>
      </c>
      <c r="V60" s="111">
        <v>5.6539258952227973</v>
      </c>
      <c r="W60" s="111">
        <v>4.7555290588177153</v>
      </c>
      <c r="X60" s="111">
        <v>4.9903268566863925</v>
      </c>
      <c r="Y60" s="87"/>
    </row>
    <row r="61" spans="1:25" s="55" customFormat="1" ht="12.75" customHeight="1">
      <c r="A61" s="74">
        <v>57</v>
      </c>
      <c r="B61" s="75" t="s">
        <v>400</v>
      </c>
      <c r="C61" s="79" t="s">
        <v>401</v>
      </c>
      <c r="D61" s="111">
        <v>17.735946761492357</v>
      </c>
      <c r="E61" s="111">
        <v>14.053666642134433</v>
      </c>
      <c r="F61" s="111">
        <v>12.8999304739826</v>
      </c>
      <c r="G61" s="111">
        <v>6.1587588401061062</v>
      </c>
      <c r="H61" s="111">
        <v>5.2499035057485894</v>
      </c>
      <c r="I61" s="111">
        <v>4.2208555723957604</v>
      </c>
      <c r="J61" s="111">
        <v>4.1739298398784541</v>
      </c>
      <c r="K61" s="111">
        <v>2.941607990484604</v>
      </c>
      <c r="L61" s="111">
        <v>2.5964517988783831</v>
      </c>
      <c r="M61" s="111">
        <v>2.3046410487017237</v>
      </c>
      <c r="N61" s="111">
        <v>2.2408635450991476</v>
      </c>
      <c r="O61" s="111">
        <v>2.0468423850495308</v>
      </c>
      <c r="P61" s="111">
        <v>1.378710139965958</v>
      </c>
      <c r="Q61" s="111">
        <v>2.3649077877966724</v>
      </c>
      <c r="R61" s="111">
        <v>1.1967146589105928</v>
      </c>
      <c r="S61" s="111">
        <v>1.1663187476444519</v>
      </c>
      <c r="T61" s="111">
        <v>0.76906238313735431</v>
      </c>
      <c r="U61" s="111">
        <v>0.88375926329784449</v>
      </c>
      <c r="V61" s="111">
        <v>0.93522064749222644</v>
      </c>
      <c r="W61" s="111">
        <v>1.3241596657541757</v>
      </c>
      <c r="X61" s="111">
        <v>1.4745649017089502</v>
      </c>
      <c r="Y61" s="87"/>
    </row>
    <row r="62" spans="1:25" s="55" customFormat="1" ht="12.75" customHeight="1">
      <c r="A62" s="74">
        <v>58</v>
      </c>
      <c r="B62" s="75" t="s">
        <v>402</v>
      </c>
      <c r="C62" s="83" t="s">
        <v>403</v>
      </c>
      <c r="D62" s="111">
        <v>447.99346071083437</v>
      </c>
      <c r="E62" s="111">
        <v>364.79597308865294</v>
      </c>
      <c r="F62" s="111">
        <v>360.94770436263906</v>
      </c>
      <c r="G62" s="111">
        <v>150.43772831836043</v>
      </c>
      <c r="H62" s="111">
        <v>129.18270300312207</v>
      </c>
      <c r="I62" s="111">
        <v>97.728912227709529</v>
      </c>
      <c r="J62" s="111">
        <v>93.336417681879993</v>
      </c>
      <c r="K62" s="111">
        <v>100.03246148176748</v>
      </c>
      <c r="L62" s="111">
        <v>62.450801122831322</v>
      </c>
      <c r="M62" s="111">
        <v>47.77312572229669</v>
      </c>
      <c r="N62" s="111">
        <v>45.047634101558693</v>
      </c>
      <c r="O62" s="111">
        <v>49.018120470350034</v>
      </c>
      <c r="P62" s="111">
        <v>32.15782281176034</v>
      </c>
      <c r="Q62" s="111">
        <v>35.585523216573023</v>
      </c>
      <c r="R62" s="111">
        <v>28.032039160601311</v>
      </c>
      <c r="S62" s="111">
        <v>35.948283573967046</v>
      </c>
      <c r="T62" s="111">
        <v>36.150560302185404</v>
      </c>
      <c r="U62" s="111">
        <v>29.191651830439032</v>
      </c>
      <c r="V62" s="111">
        <v>28.789032378995739</v>
      </c>
      <c r="W62" s="111">
        <v>37.585688179094369</v>
      </c>
      <c r="X62" s="111">
        <v>28.702871334453803</v>
      </c>
      <c r="Y62" s="87"/>
    </row>
    <row r="63" spans="1:25" s="55" customFormat="1" ht="12.75" customHeight="1">
      <c r="A63" s="74">
        <v>59</v>
      </c>
      <c r="B63" s="75" t="s">
        <v>404</v>
      </c>
      <c r="C63" s="83" t="s">
        <v>405</v>
      </c>
      <c r="D63" s="111">
        <v>68.337533699505812</v>
      </c>
      <c r="E63" s="111">
        <v>56.800531336837039</v>
      </c>
      <c r="F63" s="111">
        <v>54.822533006471119</v>
      </c>
      <c r="G63" s="111">
        <v>32.384190411025692</v>
      </c>
      <c r="H63" s="111">
        <v>29.270517811147059</v>
      </c>
      <c r="I63" s="111">
        <v>25.354484543780583</v>
      </c>
      <c r="J63" s="111">
        <v>27.373355090854758</v>
      </c>
      <c r="K63" s="111">
        <v>15.253089444377206</v>
      </c>
      <c r="L63" s="111">
        <v>12.958635373441023</v>
      </c>
      <c r="M63" s="111">
        <v>16.056480945361564</v>
      </c>
      <c r="N63" s="111">
        <v>16.615378711899272</v>
      </c>
      <c r="O63" s="111">
        <v>15.105824263697397</v>
      </c>
      <c r="P63" s="111">
        <v>9.6672870075286106</v>
      </c>
      <c r="Q63" s="111">
        <v>16.208304977690613</v>
      </c>
      <c r="R63" s="111">
        <v>8.3353939360913358</v>
      </c>
      <c r="S63" s="111">
        <v>7.8680425208160534</v>
      </c>
      <c r="T63" s="111">
        <v>6.4303328944670319</v>
      </c>
      <c r="U63" s="111">
        <v>6.9299685711612433</v>
      </c>
      <c r="V63" s="111">
        <v>7.5789064698000139</v>
      </c>
      <c r="W63" s="111">
        <v>5.7317911379729187</v>
      </c>
      <c r="X63" s="111">
        <v>5.6176041959736187</v>
      </c>
      <c r="Y63" s="87"/>
    </row>
    <row r="64" spans="1:25" s="55" customFormat="1" ht="12.75" customHeight="1">
      <c r="A64" s="74">
        <v>60</v>
      </c>
      <c r="B64" s="75" t="s">
        <v>406</v>
      </c>
      <c r="C64" s="83" t="s">
        <v>407</v>
      </c>
      <c r="D64" s="111">
        <v>118.79741294892392</v>
      </c>
      <c r="E64" s="111">
        <v>98.466611485206741</v>
      </c>
      <c r="F64" s="111">
        <v>87.364628586734071</v>
      </c>
      <c r="G64" s="111">
        <v>48.61561690955088</v>
      </c>
      <c r="H64" s="111">
        <v>40.273557853775941</v>
      </c>
      <c r="I64" s="111">
        <v>32.196600346314362</v>
      </c>
      <c r="J64" s="111">
        <v>32.31664055385577</v>
      </c>
      <c r="K64" s="111">
        <v>23.744480402139143</v>
      </c>
      <c r="L64" s="111">
        <v>22.031669243865284</v>
      </c>
      <c r="M64" s="111">
        <v>17.89954731641124</v>
      </c>
      <c r="N64" s="111">
        <v>17.074967117924029</v>
      </c>
      <c r="O64" s="111">
        <v>16.131446148063532</v>
      </c>
      <c r="P64" s="111">
        <v>9.984945114881608</v>
      </c>
      <c r="Q64" s="111">
        <v>16.940016741909986</v>
      </c>
      <c r="R64" s="111">
        <v>8.8991945749671135</v>
      </c>
      <c r="S64" s="111">
        <v>8.1192904370656667</v>
      </c>
      <c r="T64" s="111">
        <v>6.2454445411388404</v>
      </c>
      <c r="U64" s="111">
        <v>6.9247591594937301</v>
      </c>
      <c r="V64" s="111">
        <v>7.772267664196634</v>
      </c>
      <c r="W64" s="111">
        <v>6.1071634023117793</v>
      </c>
      <c r="X64" s="111">
        <v>5.7749008691953927</v>
      </c>
      <c r="Y64" s="87"/>
    </row>
    <row r="65" spans="1:26" s="55" customFormat="1" ht="12.75" customHeight="1">
      <c r="A65" s="74">
        <v>61</v>
      </c>
      <c r="B65" s="75" t="s">
        <v>408</v>
      </c>
      <c r="C65" s="83" t="s">
        <v>409</v>
      </c>
      <c r="D65" s="111">
        <v>18.000621009950947</v>
      </c>
      <c r="E65" s="111">
        <v>15.508938567666608</v>
      </c>
      <c r="F65" s="111">
        <v>15.845689571649531</v>
      </c>
      <c r="G65" s="111">
        <v>9.6745818147893221</v>
      </c>
      <c r="H65" s="111">
        <v>8.1664015440354198</v>
      </c>
      <c r="I65" s="111">
        <v>6.572433526719653</v>
      </c>
      <c r="J65" s="111">
        <v>6.4048862993827571</v>
      </c>
      <c r="K65" s="111">
        <v>4.8144016561970036</v>
      </c>
      <c r="L65" s="111">
        <v>4.3642664914026126</v>
      </c>
      <c r="M65" s="111">
        <v>3.6554414546335252</v>
      </c>
      <c r="N65" s="111">
        <v>3.3822764680447217</v>
      </c>
      <c r="O65" s="111">
        <v>3.8871264250705568</v>
      </c>
      <c r="P65" s="111">
        <v>2.4098988273755197</v>
      </c>
      <c r="Q65" s="111">
        <v>4.2674486311013116</v>
      </c>
      <c r="R65" s="111">
        <v>1.8731980307128269</v>
      </c>
      <c r="S65" s="111">
        <v>1.6610978445853528</v>
      </c>
      <c r="T65" s="111">
        <v>1.2497281697783751</v>
      </c>
      <c r="U65" s="111">
        <v>1.3461670882604546</v>
      </c>
      <c r="V65" s="111">
        <v>1.4654835342314829</v>
      </c>
      <c r="W65" s="111">
        <v>0.95990456298168492</v>
      </c>
      <c r="X65" s="111">
        <v>0.99754647162546406</v>
      </c>
      <c r="Y65" s="87"/>
    </row>
    <row r="66" spans="1:26" s="55" customFormat="1" ht="12.75" customHeight="1">
      <c r="A66" s="74">
        <v>62</v>
      </c>
      <c r="B66" s="89" t="s">
        <v>410</v>
      </c>
      <c r="C66" s="83" t="s">
        <v>411</v>
      </c>
      <c r="D66" s="111">
        <v>93.534010989799754</v>
      </c>
      <c r="E66" s="111">
        <v>82.686224884058404</v>
      </c>
      <c r="F66" s="111">
        <v>78.327040422615113</v>
      </c>
      <c r="G66" s="111">
        <v>47.839964400203719</v>
      </c>
      <c r="H66" s="111">
        <v>40.924256550519083</v>
      </c>
      <c r="I66" s="111">
        <v>33.22998751174238</v>
      </c>
      <c r="J66" s="111">
        <v>34.773376372559902</v>
      </c>
      <c r="K66" s="111">
        <v>26.226304752178613</v>
      </c>
      <c r="L66" s="111">
        <v>24.615519223987175</v>
      </c>
      <c r="M66" s="111">
        <v>21.58848160463479</v>
      </c>
      <c r="N66" s="111">
        <v>22.669316542047213</v>
      </c>
      <c r="O66" s="111">
        <v>21.457609137952602</v>
      </c>
      <c r="P66" s="111">
        <v>13.915630484353397</v>
      </c>
      <c r="Q66" s="111">
        <v>27.689227697601208</v>
      </c>
      <c r="R66" s="111">
        <v>13.493198495793143</v>
      </c>
      <c r="S66" s="111">
        <v>13.260477719767731</v>
      </c>
      <c r="T66" s="111">
        <v>10.635802525959548</v>
      </c>
      <c r="U66" s="111">
        <v>11.532573936852417</v>
      </c>
      <c r="V66" s="111">
        <v>12.521396859140411</v>
      </c>
      <c r="W66" s="111">
        <v>10.441945113979781</v>
      </c>
      <c r="X66" s="111">
        <v>10.328161465706119</v>
      </c>
      <c r="Y66" s="87"/>
    </row>
    <row r="67" spans="1:26" s="55" customFormat="1" ht="12.75" customHeight="1">
      <c r="A67" s="74">
        <v>63</v>
      </c>
      <c r="B67" s="89" t="s">
        <v>412</v>
      </c>
      <c r="C67" s="83" t="s">
        <v>413</v>
      </c>
      <c r="D67" s="111">
        <v>15.462898250583379</v>
      </c>
      <c r="E67" s="111">
        <v>14.824912568026988</v>
      </c>
      <c r="F67" s="111">
        <v>13.779761441876634</v>
      </c>
      <c r="G67" s="111">
        <v>8.8821122058994622</v>
      </c>
      <c r="H67" s="111">
        <v>7.6901889624457951</v>
      </c>
      <c r="I67" s="111">
        <v>6.3970104110325936</v>
      </c>
      <c r="J67" s="111">
        <v>6.9391188293616333</v>
      </c>
      <c r="K67" s="111">
        <v>5.209955860374416</v>
      </c>
      <c r="L67" s="111">
        <v>5.289045504665979</v>
      </c>
      <c r="M67" s="111">
        <v>4.5687209456147757</v>
      </c>
      <c r="N67" s="111">
        <v>5.3527451723455206</v>
      </c>
      <c r="O67" s="111">
        <v>5.1005270146235642</v>
      </c>
      <c r="P67" s="111">
        <v>3.4398693427065572</v>
      </c>
      <c r="Q67" s="111">
        <v>6.8579502965135957</v>
      </c>
      <c r="R67" s="111">
        <v>4.8326803373978127</v>
      </c>
      <c r="S67" s="111">
        <v>4.7308454652406091</v>
      </c>
      <c r="T67" s="111">
        <v>4.0580771333785526</v>
      </c>
      <c r="U67" s="111">
        <v>3.9213554979231664</v>
      </c>
      <c r="V67" s="111">
        <v>4.1528852047631917</v>
      </c>
      <c r="W67" s="111">
        <v>4.7378683654094997</v>
      </c>
      <c r="X67" s="111">
        <v>5.1973131298140451</v>
      </c>
      <c r="Y67" s="87"/>
    </row>
    <row r="68" spans="1:26" s="55" customFormat="1" ht="12.75" customHeight="1">
      <c r="A68" s="74">
        <v>64</v>
      </c>
      <c r="B68" s="89" t="s">
        <v>414</v>
      </c>
      <c r="C68" s="83" t="s">
        <v>415</v>
      </c>
      <c r="D68" s="111">
        <v>1365.2556672202538</v>
      </c>
      <c r="E68" s="111">
        <v>1020.8651537729837</v>
      </c>
      <c r="F68" s="111">
        <v>1641.2969760050034</v>
      </c>
      <c r="G68" s="111">
        <v>998.85980840957995</v>
      </c>
      <c r="H68" s="111">
        <v>671.33054295126408</v>
      </c>
      <c r="I68" s="111">
        <v>591.31905067271032</v>
      </c>
      <c r="J68" s="111">
        <v>517.65499390728189</v>
      </c>
      <c r="K68" s="111">
        <v>474.30309603292176</v>
      </c>
      <c r="L68" s="111">
        <v>431.50521615618743</v>
      </c>
      <c r="M68" s="111">
        <v>382.29706010287782</v>
      </c>
      <c r="N68" s="111">
        <v>582.38090688866521</v>
      </c>
      <c r="O68" s="111">
        <v>512.92825951786631</v>
      </c>
      <c r="P68" s="111">
        <v>483.75309578343547</v>
      </c>
      <c r="Q68" s="111">
        <v>405.17412194321963</v>
      </c>
      <c r="R68" s="111">
        <v>341.71912524443968</v>
      </c>
      <c r="S68" s="111">
        <v>384.7797877642804</v>
      </c>
      <c r="T68" s="111">
        <v>366.34655849147788</v>
      </c>
      <c r="U68" s="111">
        <v>292.30928247661035</v>
      </c>
      <c r="V68" s="111">
        <v>186.38412477308742</v>
      </c>
      <c r="W68" s="111">
        <v>210.06069493392886</v>
      </c>
      <c r="X68" s="111">
        <v>196.33521434121221</v>
      </c>
      <c r="Y68" s="87"/>
    </row>
    <row r="69" spans="1:26" s="55" customFormat="1" ht="12.75" customHeight="1">
      <c r="A69" s="74">
        <v>65</v>
      </c>
      <c r="B69" s="75" t="s">
        <v>416</v>
      </c>
      <c r="C69" s="83" t="s">
        <v>417</v>
      </c>
      <c r="D69" s="111">
        <v>286.96188193231524</v>
      </c>
      <c r="E69" s="111">
        <v>232.72424932519203</v>
      </c>
      <c r="F69" s="111">
        <v>220.64994136538203</v>
      </c>
      <c r="G69" s="111">
        <v>103.18380284333448</v>
      </c>
      <c r="H69" s="111">
        <v>85.229612663488595</v>
      </c>
      <c r="I69" s="111">
        <v>63.409503578649478</v>
      </c>
      <c r="J69" s="111">
        <v>63.881885627834443</v>
      </c>
      <c r="K69" s="111">
        <v>61.301027917944992</v>
      </c>
      <c r="L69" s="111">
        <v>46.861562504601999</v>
      </c>
      <c r="M69" s="111">
        <v>37.516366420733291</v>
      </c>
      <c r="N69" s="111">
        <v>32.536167052330995</v>
      </c>
      <c r="O69" s="111">
        <v>30.425567916440937</v>
      </c>
      <c r="P69" s="111">
        <v>19.737715316605325</v>
      </c>
      <c r="Q69" s="111">
        <v>34.798446380476356</v>
      </c>
      <c r="R69" s="111">
        <v>23.631655329511755</v>
      </c>
      <c r="S69" s="111">
        <v>31.998849092248172</v>
      </c>
      <c r="T69" s="111">
        <v>32.314692166809671</v>
      </c>
      <c r="U69" s="111">
        <v>40.675622510358664</v>
      </c>
      <c r="V69" s="111">
        <v>31.462579353041157</v>
      </c>
      <c r="W69" s="111">
        <v>29.1968580594692</v>
      </c>
      <c r="X69" s="111">
        <v>28.120198782415564</v>
      </c>
      <c r="Y69" s="87"/>
    </row>
    <row r="70" spans="1:26" s="55" customFormat="1" ht="12.75" customHeight="1">
      <c r="A70" s="74">
        <v>66</v>
      </c>
      <c r="B70" s="75" t="s">
        <v>418</v>
      </c>
      <c r="C70" s="83" t="s">
        <v>419</v>
      </c>
      <c r="D70" s="111">
        <v>926.29060265126725</v>
      </c>
      <c r="E70" s="111">
        <v>691.35311673028286</v>
      </c>
      <c r="F70" s="111">
        <v>705.81483944119725</v>
      </c>
      <c r="G70" s="111">
        <v>250.51517674668096</v>
      </c>
      <c r="H70" s="111">
        <v>211.31887072119775</v>
      </c>
      <c r="I70" s="111">
        <v>150.13926395738028</v>
      </c>
      <c r="J70" s="111">
        <v>140.26938407247133</v>
      </c>
      <c r="K70" s="111">
        <v>153.82481820551959</v>
      </c>
      <c r="L70" s="111">
        <v>83.644050465001342</v>
      </c>
      <c r="M70" s="111">
        <v>60.130627268735424</v>
      </c>
      <c r="N70" s="111">
        <v>57.463840559485725</v>
      </c>
      <c r="O70" s="111">
        <v>65.495038255289899</v>
      </c>
      <c r="P70" s="111">
        <v>51.684721909125209</v>
      </c>
      <c r="Q70" s="111">
        <v>67.184988600405191</v>
      </c>
      <c r="R70" s="111">
        <v>52.321993073079668</v>
      </c>
      <c r="S70" s="111">
        <v>66.583078978489141</v>
      </c>
      <c r="T70" s="111">
        <v>65.003418839250969</v>
      </c>
      <c r="U70" s="111">
        <v>60.415365931484828</v>
      </c>
      <c r="V70" s="111">
        <v>45.257847985615854</v>
      </c>
      <c r="W70" s="111">
        <v>44.409867953493674</v>
      </c>
      <c r="X70" s="111">
        <v>45.67416483505535</v>
      </c>
      <c r="Y70" s="87"/>
    </row>
    <row r="71" spans="1:26" s="55" customFormat="1" ht="12.75" customHeight="1">
      <c r="A71" s="74">
        <v>67</v>
      </c>
      <c r="B71" s="89" t="s">
        <v>420</v>
      </c>
      <c r="C71" s="81" t="s">
        <v>421</v>
      </c>
      <c r="D71" s="111">
        <v>188.31088776063396</v>
      </c>
      <c r="E71" s="111">
        <v>158.51218393221927</v>
      </c>
      <c r="F71" s="111">
        <v>141.5221397260521</v>
      </c>
      <c r="G71" s="111">
        <v>82.261153227690869</v>
      </c>
      <c r="H71" s="111">
        <v>69.647485210607584</v>
      </c>
      <c r="I71" s="111">
        <v>54.551314018668265</v>
      </c>
      <c r="J71" s="111">
        <v>57.173435149979845</v>
      </c>
      <c r="K71" s="111">
        <v>49.365738961287249</v>
      </c>
      <c r="L71" s="111">
        <v>39.388936949449537</v>
      </c>
      <c r="M71" s="111">
        <v>31.702887591219383</v>
      </c>
      <c r="N71" s="111">
        <v>32.301454113644269</v>
      </c>
      <c r="O71" s="111">
        <v>29.671300035763938</v>
      </c>
      <c r="P71" s="111">
        <v>21.543081718606206</v>
      </c>
      <c r="Q71" s="111">
        <v>32.473976305562438</v>
      </c>
      <c r="R71" s="111">
        <v>17.298717169787267</v>
      </c>
      <c r="S71" s="111">
        <v>29.536777236595995</v>
      </c>
      <c r="T71" s="111">
        <v>39.281342929905279</v>
      </c>
      <c r="U71" s="111">
        <v>47.829593537641387</v>
      </c>
      <c r="V71" s="111">
        <v>33.364768669586027</v>
      </c>
      <c r="W71" s="111">
        <v>32.058046858964858</v>
      </c>
      <c r="X71" s="111">
        <v>31.697975605974811</v>
      </c>
      <c r="Y71" s="159"/>
    </row>
    <row r="72" spans="1:26" s="55" customFormat="1" ht="6.95" customHeight="1">
      <c r="A72" s="90"/>
      <c r="B72" s="91"/>
      <c r="C72" s="92"/>
      <c r="D72" s="111"/>
      <c r="E72" s="111"/>
      <c r="F72" s="111"/>
      <c r="G72" s="111"/>
      <c r="H72" s="111"/>
      <c r="I72" s="111"/>
      <c r="J72" s="111"/>
      <c r="K72" s="111"/>
      <c r="L72" s="111"/>
      <c r="M72" s="111"/>
      <c r="N72" s="111"/>
      <c r="O72" s="111"/>
      <c r="P72" s="111"/>
      <c r="Q72" s="111"/>
      <c r="R72" s="111"/>
      <c r="S72" s="111"/>
      <c r="T72" s="111"/>
      <c r="U72" s="111"/>
      <c r="V72" s="111"/>
      <c r="W72" s="111"/>
      <c r="X72" s="111"/>
      <c r="Y72" s="87"/>
    </row>
    <row r="73" spans="1:26" s="55" customFormat="1" ht="15" customHeight="1">
      <c r="A73" s="74">
        <v>68</v>
      </c>
      <c r="B73" s="91"/>
      <c r="C73" s="95" t="s">
        <v>422</v>
      </c>
      <c r="D73" s="111">
        <v>163398.46719384339</v>
      </c>
      <c r="E73" s="111">
        <v>147211.93527946947</v>
      </c>
      <c r="F73" s="111">
        <v>153948.04412556847</v>
      </c>
      <c r="G73" s="111">
        <v>147194.55763305133</v>
      </c>
      <c r="H73" s="111">
        <v>149484.15209688677</v>
      </c>
      <c r="I73" s="111">
        <v>69077.051551542507</v>
      </c>
      <c r="J73" s="111">
        <v>135494.84616249803</v>
      </c>
      <c r="K73" s="111">
        <v>153836.81293693878</v>
      </c>
      <c r="L73" s="111">
        <v>145717.18245140612</v>
      </c>
      <c r="M73" s="111">
        <v>241161.26868995535</v>
      </c>
      <c r="N73" s="111">
        <v>193333.42973338714</v>
      </c>
      <c r="O73" s="111">
        <v>115703.88514469845</v>
      </c>
      <c r="P73" s="111">
        <v>157075.09940425874</v>
      </c>
      <c r="Q73" s="111">
        <v>172876.43065352825</v>
      </c>
      <c r="R73" s="111">
        <v>143403.96916484216</v>
      </c>
      <c r="S73" s="111">
        <v>106987.53501280007</v>
      </c>
      <c r="T73" s="111">
        <v>93062.241789643042</v>
      </c>
      <c r="U73" s="111">
        <v>105081.68805649733</v>
      </c>
      <c r="V73" s="111">
        <v>107182.41791680717</v>
      </c>
      <c r="W73" s="111">
        <v>102037.01756454293</v>
      </c>
      <c r="X73" s="111">
        <v>103383.12752641125</v>
      </c>
      <c r="Y73" s="159"/>
      <c r="Z73" s="80"/>
    </row>
    <row r="74" spans="1:26" s="55" customFormat="1" ht="15" customHeight="1">
      <c r="A74" s="74">
        <v>69</v>
      </c>
      <c r="B74" s="91"/>
      <c r="C74" s="162" t="s">
        <v>423</v>
      </c>
      <c r="D74" s="111">
        <v>22370.949047620248</v>
      </c>
      <c r="E74" s="111">
        <v>21676.407658090757</v>
      </c>
      <c r="F74" s="111">
        <v>24427.273737424686</v>
      </c>
      <c r="G74" s="111">
        <v>22745.664791640775</v>
      </c>
      <c r="H74" s="111">
        <v>22421.261561691816</v>
      </c>
      <c r="I74" s="111">
        <v>20998.555276923638</v>
      </c>
      <c r="J74" s="111">
        <v>23348.716011004566</v>
      </c>
      <c r="K74" s="111">
        <v>21974.251254456613</v>
      </c>
      <c r="L74" s="111">
        <v>22037.199338448725</v>
      </c>
      <c r="M74" s="111">
        <v>20693.897047615403</v>
      </c>
      <c r="N74" s="111">
        <v>20407.956165299474</v>
      </c>
      <c r="O74" s="111">
        <v>21014.057601739474</v>
      </c>
      <c r="P74" s="111">
        <v>19199.773381368137</v>
      </c>
      <c r="Q74" s="111">
        <v>20840.616176490617</v>
      </c>
      <c r="R74" s="111">
        <v>21999.081309416273</v>
      </c>
      <c r="S74" s="111">
        <v>28956.59582511245</v>
      </c>
      <c r="T74" s="111">
        <v>24059.602595297871</v>
      </c>
      <c r="U74" s="111">
        <v>21129.442184776904</v>
      </c>
      <c r="V74" s="111">
        <v>22132.333680143372</v>
      </c>
      <c r="W74" s="111">
        <v>17358.338378017295</v>
      </c>
      <c r="X74" s="111">
        <v>18388.295600310299</v>
      </c>
      <c r="Y74" s="159"/>
    </row>
    <row r="75" spans="1:26" s="55" customFormat="1" ht="15" customHeight="1">
      <c r="A75" s="74">
        <v>70</v>
      </c>
      <c r="B75" s="91"/>
      <c r="C75" s="95" t="s">
        <v>610</v>
      </c>
      <c r="D75" s="111">
        <v>185769.41624146359</v>
      </c>
      <c r="E75" s="111">
        <v>168888.3429375602</v>
      </c>
      <c r="F75" s="111">
        <v>178375.31786299314</v>
      </c>
      <c r="G75" s="111">
        <v>169940.22242469207</v>
      </c>
      <c r="H75" s="111">
        <v>171905.41365857856</v>
      </c>
      <c r="I75" s="111">
        <v>90075.60682846616</v>
      </c>
      <c r="J75" s="111">
        <v>158843.56217350258</v>
      </c>
      <c r="K75" s="111">
        <v>175811.06419139539</v>
      </c>
      <c r="L75" s="111">
        <v>167754.38178985487</v>
      </c>
      <c r="M75" s="111">
        <v>261855.16573757076</v>
      </c>
      <c r="N75" s="111">
        <v>213741.38589868665</v>
      </c>
      <c r="O75" s="111">
        <v>136717.94274643788</v>
      </c>
      <c r="P75" s="111">
        <v>176274.87278562688</v>
      </c>
      <c r="Q75" s="111">
        <v>193717.04683001887</v>
      </c>
      <c r="R75" s="111">
        <v>165403.05047425843</v>
      </c>
      <c r="S75" s="111">
        <v>135944.1308379125</v>
      </c>
      <c r="T75" s="111">
        <v>117121.84438494092</v>
      </c>
      <c r="U75" s="111">
        <v>126211.13024127424</v>
      </c>
      <c r="V75" s="111">
        <v>129314.75159695055</v>
      </c>
      <c r="W75" s="111">
        <v>119395.3559425602</v>
      </c>
      <c r="X75" s="111">
        <v>121771.42312672155</v>
      </c>
      <c r="Y75" s="159"/>
    </row>
    <row r="76" spans="1:26" s="55" customFormat="1" ht="15" customHeight="1">
      <c r="A76" s="74">
        <v>71</v>
      </c>
      <c r="B76" s="91"/>
      <c r="C76" s="162" t="s">
        <v>589</v>
      </c>
      <c r="D76" s="111">
        <v>-56783.635226570979</v>
      </c>
      <c r="E76" s="111">
        <v>-48336.069462318308</v>
      </c>
      <c r="F76" s="111">
        <v>-55777.153467056007</v>
      </c>
      <c r="G76" s="111">
        <v>-57562.741378323793</v>
      </c>
      <c r="H76" s="111">
        <v>-62286.081831216448</v>
      </c>
      <c r="I76" s="111">
        <v>16974.95315943081</v>
      </c>
      <c r="J76" s="111">
        <v>-49942.943077940457</v>
      </c>
      <c r="K76" s="111">
        <v>-65692.859289850428</v>
      </c>
      <c r="L76" s="111">
        <v>-50914.708360072378</v>
      </c>
      <c r="M76" s="111">
        <v>-143841.44512617894</v>
      </c>
      <c r="N76" s="111">
        <v>-101952.13569874065</v>
      </c>
      <c r="O76" s="111">
        <v>-51668.523657532853</v>
      </c>
      <c r="P76" s="111">
        <v>-85302.09845889287</v>
      </c>
      <c r="Q76" s="111">
        <v>-103792.30709955319</v>
      </c>
      <c r="R76" s="111">
        <v>-81634.192051270293</v>
      </c>
      <c r="S76" s="111">
        <v>-57517.523024282513</v>
      </c>
      <c r="T76" s="111">
        <v>-44078.948370970749</v>
      </c>
      <c r="U76" s="111">
        <v>-59392.191637191965</v>
      </c>
      <c r="V76" s="111">
        <v>-64176.087344195919</v>
      </c>
      <c r="W76" s="111">
        <v>-59556.624295913207</v>
      </c>
      <c r="X76" s="111">
        <v>-65037.823466997688</v>
      </c>
      <c r="Y76" s="159"/>
    </row>
    <row r="77" spans="1:26" s="55" customFormat="1" ht="15" customHeight="1">
      <c r="A77" s="74">
        <v>72</v>
      </c>
      <c r="B77" s="91"/>
      <c r="C77" s="106" t="s">
        <v>618</v>
      </c>
      <c r="D77" s="111">
        <v>128985.78101489262</v>
      </c>
      <c r="E77" s="111">
        <v>120552.27347524189</v>
      </c>
      <c r="F77" s="111">
        <v>122598.16439593713</v>
      </c>
      <c r="G77" s="111">
        <v>112377.48104636828</v>
      </c>
      <c r="H77" s="111">
        <v>109619.33182736211</v>
      </c>
      <c r="I77" s="111">
        <v>107050.55998789697</v>
      </c>
      <c r="J77" s="111">
        <v>108900.61909556211</v>
      </c>
      <c r="K77" s="111">
        <v>110118.20490154496</v>
      </c>
      <c r="L77" s="111">
        <v>116839.6734297825</v>
      </c>
      <c r="M77" s="111">
        <v>118013.72061139182</v>
      </c>
      <c r="N77" s="111">
        <v>111789.25019994601</v>
      </c>
      <c r="O77" s="111">
        <v>85049.419088905037</v>
      </c>
      <c r="P77" s="111">
        <v>90972.774326734012</v>
      </c>
      <c r="Q77" s="111">
        <v>89924.739730465677</v>
      </c>
      <c r="R77" s="111">
        <v>83768.858422988138</v>
      </c>
      <c r="S77" s="111">
        <v>78426.607813629991</v>
      </c>
      <c r="T77" s="111">
        <v>73042.896013970167</v>
      </c>
      <c r="U77" s="111">
        <v>66818.938604082272</v>
      </c>
      <c r="V77" s="111">
        <v>65138.664252754628</v>
      </c>
      <c r="W77" s="111">
        <v>59838.731646646993</v>
      </c>
      <c r="X77" s="111">
        <v>56733.599659723863</v>
      </c>
      <c r="Y77" s="159"/>
    </row>
    <row r="78" spans="1:26" ht="15" customHeight="1">
      <c r="A78" s="98" t="s">
        <v>569</v>
      </c>
    </row>
    <row r="79" spans="1:26" ht="15" customHeight="1">
      <c r="A79" s="99" t="s">
        <v>595</v>
      </c>
      <c r="C79" s="99"/>
    </row>
    <row r="80" spans="1:26" ht="15" customHeight="1">
      <c r="A80" s="102" t="s">
        <v>609</v>
      </c>
      <c r="C80" s="99"/>
    </row>
    <row r="81" spans="1:25" ht="15" customHeight="1">
      <c r="A81" s="99" t="s">
        <v>593</v>
      </c>
      <c r="C81" s="103"/>
    </row>
    <row r="82" spans="1:25" s="101" customFormat="1" ht="15" customHeight="1">
      <c r="C82" s="103"/>
      <c r="D82" s="104"/>
      <c r="E82" s="104"/>
      <c r="F82" s="104"/>
      <c r="G82" s="100"/>
      <c r="H82" s="100"/>
      <c r="I82" s="100"/>
      <c r="J82" s="100"/>
      <c r="K82" s="100"/>
      <c r="L82" s="100"/>
      <c r="M82" s="100"/>
      <c r="N82" s="100"/>
      <c r="O82" s="100"/>
      <c r="P82" s="100"/>
      <c r="Q82" s="100"/>
      <c r="R82" s="100"/>
      <c r="S82" s="100"/>
      <c r="T82" s="100"/>
      <c r="U82" s="100"/>
      <c r="V82" s="100"/>
      <c r="W82" s="100"/>
      <c r="X82" s="100"/>
      <c r="Y82" s="213"/>
    </row>
    <row r="83" spans="1:25" ht="12" customHeight="1">
      <c r="B83" s="102"/>
      <c r="C83" s="103"/>
    </row>
    <row r="84" spans="1:25" ht="12" customHeight="1">
      <c r="B84" s="102"/>
      <c r="C84" s="103"/>
    </row>
    <row r="85" spans="1:25" ht="12" customHeight="1">
      <c r="B85" s="102"/>
      <c r="C85" s="103"/>
      <c r="D85" s="108"/>
      <c r="E85" s="108"/>
      <c r="F85" s="108"/>
      <c r="G85" s="108"/>
      <c r="H85" s="108"/>
      <c r="I85" s="108"/>
      <c r="J85" s="108"/>
      <c r="K85" s="108"/>
      <c r="L85" s="108"/>
      <c r="M85" s="108"/>
      <c r="N85" s="108"/>
      <c r="O85" s="108"/>
      <c r="P85" s="108"/>
      <c r="Q85" s="108"/>
      <c r="R85" s="108"/>
      <c r="S85" s="108"/>
      <c r="T85" s="108"/>
      <c r="U85" s="108"/>
      <c r="V85" s="108"/>
      <c r="W85" s="108"/>
      <c r="X85" s="108"/>
    </row>
    <row r="86" spans="1:25" ht="12" customHeight="1">
      <c r="B86" s="102"/>
      <c r="C86" s="103"/>
      <c r="D86" s="109"/>
      <c r="E86" s="109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09"/>
      <c r="T86" s="109"/>
      <c r="U86" s="109"/>
      <c r="V86" s="109"/>
      <c r="W86" s="109"/>
      <c r="X86" s="109"/>
    </row>
    <row r="87" spans="1:25" ht="12" customHeight="1">
      <c r="B87" s="102"/>
      <c r="C87" s="103"/>
    </row>
    <row r="88" spans="1:25" ht="12" customHeight="1">
      <c r="B88" s="102"/>
    </row>
    <row r="89" spans="1:25" ht="12" customHeight="1">
      <c r="B89" s="102"/>
    </row>
    <row r="90" spans="1:25" ht="12" customHeight="1">
      <c r="B90" s="102"/>
    </row>
    <row r="91" spans="1:25" ht="15" customHeight="1">
      <c r="B91" s="102"/>
    </row>
    <row r="92" spans="1:25" ht="15" customHeight="1">
      <c r="B92" s="102"/>
    </row>
    <row r="93" spans="1:25" ht="15" customHeight="1">
      <c r="B93" s="102"/>
    </row>
    <row r="94" spans="1:25" ht="15" customHeight="1">
      <c r="B94" s="102"/>
    </row>
    <row r="95" spans="1:25" ht="15" customHeight="1">
      <c r="B95" s="102"/>
      <c r="C95" s="103"/>
    </row>
    <row r="96" spans="1:25" ht="15" customHeight="1">
      <c r="B96" s="102"/>
      <c r="C96" s="103"/>
    </row>
    <row r="97" spans="2:3" ht="15" customHeight="1">
      <c r="B97" s="102"/>
      <c r="C97" s="103"/>
    </row>
    <row r="98" spans="2:3" ht="15" customHeight="1">
      <c r="B98" s="102"/>
      <c r="C98" s="103"/>
    </row>
    <row r="99" spans="2:3" ht="15" customHeight="1">
      <c r="B99" s="102"/>
      <c r="C99" s="103"/>
    </row>
    <row r="100" spans="2:3" ht="15" customHeight="1">
      <c r="B100" s="102"/>
      <c r="C100" s="103"/>
    </row>
    <row r="101" spans="2:3" ht="15" customHeight="1">
      <c r="B101" s="102"/>
      <c r="C101" s="103"/>
    </row>
    <row r="102" spans="2:3" ht="15" customHeight="1">
      <c r="B102" s="102"/>
      <c r="C102" s="103"/>
    </row>
    <row r="103" spans="2:3" ht="15" customHeight="1">
      <c r="B103" s="102"/>
      <c r="C103" s="103"/>
    </row>
    <row r="104" spans="2:3" ht="15" customHeight="1">
      <c r="B104" s="102"/>
      <c r="C104" s="103"/>
    </row>
    <row r="105" spans="2:3" ht="15" customHeight="1">
      <c r="B105" s="102"/>
      <c r="C105" s="103"/>
    </row>
    <row r="106" spans="2:3" ht="15" customHeight="1">
      <c r="B106" s="102"/>
      <c r="C106" s="103"/>
    </row>
    <row r="107" spans="2:3" ht="15" customHeight="1">
      <c r="B107" s="102"/>
      <c r="C107" s="103"/>
    </row>
    <row r="108" spans="2:3" ht="15" customHeight="1">
      <c r="B108" s="102"/>
      <c r="C108" s="103"/>
    </row>
    <row r="109" spans="2:3" ht="15" customHeight="1">
      <c r="B109" s="102"/>
      <c r="C109" s="103"/>
    </row>
    <row r="110" spans="2:3" ht="15" customHeight="1">
      <c r="B110" s="102"/>
      <c r="C110" s="103"/>
    </row>
    <row r="111" spans="2:3" ht="15" customHeight="1">
      <c r="B111" s="102"/>
      <c r="C111" s="103"/>
    </row>
    <row r="112" spans="2:3" ht="15" customHeight="1">
      <c r="B112" s="102"/>
      <c r="C112" s="103"/>
    </row>
    <row r="113" spans="2:3" ht="15" customHeight="1">
      <c r="B113" s="102"/>
      <c r="C113" s="103"/>
    </row>
    <row r="114" spans="2:3" ht="15" customHeight="1">
      <c r="B114" s="102"/>
      <c r="C114" s="103"/>
    </row>
    <row r="115" spans="2:3" ht="15" customHeight="1">
      <c r="B115" s="102"/>
      <c r="C115" s="103"/>
    </row>
    <row r="116" spans="2:3" ht="15" customHeight="1">
      <c r="B116" s="102"/>
      <c r="C116" s="103"/>
    </row>
    <row r="117" spans="2:3" ht="15" customHeight="1">
      <c r="B117" s="102"/>
      <c r="C117" s="103"/>
    </row>
    <row r="118" spans="2:3" ht="15" customHeight="1">
      <c r="B118" s="102"/>
      <c r="C118" s="103"/>
    </row>
    <row r="119" spans="2:3" ht="15" customHeight="1">
      <c r="B119" s="102"/>
      <c r="C119" s="103"/>
    </row>
    <row r="120" spans="2:3" ht="15" customHeight="1">
      <c r="B120" s="102"/>
      <c r="C120" s="103"/>
    </row>
    <row r="121" spans="2:3" ht="15" customHeight="1">
      <c r="B121" s="102"/>
      <c r="C121" s="103"/>
    </row>
    <row r="122" spans="2:3" ht="15" customHeight="1">
      <c r="B122" s="102"/>
      <c r="C122" s="103"/>
    </row>
    <row r="123" spans="2:3" ht="15" customHeight="1">
      <c r="B123" s="102"/>
      <c r="C123" s="103"/>
    </row>
    <row r="124" spans="2:3" ht="15" customHeight="1">
      <c r="B124" s="102"/>
      <c r="C124" s="103"/>
    </row>
    <row r="125" spans="2:3" ht="15" customHeight="1">
      <c r="B125" s="102"/>
      <c r="C125" s="103"/>
    </row>
    <row r="126" spans="2:3" ht="15" customHeight="1">
      <c r="B126" s="102"/>
      <c r="C126" s="103"/>
    </row>
    <row r="127" spans="2:3" ht="15" customHeight="1">
      <c r="B127" s="102"/>
      <c r="C127" s="103"/>
    </row>
    <row r="128" spans="2:3" ht="15" customHeight="1">
      <c r="B128" s="102"/>
      <c r="C128" s="103"/>
    </row>
    <row r="129" spans="2:3" ht="15" customHeight="1">
      <c r="B129" s="102"/>
      <c r="C129" s="103"/>
    </row>
    <row r="130" spans="2:3" ht="15" customHeight="1">
      <c r="B130" s="102"/>
      <c r="C130" s="103"/>
    </row>
    <row r="131" spans="2:3" ht="15" customHeight="1">
      <c r="B131" s="102"/>
      <c r="C131" s="103"/>
    </row>
    <row r="132" spans="2:3" ht="15" customHeight="1">
      <c r="B132" s="102"/>
      <c r="C132" s="103"/>
    </row>
    <row r="133" spans="2:3" ht="15" customHeight="1">
      <c r="B133" s="102"/>
      <c r="C133" s="103"/>
    </row>
    <row r="134" spans="2:3" ht="15" customHeight="1">
      <c r="B134" s="102"/>
      <c r="C134" s="103"/>
    </row>
    <row r="135" spans="2:3" ht="15" customHeight="1">
      <c r="B135" s="102"/>
      <c r="C135" s="103"/>
    </row>
    <row r="136" spans="2:3" ht="15" customHeight="1">
      <c r="B136" s="102"/>
      <c r="C136" s="103"/>
    </row>
    <row r="137" spans="2:3" ht="15" customHeight="1">
      <c r="B137" s="102"/>
      <c r="C137" s="103"/>
    </row>
    <row r="138" spans="2:3" ht="15" customHeight="1">
      <c r="B138" s="102"/>
      <c r="C138" s="103"/>
    </row>
    <row r="139" spans="2:3" ht="15" customHeight="1">
      <c r="B139" s="102"/>
      <c r="C139" s="103"/>
    </row>
    <row r="140" spans="2:3" ht="15" customHeight="1">
      <c r="B140" s="102"/>
      <c r="C140" s="103"/>
    </row>
    <row r="141" spans="2:3" ht="15" customHeight="1">
      <c r="B141" s="102"/>
      <c r="C141" s="103"/>
    </row>
    <row r="142" spans="2:3" ht="15" customHeight="1">
      <c r="B142" s="102"/>
      <c r="C142" s="103"/>
    </row>
    <row r="143" spans="2:3" ht="15" customHeight="1">
      <c r="B143" s="102"/>
      <c r="C143" s="103"/>
    </row>
    <row r="144" spans="2:3" ht="15" customHeight="1">
      <c r="B144" s="102"/>
      <c r="C144" s="103"/>
    </row>
    <row r="145" spans="2:3" ht="15" customHeight="1">
      <c r="B145" s="102"/>
      <c r="C145" s="103"/>
    </row>
    <row r="146" spans="2:3" ht="15" customHeight="1">
      <c r="B146" s="102"/>
      <c r="C146" s="103"/>
    </row>
    <row r="147" spans="2:3" ht="15" customHeight="1">
      <c r="B147" s="102"/>
      <c r="C147" s="103"/>
    </row>
    <row r="148" spans="2:3" ht="15" customHeight="1">
      <c r="B148" s="102"/>
      <c r="C148" s="103"/>
    </row>
    <row r="149" spans="2:3" ht="15" customHeight="1">
      <c r="B149" s="102"/>
      <c r="C149" s="103"/>
    </row>
    <row r="150" spans="2:3" ht="15" customHeight="1">
      <c r="B150" s="102"/>
      <c r="C150" s="103"/>
    </row>
    <row r="151" spans="2:3" ht="15" customHeight="1">
      <c r="B151" s="102"/>
      <c r="C151" s="103"/>
    </row>
    <row r="152" spans="2:3" ht="15" customHeight="1">
      <c r="B152" s="102"/>
      <c r="C152" s="103"/>
    </row>
    <row r="153" spans="2:3" ht="15" customHeight="1">
      <c r="B153" s="102"/>
      <c r="C153" s="103"/>
    </row>
    <row r="154" spans="2:3" ht="15" customHeight="1">
      <c r="B154" s="102"/>
      <c r="C154" s="103"/>
    </row>
    <row r="155" spans="2:3" ht="15" customHeight="1">
      <c r="B155" s="102"/>
      <c r="C155" s="103"/>
    </row>
    <row r="156" spans="2:3" ht="15" customHeight="1">
      <c r="B156" s="102"/>
      <c r="C156" s="103"/>
    </row>
    <row r="157" spans="2:3" ht="15" customHeight="1">
      <c r="B157" s="102"/>
      <c r="C157" s="103"/>
    </row>
    <row r="158" spans="2:3" ht="15" customHeight="1">
      <c r="B158" s="102"/>
      <c r="C158" s="103"/>
    </row>
    <row r="159" spans="2:3" ht="15" customHeight="1">
      <c r="B159" s="102"/>
      <c r="C159" s="103"/>
    </row>
    <row r="160" spans="2:3" ht="15" customHeight="1">
      <c r="B160" s="102"/>
      <c r="C160" s="103"/>
    </row>
    <row r="161" spans="2:3" ht="15" customHeight="1">
      <c r="B161" s="102"/>
      <c r="C161" s="103"/>
    </row>
    <row r="162" spans="2:3" ht="15" customHeight="1">
      <c r="B162" s="102"/>
      <c r="C162" s="103"/>
    </row>
    <row r="163" spans="2:3" ht="15" customHeight="1">
      <c r="B163" s="102"/>
      <c r="C163" s="103"/>
    </row>
    <row r="164" spans="2:3" ht="15" customHeight="1">
      <c r="B164" s="102"/>
      <c r="C164" s="103"/>
    </row>
    <row r="165" spans="2:3" ht="15" customHeight="1">
      <c r="B165" s="102"/>
      <c r="C165" s="103"/>
    </row>
    <row r="166" spans="2:3" ht="15" customHeight="1">
      <c r="B166" s="102"/>
      <c r="C166" s="103"/>
    </row>
    <row r="167" spans="2:3" ht="15" customHeight="1">
      <c r="B167" s="102"/>
      <c r="C167" s="103"/>
    </row>
    <row r="168" spans="2:3" ht="15" customHeight="1">
      <c r="B168" s="102"/>
      <c r="C168" s="103"/>
    </row>
    <row r="169" spans="2:3" ht="15" customHeight="1">
      <c r="B169" s="102"/>
      <c r="C169" s="103"/>
    </row>
    <row r="170" spans="2:3" ht="15" customHeight="1">
      <c r="B170" s="102"/>
      <c r="C170" s="103"/>
    </row>
    <row r="171" spans="2:3" ht="15" customHeight="1">
      <c r="B171" s="102"/>
      <c r="C171" s="103"/>
    </row>
    <row r="172" spans="2:3" ht="15" customHeight="1">
      <c r="B172" s="102"/>
      <c r="C172" s="103"/>
    </row>
    <row r="173" spans="2:3" ht="15" customHeight="1">
      <c r="B173" s="102"/>
      <c r="C173" s="103"/>
    </row>
    <row r="174" spans="2:3" ht="15" customHeight="1">
      <c r="B174" s="102"/>
      <c r="C174" s="103"/>
    </row>
    <row r="175" spans="2:3" ht="15" customHeight="1">
      <c r="B175" s="102"/>
      <c r="C175" s="103"/>
    </row>
    <row r="176" spans="2:3" ht="15" customHeight="1">
      <c r="B176" s="102"/>
      <c r="C176" s="103"/>
    </row>
    <row r="177" spans="2:3" ht="15" customHeight="1">
      <c r="B177" s="102"/>
      <c r="C177" s="103"/>
    </row>
    <row r="178" spans="2:3" ht="15" customHeight="1">
      <c r="B178" s="102"/>
      <c r="C178" s="103"/>
    </row>
    <row r="179" spans="2:3" ht="15" customHeight="1">
      <c r="B179" s="102"/>
      <c r="C179" s="103"/>
    </row>
    <row r="180" spans="2:3" ht="15" customHeight="1">
      <c r="B180" s="102"/>
      <c r="C180" s="103"/>
    </row>
    <row r="181" spans="2:3" ht="15" customHeight="1">
      <c r="B181" s="102"/>
      <c r="C181" s="103"/>
    </row>
    <row r="182" spans="2:3" ht="15" customHeight="1">
      <c r="B182" s="102"/>
      <c r="C182" s="103"/>
    </row>
    <row r="183" spans="2:3" ht="15" customHeight="1">
      <c r="B183" s="102"/>
      <c r="C183" s="103"/>
    </row>
    <row r="184" spans="2:3" ht="15" customHeight="1">
      <c r="B184" s="102"/>
      <c r="C184" s="103"/>
    </row>
    <row r="185" spans="2:3" ht="15" customHeight="1">
      <c r="B185" s="102"/>
      <c r="C185" s="103"/>
    </row>
    <row r="186" spans="2:3" ht="15" customHeight="1">
      <c r="B186" s="102"/>
      <c r="C186" s="103"/>
    </row>
    <row r="187" spans="2:3" ht="15" customHeight="1">
      <c r="C187" s="103"/>
    </row>
    <row r="188" spans="2:3" ht="15" customHeight="1">
      <c r="C188" s="103"/>
    </row>
    <row r="189" spans="2:3" ht="15" customHeight="1">
      <c r="C189" s="103"/>
    </row>
    <row r="190" spans="2:3" ht="15" customHeight="1">
      <c r="C190" s="103"/>
    </row>
    <row r="191" spans="2:3" ht="15" customHeight="1">
      <c r="C191" s="103"/>
    </row>
    <row r="192" spans="2:3" ht="15" customHeight="1">
      <c r="C192" s="103"/>
    </row>
    <row r="193" spans="3:3" ht="15" customHeight="1">
      <c r="C193" s="103"/>
    </row>
    <row r="194" spans="3:3" ht="15" customHeight="1">
      <c r="C194" s="103"/>
    </row>
    <row r="195" spans="3:3" ht="15" customHeight="1">
      <c r="C195" s="103"/>
    </row>
    <row r="196" spans="3:3" ht="15" customHeight="1">
      <c r="C196" s="103"/>
    </row>
    <row r="197" spans="3:3" ht="15" customHeight="1">
      <c r="C197" s="103"/>
    </row>
    <row r="198" spans="3:3" ht="15" customHeight="1">
      <c r="C198" s="103"/>
    </row>
    <row r="199" spans="3:3" ht="15" customHeight="1">
      <c r="C199" s="103"/>
    </row>
    <row r="200" spans="3:3" ht="15" customHeight="1">
      <c r="C200" s="103"/>
    </row>
    <row r="201" spans="3:3" ht="15" customHeight="1">
      <c r="C201" s="103"/>
    </row>
    <row r="202" spans="3:3" ht="15" customHeight="1">
      <c r="C202" s="103"/>
    </row>
    <row r="203" spans="3:3" ht="15" customHeight="1">
      <c r="C203" s="103"/>
    </row>
    <row r="204" spans="3:3" ht="15" customHeight="1">
      <c r="C204" s="103"/>
    </row>
    <row r="205" spans="3:3" ht="15" customHeight="1">
      <c r="C205" s="103"/>
    </row>
    <row r="206" spans="3:3" ht="15" customHeight="1">
      <c r="C206" s="103"/>
    </row>
    <row r="207" spans="3:3" ht="15" customHeight="1">
      <c r="C207" s="103"/>
    </row>
    <row r="208" spans="3:3" ht="15" customHeight="1">
      <c r="C208" s="103"/>
    </row>
    <row r="209" spans="3:3" ht="15" customHeight="1">
      <c r="C209" s="103"/>
    </row>
    <row r="210" spans="3:3" ht="15" customHeight="1">
      <c r="C210" s="103"/>
    </row>
    <row r="211" spans="3:3" ht="15" customHeight="1">
      <c r="C211" s="103"/>
    </row>
    <row r="212" spans="3:3" ht="15" customHeight="1">
      <c r="C212" s="103"/>
    </row>
    <row r="213" spans="3:3" ht="15" customHeight="1">
      <c r="C213" s="103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78740157480314965" bottom="0.39370078740157483" header="0.11811023622047245" footer="0.11811023622047245"/>
  <pageSetup paperSize="9" scale="65" orientation="portrait" r:id="rId1"/>
  <headerFooter alignWithMargins="0">
    <oddFooter>&amp;L&amp;"MetaNormalLF-Roman,Standard"&amp;10Statistisches Bundesamt,  Tabellen zu den UGR, Teil 3, 2017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5"/>
  <sheetViews>
    <sheetView workbookViewId="0"/>
  </sheetViews>
  <sheetFormatPr baseColWidth="10" defaultRowHeight="11.25"/>
  <cols>
    <col min="1" max="1" width="3.85546875" style="71" customWidth="1"/>
    <col min="2" max="2" width="8.7109375" style="71" customWidth="1"/>
    <col min="3" max="3" width="53.7109375" style="71" customWidth="1"/>
    <col min="4" max="8" width="10.28515625" style="71" hidden="1" customWidth="1"/>
    <col min="9" max="9" width="10.28515625" style="71" customWidth="1"/>
    <col min="10" max="13" width="10.28515625" style="71" hidden="1" customWidth="1"/>
    <col min="14" max="14" width="10.28515625" style="71" customWidth="1"/>
    <col min="15" max="18" width="10.28515625" style="71" hidden="1" customWidth="1"/>
    <col min="19" max="24" width="10.28515625" style="71" customWidth="1"/>
    <col min="25" max="25" width="11.42578125" style="156"/>
    <col min="26" max="16384" width="11.42578125" style="71"/>
  </cols>
  <sheetData>
    <row r="1" spans="1:25" s="68" customFormat="1" ht="20.100000000000001" customHeight="1">
      <c r="A1" s="200" t="s">
        <v>739</v>
      </c>
      <c r="B1" s="67"/>
      <c r="C1" s="67"/>
      <c r="E1" s="69"/>
      <c r="F1" s="69"/>
      <c r="G1" s="69"/>
      <c r="J1" s="66"/>
      <c r="K1" s="67"/>
      <c r="Y1" s="212"/>
    </row>
    <row r="2" spans="1:25" s="68" customFormat="1" ht="18" customHeight="1">
      <c r="A2" s="158" t="s">
        <v>697</v>
      </c>
      <c r="B2" s="67"/>
      <c r="C2" s="67"/>
      <c r="E2" s="69"/>
      <c r="F2" s="69"/>
      <c r="G2" s="69"/>
      <c r="J2" s="70"/>
      <c r="K2" s="67"/>
      <c r="Y2" s="212"/>
    </row>
    <row r="3" spans="1:25" ht="15" customHeight="1">
      <c r="C3" s="72"/>
      <c r="D3" s="104"/>
      <c r="G3" s="105"/>
    </row>
    <row r="4" spans="1:25" s="58" customFormat="1" ht="27" customHeight="1">
      <c r="A4" s="174" t="s">
        <v>282</v>
      </c>
      <c r="B4" s="175" t="s">
        <v>587</v>
      </c>
      <c r="C4" s="194" t="s">
        <v>284</v>
      </c>
      <c r="D4" s="216">
        <v>1995</v>
      </c>
      <c r="E4" s="216">
        <v>1996</v>
      </c>
      <c r="F4" s="216">
        <v>1997</v>
      </c>
      <c r="G4" s="216">
        <v>1998</v>
      </c>
      <c r="H4" s="216">
        <v>1999</v>
      </c>
      <c r="I4" s="216">
        <v>2000</v>
      </c>
      <c r="J4" s="216">
        <v>2001</v>
      </c>
      <c r="K4" s="216">
        <v>2002</v>
      </c>
      <c r="L4" s="216">
        <v>2003</v>
      </c>
      <c r="M4" s="216">
        <v>2004</v>
      </c>
      <c r="N4" s="216">
        <v>2005</v>
      </c>
      <c r="O4" s="216">
        <v>2006</v>
      </c>
      <c r="P4" s="216">
        <v>2007</v>
      </c>
      <c r="Q4" s="216">
        <v>2008</v>
      </c>
      <c r="R4" s="216">
        <v>2009</v>
      </c>
      <c r="S4" s="73">
        <v>2010</v>
      </c>
      <c r="T4" s="73">
        <v>2011</v>
      </c>
      <c r="U4" s="73">
        <v>2012</v>
      </c>
      <c r="V4" s="73">
        <v>2013</v>
      </c>
      <c r="W4" s="73">
        <v>2014</v>
      </c>
      <c r="X4" s="215">
        <v>2015</v>
      </c>
      <c r="Y4" s="177"/>
    </row>
    <row r="5" spans="1:25" s="55" customFormat="1" ht="15" customHeight="1">
      <c r="A5" s="74">
        <v>1</v>
      </c>
      <c r="B5" s="75" t="s">
        <v>289</v>
      </c>
      <c r="C5" s="76" t="s">
        <v>290</v>
      </c>
      <c r="D5" s="154">
        <v>7064.2204163365077</v>
      </c>
      <c r="E5" s="154">
        <v>7113.8352340032379</v>
      </c>
      <c r="F5" s="154">
        <v>7084.049809886078</v>
      </c>
      <c r="G5" s="154">
        <v>7120.7354770828279</v>
      </c>
      <c r="H5" s="154">
        <v>7094.1770573618205</v>
      </c>
      <c r="I5" s="154">
        <v>7031.0175020380093</v>
      </c>
      <c r="J5" s="154">
        <v>7111.882634541922</v>
      </c>
      <c r="K5" s="154">
        <v>7063.3326139800911</v>
      </c>
      <c r="L5" s="154">
        <v>7076.4962894260398</v>
      </c>
      <c r="M5" s="154">
        <v>6969.1596714384796</v>
      </c>
      <c r="N5" s="154">
        <v>6999.3347340863602</v>
      </c>
      <c r="O5" s="154">
        <v>6958.3603324168998</v>
      </c>
      <c r="P5" s="154">
        <v>7048.1371776566102</v>
      </c>
      <c r="Q5" s="154">
        <v>7182.3909172362801</v>
      </c>
      <c r="R5" s="154">
        <v>7373.7952584669983</v>
      </c>
      <c r="S5" s="154">
        <v>7405.4021286074503</v>
      </c>
      <c r="T5" s="154">
        <v>7639.7996479570602</v>
      </c>
      <c r="U5" s="154">
        <v>7915.3506138575085</v>
      </c>
      <c r="V5" s="154">
        <v>8189.1395412051506</v>
      </c>
      <c r="W5" s="154">
        <v>8249.3561444007719</v>
      </c>
      <c r="X5" s="154">
        <v>8212.9792374197095</v>
      </c>
      <c r="Y5" s="87"/>
    </row>
    <row r="6" spans="1:25" s="55" customFormat="1" ht="12.75" customHeight="1">
      <c r="A6" s="74">
        <v>2</v>
      </c>
      <c r="B6" s="75" t="s">
        <v>291</v>
      </c>
      <c r="C6" s="79" t="s">
        <v>292</v>
      </c>
      <c r="D6" s="154">
        <v>7064.2204163365077</v>
      </c>
      <c r="E6" s="154">
        <v>7113.8352340032379</v>
      </c>
      <c r="F6" s="154">
        <v>7084.049809886078</v>
      </c>
      <c r="G6" s="154">
        <v>7120.7354770828279</v>
      </c>
      <c r="H6" s="154">
        <v>7094.1770573618205</v>
      </c>
      <c r="I6" s="154">
        <v>7031.0175020380093</v>
      </c>
      <c r="J6" s="154">
        <v>7111.882634541922</v>
      </c>
      <c r="K6" s="154">
        <v>7063.3326139800911</v>
      </c>
      <c r="L6" s="154">
        <v>7076.4962894260398</v>
      </c>
      <c r="M6" s="154">
        <v>6969.1596714384796</v>
      </c>
      <c r="N6" s="154">
        <v>6999.3347340863602</v>
      </c>
      <c r="O6" s="154">
        <v>6958.3603324168998</v>
      </c>
      <c r="P6" s="154">
        <v>7048.1371776566102</v>
      </c>
      <c r="Q6" s="154">
        <v>7182.3909172362801</v>
      </c>
      <c r="R6" s="154">
        <v>7373.7952584669983</v>
      </c>
      <c r="S6" s="154">
        <v>7405.4021286074503</v>
      </c>
      <c r="T6" s="154">
        <v>7639.7996479570602</v>
      </c>
      <c r="U6" s="154">
        <v>7915.3506138575085</v>
      </c>
      <c r="V6" s="154">
        <v>8189.1395412051506</v>
      </c>
      <c r="W6" s="154">
        <v>8249.3561444007719</v>
      </c>
      <c r="X6" s="154">
        <v>8212.9792374197095</v>
      </c>
      <c r="Y6" s="87"/>
    </row>
    <row r="7" spans="1:25" s="55" customFormat="1" ht="12.75" customHeight="1">
      <c r="A7" s="74">
        <v>3</v>
      </c>
      <c r="B7" s="75" t="s">
        <v>293</v>
      </c>
      <c r="C7" s="79" t="s">
        <v>294</v>
      </c>
      <c r="D7" s="154">
        <v>0</v>
      </c>
      <c r="E7" s="154">
        <v>0</v>
      </c>
      <c r="F7" s="154">
        <v>0</v>
      </c>
      <c r="G7" s="154">
        <v>0</v>
      </c>
      <c r="H7" s="154">
        <v>0</v>
      </c>
      <c r="I7" s="154">
        <v>0</v>
      </c>
      <c r="J7" s="154">
        <v>0</v>
      </c>
      <c r="K7" s="154">
        <v>0</v>
      </c>
      <c r="L7" s="154">
        <v>0</v>
      </c>
      <c r="M7" s="154">
        <v>0</v>
      </c>
      <c r="N7" s="154">
        <v>0</v>
      </c>
      <c r="O7" s="154">
        <v>0</v>
      </c>
      <c r="P7" s="154">
        <v>0</v>
      </c>
      <c r="Q7" s="154">
        <v>0</v>
      </c>
      <c r="R7" s="154">
        <v>0</v>
      </c>
      <c r="S7" s="154">
        <v>0</v>
      </c>
      <c r="T7" s="154">
        <v>0</v>
      </c>
      <c r="U7" s="154">
        <v>0</v>
      </c>
      <c r="V7" s="154">
        <v>0</v>
      </c>
      <c r="W7" s="154">
        <v>0</v>
      </c>
      <c r="X7" s="154">
        <v>0</v>
      </c>
      <c r="Y7" s="159"/>
    </row>
    <row r="8" spans="1:25" s="55" customFormat="1" ht="12.75" customHeight="1">
      <c r="A8" s="74">
        <v>4</v>
      </c>
      <c r="B8" s="75" t="s">
        <v>295</v>
      </c>
      <c r="C8" s="79" t="s">
        <v>296</v>
      </c>
      <c r="D8" s="154">
        <v>0</v>
      </c>
      <c r="E8" s="154">
        <v>0</v>
      </c>
      <c r="F8" s="154">
        <v>0</v>
      </c>
      <c r="G8" s="154">
        <v>0</v>
      </c>
      <c r="H8" s="154">
        <v>0</v>
      </c>
      <c r="I8" s="154">
        <v>0</v>
      </c>
      <c r="J8" s="154">
        <v>0</v>
      </c>
      <c r="K8" s="154">
        <v>0</v>
      </c>
      <c r="L8" s="154">
        <v>0</v>
      </c>
      <c r="M8" s="154">
        <v>0</v>
      </c>
      <c r="N8" s="154">
        <v>0</v>
      </c>
      <c r="O8" s="154">
        <v>0</v>
      </c>
      <c r="P8" s="154">
        <v>0</v>
      </c>
      <c r="Q8" s="154">
        <v>0</v>
      </c>
      <c r="R8" s="154">
        <v>0</v>
      </c>
      <c r="S8" s="154">
        <v>0</v>
      </c>
      <c r="T8" s="154">
        <v>0</v>
      </c>
      <c r="U8" s="154">
        <v>0</v>
      </c>
      <c r="V8" s="154">
        <v>0</v>
      </c>
      <c r="W8" s="154">
        <v>0</v>
      </c>
      <c r="X8" s="154">
        <v>0</v>
      </c>
      <c r="Y8" s="87"/>
    </row>
    <row r="9" spans="1:25" s="55" customFormat="1" ht="12.75" customHeight="1">
      <c r="A9" s="74">
        <v>5</v>
      </c>
      <c r="B9" s="75" t="s">
        <v>297</v>
      </c>
      <c r="C9" s="81" t="s">
        <v>298</v>
      </c>
      <c r="D9" s="154">
        <v>2955.3747748218761</v>
      </c>
      <c r="E9" s="154">
        <v>2835.0726896082651</v>
      </c>
      <c r="F9" s="154">
        <v>2732.3040024256061</v>
      </c>
      <c r="G9" s="154">
        <v>2593.2636958857411</v>
      </c>
      <c r="H9" s="154">
        <v>2609.8378058640292</v>
      </c>
      <c r="I9" s="154">
        <v>2548.6852180423357</v>
      </c>
      <c r="J9" s="154">
        <v>2423.3348405628308</v>
      </c>
      <c r="K9" s="154">
        <v>2361.368467385083</v>
      </c>
      <c r="L9" s="154">
        <v>2335.1342525908121</v>
      </c>
      <c r="M9" s="154">
        <v>2285.7456199332291</v>
      </c>
      <c r="N9" s="154">
        <v>2220.7981057725106</v>
      </c>
      <c r="O9" s="154">
        <v>2253.2687523957534</v>
      </c>
      <c r="P9" s="154">
        <v>2227.1494928756642</v>
      </c>
      <c r="Q9" s="154">
        <v>2170.9369143759995</v>
      </c>
      <c r="R9" s="154">
        <v>1986.3860132259997</v>
      </c>
      <c r="S9" s="154">
        <v>2029.5098232999999</v>
      </c>
      <c r="T9" s="154">
        <v>2178.3446981400002</v>
      </c>
      <c r="U9" s="154">
        <v>2147.2360832999998</v>
      </c>
      <c r="V9" s="154">
        <v>2126.7292631379996</v>
      </c>
      <c r="W9" s="154">
        <v>2114.3809118700001</v>
      </c>
      <c r="X9" s="154">
        <v>2044.9365238</v>
      </c>
      <c r="Y9" s="87"/>
    </row>
    <row r="10" spans="1:25" s="55" customFormat="1" ht="12.75" customHeight="1">
      <c r="A10" s="74">
        <v>6</v>
      </c>
      <c r="B10" s="75" t="s">
        <v>299</v>
      </c>
      <c r="C10" s="82" t="s">
        <v>300</v>
      </c>
      <c r="D10" s="154">
        <v>1364.413133821876</v>
      </c>
      <c r="E10" s="154">
        <v>1288.6715356082655</v>
      </c>
      <c r="F10" s="154">
        <v>1202.6789044256061</v>
      </c>
      <c r="G10" s="154">
        <v>1092.1517998857407</v>
      </c>
      <c r="H10" s="154">
        <v>1036.2585818640296</v>
      </c>
      <c r="I10" s="154">
        <v>1035.0286900423355</v>
      </c>
      <c r="J10" s="154">
        <v>1013.907953562831</v>
      </c>
      <c r="K10" s="154">
        <v>1024.8628163850831</v>
      </c>
      <c r="L10" s="154">
        <v>1011.3461805908122</v>
      </c>
      <c r="M10" s="154">
        <v>1038.8784049332289</v>
      </c>
      <c r="N10" s="154">
        <v>1014.1594077725105</v>
      </c>
      <c r="O10" s="154">
        <v>995.71821739575319</v>
      </c>
      <c r="P10" s="154">
        <v>1009.3479188756644</v>
      </c>
      <c r="Q10" s="154">
        <v>980.11015937599984</v>
      </c>
      <c r="R10" s="154">
        <v>923.52158722599995</v>
      </c>
      <c r="S10" s="154">
        <v>941.52375429999995</v>
      </c>
      <c r="T10" s="154">
        <v>988.75873514</v>
      </c>
      <c r="U10" s="154">
        <v>1014.8946233</v>
      </c>
      <c r="V10" s="154">
        <v>997.18039713799999</v>
      </c>
      <c r="W10" s="154">
        <v>976.32141387000001</v>
      </c>
      <c r="X10" s="154">
        <v>968.4772028000001</v>
      </c>
      <c r="Y10" s="87"/>
    </row>
    <row r="11" spans="1:25" s="55" customFormat="1" ht="12.75" customHeight="1">
      <c r="A11" s="74">
        <v>7</v>
      </c>
      <c r="B11" s="75" t="s">
        <v>301</v>
      </c>
      <c r="C11" s="79" t="s">
        <v>302</v>
      </c>
      <c r="D11" s="154">
        <v>0</v>
      </c>
      <c r="E11" s="154">
        <v>0</v>
      </c>
      <c r="F11" s="154">
        <v>0</v>
      </c>
      <c r="G11" s="154">
        <v>0</v>
      </c>
      <c r="H11" s="154">
        <v>0</v>
      </c>
      <c r="I11" s="154">
        <v>0</v>
      </c>
      <c r="J11" s="154">
        <v>0</v>
      </c>
      <c r="K11" s="154">
        <v>0</v>
      </c>
      <c r="L11" s="154">
        <v>0</v>
      </c>
      <c r="M11" s="154">
        <v>0</v>
      </c>
      <c r="N11" s="154">
        <v>0</v>
      </c>
      <c r="O11" s="154">
        <v>0</v>
      </c>
      <c r="P11" s="154">
        <v>0</v>
      </c>
      <c r="Q11" s="154">
        <v>0</v>
      </c>
      <c r="R11" s="154">
        <v>0</v>
      </c>
      <c r="S11" s="154">
        <v>0</v>
      </c>
      <c r="T11" s="154">
        <v>0</v>
      </c>
      <c r="U11" s="154">
        <v>0</v>
      </c>
      <c r="V11" s="154">
        <v>0</v>
      </c>
      <c r="W11" s="154">
        <v>0</v>
      </c>
      <c r="X11" s="154">
        <v>0</v>
      </c>
      <c r="Y11" s="87"/>
    </row>
    <row r="12" spans="1:25" s="55" customFormat="1" ht="12.75" customHeight="1">
      <c r="A12" s="74">
        <v>8</v>
      </c>
      <c r="B12" s="75" t="s">
        <v>303</v>
      </c>
      <c r="C12" s="79" t="s">
        <v>304</v>
      </c>
      <c r="D12" s="154">
        <v>1590.9616410000001</v>
      </c>
      <c r="E12" s="154">
        <v>1546.4011539999999</v>
      </c>
      <c r="F12" s="154">
        <v>1529.6250980000002</v>
      </c>
      <c r="G12" s="154">
        <v>1501.1118960000001</v>
      </c>
      <c r="H12" s="154">
        <v>1573.5792239999998</v>
      </c>
      <c r="I12" s="154">
        <v>1513.656528</v>
      </c>
      <c r="J12" s="154">
        <v>1409.4268869999999</v>
      </c>
      <c r="K12" s="154">
        <v>1336.5056509999999</v>
      </c>
      <c r="L12" s="154">
        <v>1323.7880719999998</v>
      </c>
      <c r="M12" s="154">
        <v>1246.867215</v>
      </c>
      <c r="N12" s="154">
        <v>1206.6386980000002</v>
      </c>
      <c r="O12" s="154">
        <v>1257.5505350000001</v>
      </c>
      <c r="P12" s="154">
        <v>1217.8015739999998</v>
      </c>
      <c r="Q12" s="154">
        <v>1190.8267549999998</v>
      </c>
      <c r="R12" s="154">
        <v>1062.8644259999999</v>
      </c>
      <c r="S12" s="154">
        <v>1087.986069</v>
      </c>
      <c r="T12" s="154">
        <v>1189.585963</v>
      </c>
      <c r="U12" s="154">
        <v>1132.3414599999999</v>
      </c>
      <c r="V12" s="154">
        <v>1129.5488659999999</v>
      </c>
      <c r="W12" s="154">
        <v>1138.0594980000001</v>
      </c>
      <c r="X12" s="154">
        <v>1076.459321</v>
      </c>
      <c r="Y12" s="87"/>
    </row>
    <row r="13" spans="1:25" s="55" customFormat="1" ht="12.75" customHeight="1">
      <c r="A13" s="74">
        <v>9</v>
      </c>
      <c r="B13" s="75" t="s">
        <v>305</v>
      </c>
      <c r="C13" s="83" t="s">
        <v>306</v>
      </c>
      <c r="D13" s="154">
        <v>22445.731315123019</v>
      </c>
      <c r="E13" s="154">
        <v>21405.753855626397</v>
      </c>
      <c r="F13" s="154">
        <v>21364.693743896289</v>
      </c>
      <c r="G13" s="154">
        <v>20937.383368425188</v>
      </c>
      <c r="H13" s="154">
        <v>19598.748601511477</v>
      </c>
      <c r="I13" s="154">
        <v>19416.49980072707</v>
      </c>
      <c r="J13" s="154">
        <v>17597.965564717466</v>
      </c>
      <c r="K13" s="154">
        <v>16286.259239468012</v>
      </c>
      <c r="L13" s="154">
        <v>15505.975421050865</v>
      </c>
      <c r="M13" s="154">
        <v>14727.152151054142</v>
      </c>
      <c r="N13" s="154">
        <v>13447.919716100005</v>
      </c>
      <c r="O13" s="154">
        <v>12580.355777540026</v>
      </c>
      <c r="P13" s="154">
        <v>11473.800176673041</v>
      </c>
      <c r="Q13" s="154">
        <v>9363.1051471573155</v>
      </c>
      <c r="R13" s="154">
        <v>7664.4793146318043</v>
      </c>
      <c r="S13" s="154">
        <v>8021.3228550154572</v>
      </c>
      <c r="T13" s="154">
        <v>8296.9394078972073</v>
      </c>
      <c r="U13" s="154">
        <v>7988.4163008348578</v>
      </c>
      <c r="V13" s="154">
        <v>7904.2920460800906</v>
      </c>
      <c r="W13" s="154">
        <v>7944.1246580504985</v>
      </c>
      <c r="X13" s="154">
        <v>7836.6902788804719</v>
      </c>
      <c r="Y13" s="87"/>
    </row>
    <row r="14" spans="1:25" s="55" customFormat="1" ht="12.75" customHeight="1">
      <c r="A14" s="74">
        <v>10</v>
      </c>
      <c r="B14" s="75" t="s">
        <v>307</v>
      </c>
      <c r="C14" s="79" t="s">
        <v>308</v>
      </c>
      <c r="D14" s="154">
        <v>259.82754369999998</v>
      </c>
      <c r="E14" s="154">
        <v>281.17351980000001</v>
      </c>
      <c r="F14" s="154">
        <v>274.14098580000001</v>
      </c>
      <c r="G14" s="154">
        <v>241.9831197</v>
      </c>
      <c r="H14" s="154">
        <v>263.4894817</v>
      </c>
      <c r="I14" s="154">
        <v>267.83286169999997</v>
      </c>
      <c r="J14" s="154">
        <v>230.5279582</v>
      </c>
      <c r="K14" s="154">
        <v>250.57881939999999</v>
      </c>
      <c r="L14" s="154">
        <v>251.06346279999997</v>
      </c>
      <c r="M14" s="154">
        <v>291.75750339999996</v>
      </c>
      <c r="N14" s="154">
        <v>250.23849870000004</v>
      </c>
      <c r="O14" s="154">
        <v>222.5506685</v>
      </c>
      <c r="P14" s="154">
        <v>223.93315810000001</v>
      </c>
      <c r="Q14" s="154">
        <v>208.9939516</v>
      </c>
      <c r="R14" s="154">
        <v>244.36031459999998</v>
      </c>
      <c r="S14" s="154">
        <v>214.03432169999999</v>
      </c>
      <c r="T14" s="154">
        <v>260.57451839999999</v>
      </c>
      <c r="U14" s="154">
        <v>262.53271869999998</v>
      </c>
      <c r="V14" s="154">
        <v>218.2054253</v>
      </c>
      <c r="W14" s="154">
        <v>236.07688760000002</v>
      </c>
      <c r="X14" s="154">
        <v>200.0573216558</v>
      </c>
      <c r="Y14" s="87"/>
    </row>
    <row r="15" spans="1:25" s="55" customFormat="1" ht="12.75" customHeight="1">
      <c r="A15" s="74">
        <v>11</v>
      </c>
      <c r="B15" s="75" t="s">
        <v>309</v>
      </c>
      <c r="C15" s="79" t="s">
        <v>310</v>
      </c>
      <c r="D15" s="154">
        <v>0</v>
      </c>
      <c r="E15" s="154">
        <v>0</v>
      </c>
      <c r="F15" s="154">
        <v>0</v>
      </c>
      <c r="G15" s="154">
        <v>0</v>
      </c>
      <c r="H15" s="154">
        <v>0</v>
      </c>
      <c r="I15" s="154">
        <v>0</v>
      </c>
      <c r="J15" s="154">
        <v>0</v>
      </c>
      <c r="K15" s="154">
        <v>0</v>
      </c>
      <c r="L15" s="154">
        <v>0</v>
      </c>
      <c r="M15" s="154">
        <v>0</v>
      </c>
      <c r="N15" s="154">
        <v>0</v>
      </c>
      <c r="O15" s="154">
        <v>0</v>
      </c>
      <c r="P15" s="154">
        <v>0</v>
      </c>
      <c r="Q15" s="154">
        <v>0</v>
      </c>
      <c r="R15" s="154">
        <v>0</v>
      </c>
      <c r="S15" s="154">
        <v>0</v>
      </c>
      <c r="T15" s="154">
        <v>0</v>
      </c>
      <c r="U15" s="154">
        <v>0</v>
      </c>
      <c r="V15" s="154">
        <v>0</v>
      </c>
      <c r="W15" s="154">
        <v>0</v>
      </c>
      <c r="X15" s="154">
        <v>0</v>
      </c>
      <c r="Y15" s="87"/>
    </row>
    <row r="16" spans="1:25" s="55" customFormat="1" ht="12.75" customHeight="1">
      <c r="A16" s="74">
        <v>12</v>
      </c>
      <c r="B16" s="75" t="s">
        <v>311</v>
      </c>
      <c r="C16" s="79" t="s">
        <v>312</v>
      </c>
      <c r="D16" s="154">
        <v>1048.356</v>
      </c>
      <c r="E16" s="154">
        <v>837.67499999999995</v>
      </c>
      <c r="F16" s="154">
        <v>893.82600000000002</v>
      </c>
      <c r="G16" s="154">
        <v>925.803</v>
      </c>
      <c r="H16" s="154">
        <v>921.97799999999995</v>
      </c>
      <c r="I16" s="154">
        <v>965.43000000000006</v>
      </c>
      <c r="J16" s="154">
        <v>918.45900000000006</v>
      </c>
      <c r="K16" s="154">
        <v>883.57500000000005</v>
      </c>
      <c r="L16" s="154">
        <v>910.9620000000001</v>
      </c>
      <c r="M16" s="154">
        <v>988.53300000000002</v>
      </c>
      <c r="N16" s="154">
        <v>1005.975</v>
      </c>
      <c r="O16" s="154">
        <v>994.80599999999993</v>
      </c>
      <c r="P16" s="154">
        <v>988.38</v>
      </c>
      <c r="Q16" s="154">
        <v>810.9</v>
      </c>
      <c r="R16" s="154">
        <v>699.97500000000002</v>
      </c>
      <c r="S16" s="154">
        <v>697.83300000000008</v>
      </c>
      <c r="T16" s="154">
        <v>686.6640000000001</v>
      </c>
      <c r="U16" s="154">
        <v>677.63700000000006</v>
      </c>
      <c r="V16" s="154">
        <v>686.6640000000001</v>
      </c>
      <c r="W16" s="154">
        <v>680.23800000000006</v>
      </c>
      <c r="X16" s="154">
        <v>673.50600000000009</v>
      </c>
      <c r="Y16" s="87"/>
    </row>
    <row r="17" spans="1:25" s="55" customFormat="1" ht="12.75" customHeight="1">
      <c r="A17" s="74">
        <v>13</v>
      </c>
      <c r="B17" s="75" t="s">
        <v>313</v>
      </c>
      <c r="C17" s="79" t="s">
        <v>314</v>
      </c>
      <c r="D17" s="154">
        <v>40.16133</v>
      </c>
      <c r="E17" s="154">
        <v>33.262355200000002</v>
      </c>
      <c r="F17" s="154">
        <v>27.985771799999998</v>
      </c>
      <c r="G17" s="154">
        <v>21.107431199999997</v>
      </c>
      <c r="H17" s="154">
        <v>12.1893724</v>
      </c>
      <c r="I17" s="154">
        <v>6.5474999999999994</v>
      </c>
      <c r="J17" s="154">
        <v>6.5549999999999997</v>
      </c>
      <c r="K17" s="154">
        <v>6.719475000000001</v>
      </c>
      <c r="L17" s="154">
        <v>6.3579150000000002</v>
      </c>
      <c r="M17" s="154">
        <v>8.2366200000000003</v>
      </c>
      <c r="N17" s="154">
        <v>10.5644025</v>
      </c>
      <c r="O17" s="154">
        <v>11.031675</v>
      </c>
      <c r="P17" s="154">
        <v>11.580682500000002</v>
      </c>
      <c r="Q17" s="154">
        <v>11.4345225</v>
      </c>
      <c r="R17" s="154">
        <v>11.091172499999999</v>
      </c>
      <c r="S17" s="154">
        <v>11.360925000000002</v>
      </c>
      <c r="T17" s="154">
        <v>11.7240825</v>
      </c>
      <c r="U17" s="154">
        <v>11.946502500000001</v>
      </c>
      <c r="V17" s="154">
        <v>12.033479999999999</v>
      </c>
      <c r="W17" s="154">
        <v>12.248864999999999</v>
      </c>
      <c r="X17" s="154">
        <v>12.066367500000002</v>
      </c>
      <c r="Y17" s="87"/>
    </row>
    <row r="18" spans="1:25" s="55" customFormat="1" ht="12.75" customHeight="1">
      <c r="A18" s="74">
        <v>14</v>
      </c>
      <c r="B18" s="75" t="s">
        <v>315</v>
      </c>
      <c r="C18" s="79" t="s">
        <v>316</v>
      </c>
      <c r="D18" s="154">
        <v>1081.9480079999998</v>
      </c>
      <c r="E18" s="154">
        <v>1084.5266879999999</v>
      </c>
      <c r="F18" s="154">
        <v>1085.1217679999997</v>
      </c>
      <c r="G18" s="154">
        <v>1084.8572879999997</v>
      </c>
      <c r="H18" s="154">
        <v>1086.5235119999998</v>
      </c>
      <c r="I18" s="154">
        <v>1087.8062399999999</v>
      </c>
      <c r="J18" s="154">
        <v>1090.1865599999999</v>
      </c>
      <c r="K18" s="154">
        <v>1091.4692879999998</v>
      </c>
      <c r="L18" s="154">
        <v>1091.4031679999998</v>
      </c>
      <c r="M18" s="154">
        <v>1090.9932240000001</v>
      </c>
      <c r="N18" s="154">
        <v>1090.160112</v>
      </c>
      <c r="O18" s="154">
        <v>1031.2423199999998</v>
      </c>
      <c r="P18" s="154">
        <v>972.80337599999996</v>
      </c>
      <c r="Q18" s="154">
        <v>913.17427199999986</v>
      </c>
      <c r="R18" s="154">
        <v>854.01288</v>
      </c>
      <c r="S18" s="154">
        <v>796.59148800000003</v>
      </c>
      <c r="T18" s="154">
        <v>782.71603199999993</v>
      </c>
      <c r="U18" s="154">
        <v>784.625856</v>
      </c>
      <c r="V18" s="154">
        <v>786.99364799999989</v>
      </c>
      <c r="W18" s="154">
        <v>791.19331199999988</v>
      </c>
      <c r="X18" s="154">
        <v>800.72294399999987</v>
      </c>
      <c r="Y18" s="87"/>
    </row>
    <row r="19" spans="1:25" s="55" customFormat="1" ht="12.75" customHeight="1">
      <c r="A19" s="74">
        <v>15</v>
      </c>
      <c r="B19" s="75" t="s">
        <v>317</v>
      </c>
      <c r="C19" s="79" t="s">
        <v>318</v>
      </c>
      <c r="D19" s="154">
        <v>264</v>
      </c>
      <c r="E19" s="154">
        <v>250</v>
      </c>
      <c r="F19" s="154">
        <v>265</v>
      </c>
      <c r="G19" s="154">
        <v>246.5</v>
      </c>
      <c r="H19" s="154">
        <v>247.5</v>
      </c>
      <c r="I19" s="154">
        <v>267</v>
      </c>
      <c r="J19" s="154">
        <v>265</v>
      </c>
      <c r="K19" s="154">
        <v>248</v>
      </c>
      <c r="L19" s="154">
        <v>220.891166</v>
      </c>
      <c r="M19" s="154">
        <v>196.57872800000001</v>
      </c>
      <c r="N19" s="154">
        <v>208.468332</v>
      </c>
      <c r="O19" s="154">
        <v>208.03800000000001</v>
      </c>
      <c r="P19" s="154">
        <v>177.93799999999999</v>
      </c>
      <c r="Q19" s="154">
        <v>180.08206999999999</v>
      </c>
      <c r="R19" s="154">
        <v>194.35816199999999</v>
      </c>
      <c r="S19" s="154">
        <v>159.18400000000003</v>
      </c>
      <c r="T19" s="154">
        <v>181.45838599999999</v>
      </c>
      <c r="U19" s="154">
        <v>146.296132</v>
      </c>
      <c r="V19" s="154">
        <v>144.940834</v>
      </c>
      <c r="W19" s="154">
        <v>139.58200000000002</v>
      </c>
      <c r="X19" s="154">
        <v>137.89318</v>
      </c>
      <c r="Y19" s="87"/>
    </row>
    <row r="20" spans="1:25" s="55" customFormat="1" ht="12.75" customHeight="1">
      <c r="A20" s="74">
        <v>16</v>
      </c>
      <c r="B20" s="75" t="s">
        <v>319</v>
      </c>
      <c r="C20" s="84" t="s">
        <v>320</v>
      </c>
      <c r="D20" s="154">
        <v>0</v>
      </c>
      <c r="E20" s="154">
        <v>0</v>
      </c>
      <c r="F20" s="154">
        <v>0</v>
      </c>
      <c r="G20" s="154">
        <v>0</v>
      </c>
      <c r="H20" s="154">
        <v>0</v>
      </c>
      <c r="I20" s="154">
        <v>0</v>
      </c>
      <c r="J20" s="154">
        <v>0</v>
      </c>
      <c r="K20" s="154">
        <v>0</v>
      </c>
      <c r="L20" s="154">
        <v>0</v>
      </c>
      <c r="M20" s="154">
        <v>0</v>
      </c>
      <c r="N20" s="154">
        <v>0</v>
      </c>
      <c r="O20" s="154">
        <v>0</v>
      </c>
      <c r="P20" s="154">
        <v>0</v>
      </c>
      <c r="Q20" s="154">
        <v>0</v>
      </c>
      <c r="R20" s="154">
        <v>0</v>
      </c>
      <c r="S20" s="154">
        <v>0</v>
      </c>
      <c r="T20" s="154">
        <v>0</v>
      </c>
      <c r="U20" s="154">
        <v>0</v>
      </c>
      <c r="V20" s="154">
        <v>0</v>
      </c>
      <c r="W20" s="154">
        <v>0</v>
      </c>
      <c r="X20" s="154">
        <v>0</v>
      </c>
      <c r="Y20" s="87"/>
    </row>
    <row r="21" spans="1:25" s="55" customFormat="1" ht="12.75" customHeight="1">
      <c r="A21" s="74">
        <v>17</v>
      </c>
      <c r="B21" s="75" t="s">
        <v>321</v>
      </c>
      <c r="C21" s="85" t="s">
        <v>322</v>
      </c>
      <c r="D21" s="154">
        <v>264</v>
      </c>
      <c r="E21" s="154">
        <v>250</v>
      </c>
      <c r="F21" s="154">
        <v>265</v>
      </c>
      <c r="G21" s="154">
        <v>246.5</v>
      </c>
      <c r="H21" s="154">
        <v>247.5</v>
      </c>
      <c r="I21" s="154">
        <v>267</v>
      </c>
      <c r="J21" s="154">
        <v>265</v>
      </c>
      <c r="K21" s="154">
        <v>248</v>
      </c>
      <c r="L21" s="154">
        <v>220.891166</v>
      </c>
      <c r="M21" s="154">
        <v>196.57872800000001</v>
      </c>
      <c r="N21" s="154">
        <v>208.468332</v>
      </c>
      <c r="O21" s="154">
        <v>208.03800000000001</v>
      </c>
      <c r="P21" s="154">
        <v>177.93799999999999</v>
      </c>
      <c r="Q21" s="154">
        <v>180.08206999999999</v>
      </c>
      <c r="R21" s="154">
        <v>194.35816199999999</v>
      </c>
      <c r="S21" s="154">
        <v>159.18400000000003</v>
      </c>
      <c r="T21" s="154">
        <v>181.45838599999999</v>
      </c>
      <c r="U21" s="154">
        <v>146.296132</v>
      </c>
      <c r="V21" s="154">
        <v>144.940834</v>
      </c>
      <c r="W21" s="154">
        <v>139.58200000000002</v>
      </c>
      <c r="X21" s="154">
        <v>137.89318</v>
      </c>
      <c r="Y21" s="87"/>
    </row>
    <row r="22" spans="1:25" s="55" customFormat="1" ht="12.75" customHeight="1">
      <c r="A22" s="74">
        <v>18</v>
      </c>
      <c r="B22" s="75" t="s">
        <v>323</v>
      </c>
      <c r="C22" s="79" t="s">
        <v>324</v>
      </c>
      <c r="D22" s="154">
        <v>480.56973600532098</v>
      </c>
      <c r="E22" s="154">
        <v>433.99475276689697</v>
      </c>
      <c r="F22" s="154">
        <v>384.82491172200002</v>
      </c>
      <c r="G22" s="154">
        <v>377.70725358180005</v>
      </c>
      <c r="H22" s="154">
        <v>369.26557125599999</v>
      </c>
      <c r="I22" s="154">
        <v>395.96717723999996</v>
      </c>
      <c r="J22" s="154">
        <v>333.19468860960001</v>
      </c>
      <c r="K22" s="154">
        <v>321.82587556200002</v>
      </c>
      <c r="L22" s="154">
        <v>301.3782449094</v>
      </c>
      <c r="M22" s="154">
        <v>308.45848590000003</v>
      </c>
      <c r="N22" s="154">
        <v>303.61009262125498</v>
      </c>
      <c r="O22" s="154">
        <v>306.33494708521437</v>
      </c>
      <c r="P22" s="154">
        <v>303.96535452466378</v>
      </c>
      <c r="Q22" s="154">
        <v>305.05362030529557</v>
      </c>
      <c r="R22" s="154">
        <v>280.97245944029157</v>
      </c>
      <c r="S22" s="154">
        <v>277.32469164958803</v>
      </c>
      <c r="T22" s="154">
        <v>274.85965140339596</v>
      </c>
      <c r="U22" s="154">
        <v>269.56267295979598</v>
      </c>
      <c r="V22" s="154">
        <v>270.13749913800001</v>
      </c>
      <c r="W22" s="154">
        <v>271.70394392800802</v>
      </c>
      <c r="X22" s="154">
        <v>272.37372628600798</v>
      </c>
      <c r="Y22" s="87"/>
    </row>
    <row r="23" spans="1:25" s="55" customFormat="1" ht="12.75" customHeight="1">
      <c r="A23" s="74">
        <v>19</v>
      </c>
      <c r="B23" s="75" t="s">
        <v>325</v>
      </c>
      <c r="C23" s="79" t="s">
        <v>326</v>
      </c>
      <c r="D23" s="154">
        <v>0</v>
      </c>
      <c r="E23" s="154">
        <v>0</v>
      </c>
      <c r="F23" s="154">
        <v>0</v>
      </c>
      <c r="G23" s="154">
        <v>0</v>
      </c>
      <c r="H23" s="154">
        <v>0</v>
      </c>
      <c r="I23" s="154">
        <v>0</v>
      </c>
      <c r="J23" s="154">
        <v>0</v>
      </c>
      <c r="K23" s="154">
        <v>0</v>
      </c>
      <c r="L23" s="154">
        <v>0</v>
      </c>
      <c r="M23" s="154">
        <v>0</v>
      </c>
      <c r="N23" s="154">
        <v>0</v>
      </c>
      <c r="O23" s="154">
        <v>0</v>
      </c>
      <c r="P23" s="154">
        <v>0</v>
      </c>
      <c r="Q23" s="154">
        <v>0</v>
      </c>
      <c r="R23" s="154">
        <v>0</v>
      </c>
      <c r="S23" s="154">
        <v>0</v>
      </c>
      <c r="T23" s="154">
        <v>0</v>
      </c>
      <c r="U23" s="154">
        <v>0</v>
      </c>
      <c r="V23" s="154">
        <v>0</v>
      </c>
      <c r="W23" s="154">
        <v>0</v>
      </c>
      <c r="X23" s="154">
        <v>0</v>
      </c>
      <c r="Y23" s="87"/>
    </row>
    <row r="24" spans="1:25" s="55" customFormat="1" ht="12.75" customHeight="1">
      <c r="A24" s="74">
        <v>20</v>
      </c>
      <c r="B24" s="75" t="s">
        <v>327</v>
      </c>
      <c r="C24" s="79" t="s">
        <v>328</v>
      </c>
      <c r="D24" s="154">
        <v>0</v>
      </c>
      <c r="E24" s="154">
        <v>0</v>
      </c>
      <c r="F24" s="154">
        <v>0</v>
      </c>
      <c r="G24" s="154">
        <v>0</v>
      </c>
      <c r="H24" s="154">
        <v>0</v>
      </c>
      <c r="I24" s="154">
        <v>0</v>
      </c>
      <c r="J24" s="154">
        <v>0</v>
      </c>
      <c r="K24" s="154">
        <v>0</v>
      </c>
      <c r="L24" s="154">
        <v>0</v>
      </c>
      <c r="M24" s="154">
        <v>0</v>
      </c>
      <c r="N24" s="154">
        <v>0</v>
      </c>
      <c r="O24" s="154">
        <v>0</v>
      </c>
      <c r="P24" s="154">
        <v>0</v>
      </c>
      <c r="Q24" s="154">
        <v>0</v>
      </c>
      <c r="R24" s="154">
        <v>0</v>
      </c>
      <c r="S24" s="154">
        <v>0</v>
      </c>
      <c r="T24" s="154">
        <v>0</v>
      </c>
      <c r="U24" s="154">
        <v>0</v>
      </c>
      <c r="V24" s="154">
        <v>0</v>
      </c>
      <c r="W24" s="154">
        <v>0</v>
      </c>
      <c r="X24" s="154">
        <v>0</v>
      </c>
      <c r="Y24" s="87"/>
    </row>
    <row r="25" spans="1:25" s="55" customFormat="1" ht="12.75" customHeight="1">
      <c r="A25" s="74">
        <v>21</v>
      </c>
      <c r="B25" s="75" t="s">
        <v>329</v>
      </c>
      <c r="C25" s="79" t="s">
        <v>330</v>
      </c>
      <c r="D25" s="154">
        <v>6327.1530846176993</v>
      </c>
      <c r="E25" s="154">
        <v>5787.4493344269968</v>
      </c>
      <c r="F25" s="154">
        <v>5628.0916033151852</v>
      </c>
      <c r="G25" s="154">
        <v>5562.0261947409626</v>
      </c>
      <c r="H25" s="154">
        <v>5504.2898130627182</v>
      </c>
      <c r="I25" s="154">
        <v>5060.0497230860492</v>
      </c>
      <c r="J25" s="154">
        <v>4285.4380173981936</v>
      </c>
      <c r="K25" s="154">
        <v>3872.5425814812406</v>
      </c>
      <c r="L25" s="154">
        <v>3789.5676583760323</v>
      </c>
      <c r="M25" s="154">
        <v>3553.5125716536245</v>
      </c>
      <c r="N25" s="154">
        <v>3113.7615105611394</v>
      </c>
      <c r="O25" s="154">
        <v>3157.8794157757052</v>
      </c>
      <c r="P25" s="154">
        <v>3037.6347746716924</v>
      </c>
      <c r="Q25" s="154">
        <v>2801.8186228886875</v>
      </c>
      <c r="R25" s="154">
        <v>2361.1143406134306</v>
      </c>
      <c r="S25" s="154">
        <v>2327.7309593530695</v>
      </c>
      <c r="T25" s="154">
        <v>2522.5140261247629</v>
      </c>
      <c r="U25" s="154">
        <v>2391.8829269701619</v>
      </c>
      <c r="V25" s="154">
        <v>2298.6532087807909</v>
      </c>
      <c r="W25" s="154">
        <v>2290.9138186472396</v>
      </c>
      <c r="X25" s="154">
        <v>2195.6274942901641</v>
      </c>
      <c r="Y25" s="87"/>
    </row>
    <row r="26" spans="1:25" s="55" customFormat="1" ht="12.75" customHeight="1">
      <c r="A26" s="74">
        <v>22</v>
      </c>
      <c r="B26" s="75" t="s">
        <v>331</v>
      </c>
      <c r="C26" s="85" t="s">
        <v>332</v>
      </c>
      <c r="D26" s="154">
        <v>86.41795599999999</v>
      </c>
      <c r="E26" s="154">
        <v>82.017529999999994</v>
      </c>
      <c r="F26" s="154">
        <v>78.937249333333298</v>
      </c>
      <c r="G26" s="154">
        <v>74.538402999999988</v>
      </c>
      <c r="H26" s="154">
        <v>71.472236533333287</v>
      </c>
      <c r="I26" s="154">
        <v>68.607645000000005</v>
      </c>
      <c r="J26" s="154">
        <v>61.169566499999995</v>
      </c>
      <c r="K26" s="154">
        <v>61.757690000000004</v>
      </c>
      <c r="L26" s="154">
        <v>64.70709045000001</v>
      </c>
      <c r="M26" s="154">
        <v>65.369777599999992</v>
      </c>
      <c r="N26" s="154">
        <v>65.788461666666677</v>
      </c>
      <c r="O26" s="154">
        <v>76.966000800000003</v>
      </c>
      <c r="P26" s="154">
        <v>83.033407600000018</v>
      </c>
      <c r="Q26" s="154">
        <v>85.488622399999997</v>
      </c>
      <c r="R26" s="154">
        <v>80.605167800000018</v>
      </c>
      <c r="S26" s="154">
        <v>89.832610000000003</v>
      </c>
      <c r="T26" s="154">
        <v>90.888570000000016</v>
      </c>
      <c r="U26" s="154">
        <v>87.372979999999998</v>
      </c>
      <c r="V26" s="154">
        <v>90.115880000000004</v>
      </c>
      <c r="W26" s="154">
        <v>92.978680000000026</v>
      </c>
      <c r="X26" s="154">
        <v>92.787770000000023</v>
      </c>
      <c r="Y26" s="87"/>
    </row>
    <row r="27" spans="1:25" s="55" customFormat="1" ht="12.75" customHeight="1">
      <c r="A27" s="74">
        <v>23</v>
      </c>
      <c r="B27" s="75" t="s">
        <v>333</v>
      </c>
      <c r="C27" s="85" t="s">
        <v>334</v>
      </c>
      <c r="D27" s="154">
        <v>6240.735128617699</v>
      </c>
      <c r="E27" s="154">
        <v>5705.4318044269967</v>
      </c>
      <c r="F27" s="154">
        <v>5549.1543539818522</v>
      </c>
      <c r="G27" s="154">
        <v>5487.4877917409631</v>
      </c>
      <c r="H27" s="154">
        <v>5432.8175765293845</v>
      </c>
      <c r="I27" s="154">
        <v>4991.4420780860492</v>
      </c>
      <c r="J27" s="154">
        <v>4224.2684508981938</v>
      </c>
      <c r="K27" s="154">
        <v>3810.7848914812407</v>
      </c>
      <c r="L27" s="154">
        <v>3724.8605679260322</v>
      </c>
      <c r="M27" s="154">
        <v>3488.1427940536246</v>
      </c>
      <c r="N27" s="154">
        <v>3047.9730488944729</v>
      </c>
      <c r="O27" s="154">
        <v>3080.9134149757051</v>
      </c>
      <c r="P27" s="154">
        <v>2954.6013670716925</v>
      </c>
      <c r="Q27" s="154">
        <v>2716.3300004886873</v>
      </c>
      <c r="R27" s="154">
        <v>2280.5091728134307</v>
      </c>
      <c r="S27" s="154">
        <v>2237.8983493530695</v>
      </c>
      <c r="T27" s="154">
        <v>2431.6254561247629</v>
      </c>
      <c r="U27" s="154">
        <v>2304.5099469701618</v>
      </c>
      <c r="V27" s="154">
        <v>2208.5373287807911</v>
      </c>
      <c r="W27" s="154">
        <v>2197.9351386472395</v>
      </c>
      <c r="X27" s="154">
        <v>2102.8397242901642</v>
      </c>
      <c r="Y27" s="87"/>
    </row>
    <row r="28" spans="1:25" s="55" customFormat="1" ht="12.75" customHeight="1">
      <c r="A28" s="74">
        <v>24</v>
      </c>
      <c r="B28" s="75" t="s">
        <v>335</v>
      </c>
      <c r="C28" s="79" t="s">
        <v>336</v>
      </c>
      <c r="D28" s="154">
        <v>11528.509532800001</v>
      </c>
      <c r="E28" s="154">
        <v>11331.635165432504</v>
      </c>
      <c r="F28" s="154">
        <v>11550.760703259104</v>
      </c>
      <c r="G28" s="154">
        <v>11326.962981202425</v>
      </c>
      <c r="H28" s="154">
        <v>10146.416191092761</v>
      </c>
      <c r="I28" s="154">
        <v>10417.089718701021</v>
      </c>
      <c r="J28" s="154">
        <v>9517.3125605096702</v>
      </c>
      <c r="K28" s="154">
        <v>8659.5790800247723</v>
      </c>
      <c r="L28" s="154">
        <v>7982.4396859654335</v>
      </c>
      <c r="M28" s="154">
        <v>7337.5232981005156</v>
      </c>
      <c r="N28" s="154">
        <v>6514.3012477176098</v>
      </c>
      <c r="O28" s="154">
        <v>5748.423431179107</v>
      </c>
      <c r="P28" s="154">
        <v>4907.8939108766845</v>
      </c>
      <c r="Q28" s="154">
        <v>3333.3815678633332</v>
      </c>
      <c r="R28" s="154">
        <v>2271.3296654780829</v>
      </c>
      <c r="S28" s="154">
        <v>2839.4993493127995</v>
      </c>
      <c r="T28" s="154">
        <v>2890.6261914690499</v>
      </c>
      <c r="U28" s="154">
        <v>2756.4835717048995</v>
      </c>
      <c r="V28" s="154">
        <v>2797.1738308612998</v>
      </c>
      <c r="W28" s="154">
        <v>2829.057310875251</v>
      </c>
      <c r="X28" s="154">
        <v>2843.1175251485001</v>
      </c>
      <c r="Y28" s="87"/>
    </row>
    <row r="29" spans="1:25" s="55" customFormat="1" ht="12.75" customHeight="1">
      <c r="A29" s="74">
        <v>25</v>
      </c>
      <c r="B29" s="75" t="s">
        <v>337</v>
      </c>
      <c r="C29" s="85" t="s">
        <v>338</v>
      </c>
      <c r="D29" s="154">
        <v>7590.4339328000005</v>
      </c>
      <c r="E29" s="154">
        <v>7533.9747654325047</v>
      </c>
      <c r="F29" s="154">
        <v>8208.9709032591036</v>
      </c>
      <c r="G29" s="154">
        <v>8316.3540812024239</v>
      </c>
      <c r="H29" s="154">
        <v>7852.3707744260919</v>
      </c>
      <c r="I29" s="154">
        <v>8338.4352207676911</v>
      </c>
      <c r="J29" s="154">
        <v>7703.0004861096704</v>
      </c>
      <c r="K29" s="154">
        <v>7144.0544866914388</v>
      </c>
      <c r="L29" s="154">
        <v>6757.7898673987675</v>
      </c>
      <c r="M29" s="154">
        <v>6389.1965217005154</v>
      </c>
      <c r="N29" s="154">
        <v>5658.3078173842769</v>
      </c>
      <c r="O29" s="154">
        <v>4994.6495881124392</v>
      </c>
      <c r="P29" s="154">
        <v>4165.4507058766849</v>
      </c>
      <c r="Q29" s="154">
        <v>2623.17039273</v>
      </c>
      <c r="R29" s="154">
        <v>1881.52714314475</v>
      </c>
      <c r="S29" s="154">
        <v>2398.1291853127996</v>
      </c>
      <c r="T29" s="154">
        <v>2418.43704746905</v>
      </c>
      <c r="U29" s="154">
        <v>2316.0047543548994</v>
      </c>
      <c r="V29" s="154">
        <v>2324.1145232112999</v>
      </c>
      <c r="W29" s="154">
        <v>2342.0764567852507</v>
      </c>
      <c r="X29" s="154">
        <v>2358.7161066485</v>
      </c>
      <c r="Y29" s="87"/>
    </row>
    <row r="30" spans="1:25" s="55" customFormat="1" ht="12.75" customHeight="1">
      <c r="A30" s="74">
        <v>26</v>
      </c>
      <c r="B30" s="75" t="s">
        <v>339</v>
      </c>
      <c r="C30" s="85" t="s">
        <v>340</v>
      </c>
      <c r="D30" s="154">
        <v>1599.9508000000001</v>
      </c>
      <c r="E30" s="154">
        <v>1593.9644000000001</v>
      </c>
      <c r="F30" s="154">
        <v>1556.4073000000001</v>
      </c>
      <c r="G30" s="154">
        <v>1632.5883000000003</v>
      </c>
      <c r="H30" s="154">
        <v>1476.75091666667</v>
      </c>
      <c r="I30" s="154">
        <v>1309.8834443333301</v>
      </c>
      <c r="J30" s="154">
        <v>1133.0269160000003</v>
      </c>
      <c r="K30" s="154">
        <v>938.37109333333285</v>
      </c>
      <c r="L30" s="154">
        <v>728.6005241666661</v>
      </c>
      <c r="M30" s="154">
        <v>526.2158300000001</v>
      </c>
      <c r="N30" s="154">
        <v>466.35375499999998</v>
      </c>
      <c r="O30" s="154">
        <v>395.81370500000003</v>
      </c>
      <c r="P30" s="154">
        <v>420.52322200000003</v>
      </c>
      <c r="Q30" s="154">
        <v>445.505179</v>
      </c>
      <c r="R30" s="154">
        <v>250.61799699999997</v>
      </c>
      <c r="S30" s="154">
        <v>320.22435899999999</v>
      </c>
      <c r="T30" s="154">
        <v>339.34289200000006</v>
      </c>
      <c r="U30" s="154">
        <v>324.53355934999996</v>
      </c>
      <c r="V30" s="154">
        <v>369.66199165</v>
      </c>
      <c r="W30" s="154">
        <v>391.55166308999998</v>
      </c>
      <c r="X30" s="154">
        <v>399.01655849999997</v>
      </c>
      <c r="Y30" s="87"/>
    </row>
    <row r="31" spans="1:25" s="55" customFormat="1" ht="12.75" customHeight="1">
      <c r="A31" s="74">
        <v>27</v>
      </c>
      <c r="B31" s="75" t="s">
        <v>341</v>
      </c>
      <c r="C31" s="85" t="s">
        <v>342</v>
      </c>
      <c r="D31" s="154">
        <v>2338.1248000000001</v>
      </c>
      <c r="E31" s="154">
        <v>2203.6959999999999</v>
      </c>
      <c r="F31" s="154">
        <v>1785.3825000000002</v>
      </c>
      <c r="G31" s="154">
        <v>1378.0205999999998</v>
      </c>
      <c r="H31" s="154">
        <v>817.29450000000008</v>
      </c>
      <c r="I31" s="154">
        <v>768.77105359999996</v>
      </c>
      <c r="J31" s="154">
        <v>681.2851584</v>
      </c>
      <c r="K31" s="154">
        <v>577.15350000000001</v>
      </c>
      <c r="L31" s="154">
        <v>496.04929440000001</v>
      </c>
      <c r="M31" s="154">
        <v>422.11094640000005</v>
      </c>
      <c r="N31" s="154">
        <v>389.639675333333</v>
      </c>
      <c r="O31" s="154">
        <v>357.96013806666701</v>
      </c>
      <c r="P31" s="154">
        <v>321.919983</v>
      </c>
      <c r="Q31" s="154">
        <v>264.70599613333303</v>
      </c>
      <c r="R31" s="154">
        <v>139.184525333333</v>
      </c>
      <c r="S31" s="154">
        <v>121.145805</v>
      </c>
      <c r="T31" s="154">
        <v>132.84625199999999</v>
      </c>
      <c r="U31" s="154">
        <v>115.945258</v>
      </c>
      <c r="V31" s="154">
        <v>103.397316</v>
      </c>
      <c r="W31" s="154">
        <v>95.429191000000003</v>
      </c>
      <c r="X31" s="154">
        <v>85.384860000000003</v>
      </c>
      <c r="Y31" s="87"/>
    </row>
    <row r="32" spans="1:25" s="55" customFormat="1" ht="12.75" customHeight="1">
      <c r="A32" s="74">
        <v>28</v>
      </c>
      <c r="B32" s="75" t="s">
        <v>343</v>
      </c>
      <c r="C32" s="79" t="s">
        <v>344</v>
      </c>
      <c r="D32" s="154">
        <v>1415.2060799999999</v>
      </c>
      <c r="E32" s="154">
        <v>1366.0370400000002</v>
      </c>
      <c r="F32" s="154">
        <v>1254.942</v>
      </c>
      <c r="G32" s="154">
        <v>1150.4361000000001</v>
      </c>
      <c r="H32" s="154">
        <v>1047.0966599999999</v>
      </c>
      <c r="I32" s="154">
        <v>948.77658000000008</v>
      </c>
      <c r="J32" s="154">
        <v>951.29178000000002</v>
      </c>
      <c r="K32" s="154">
        <v>951.96911999999998</v>
      </c>
      <c r="L32" s="154">
        <v>951.91211999999996</v>
      </c>
      <c r="M32" s="154">
        <v>951.55871999999999</v>
      </c>
      <c r="N32" s="154">
        <v>950.84051999999997</v>
      </c>
      <c r="O32" s="154">
        <v>900.04931999999997</v>
      </c>
      <c r="P32" s="154">
        <v>849.67092000000002</v>
      </c>
      <c r="Q32" s="154">
        <v>798.26652000000001</v>
      </c>
      <c r="R32" s="154">
        <v>747.26531999999997</v>
      </c>
      <c r="S32" s="154">
        <v>697.76411999999993</v>
      </c>
      <c r="T32" s="154">
        <v>685.80251999999996</v>
      </c>
      <c r="U32" s="154">
        <v>687.44892000000004</v>
      </c>
      <c r="V32" s="154">
        <v>689.49011999999993</v>
      </c>
      <c r="W32" s="154">
        <v>693.11051999999995</v>
      </c>
      <c r="X32" s="154">
        <v>701.32571999999993</v>
      </c>
      <c r="Y32" s="87"/>
    </row>
    <row r="33" spans="1:26" s="55" customFormat="1" ht="12.75" customHeight="1">
      <c r="A33" s="74">
        <v>29</v>
      </c>
      <c r="B33" s="75" t="s">
        <v>345</v>
      </c>
      <c r="C33" s="82" t="s">
        <v>346</v>
      </c>
      <c r="D33" s="154">
        <v>0</v>
      </c>
      <c r="E33" s="154">
        <v>0</v>
      </c>
      <c r="F33" s="154">
        <v>0</v>
      </c>
      <c r="G33" s="154">
        <v>0</v>
      </c>
      <c r="H33" s="154">
        <v>0</v>
      </c>
      <c r="I33" s="154">
        <v>0</v>
      </c>
      <c r="J33" s="154">
        <v>0</v>
      </c>
      <c r="K33" s="154">
        <v>0</v>
      </c>
      <c r="L33" s="154">
        <v>0</v>
      </c>
      <c r="M33" s="154">
        <v>0</v>
      </c>
      <c r="N33" s="154">
        <v>0</v>
      </c>
      <c r="O33" s="154">
        <v>0</v>
      </c>
      <c r="P33" s="154">
        <v>0</v>
      </c>
      <c r="Q33" s="154">
        <v>0</v>
      </c>
      <c r="R33" s="154">
        <v>0</v>
      </c>
      <c r="S33" s="154">
        <v>0</v>
      </c>
      <c r="T33" s="154">
        <v>0</v>
      </c>
      <c r="U33" s="154">
        <v>0</v>
      </c>
      <c r="V33" s="154">
        <v>0</v>
      </c>
      <c r="W33" s="154">
        <v>0</v>
      </c>
      <c r="X33" s="154">
        <v>0</v>
      </c>
      <c r="Y33" s="87"/>
    </row>
    <row r="34" spans="1:26" s="55" customFormat="1" ht="12.75" customHeight="1">
      <c r="A34" s="74">
        <v>30</v>
      </c>
      <c r="B34" s="75" t="s">
        <v>347</v>
      </c>
      <c r="C34" s="82" t="s">
        <v>348</v>
      </c>
      <c r="D34" s="154">
        <v>0</v>
      </c>
      <c r="E34" s="154">
        <v>0</v>
      </c>
      <c r="F34" s="154">
        <v>0</v>
      </c>
      <c r="G34" s="154">
        <v>0</v>
      </c>
      <c r="H34" s="154">
        <v>0</v>
      </c>
      <c r="I34" s="154">
        <v>0</v>
      </c>
      <c r="J34" s="154">
        <v>0</v>
      </c>
      <c r="K34" s="154">
        <v>0</v>
      </c>
      <c r="L34" s="154">
        <v>0</v>
      </c>
      <c r="M34" s="154">
        <v>0</v>
      </c>
      <c r="N34" s="154">
        <v>0</v>
      </c>
      <c r="O34" s="154">
        <v>0</v>
      </c>
      <c r="P34" s="154">
        <v>0</v>
      </c>
      <c r="Q34" s="154">
        <v>0</v>
      </c>
      <c r="R34" s="154">
        <v>0</v>
      </c>
      <c r="S34" s="154">
        <v>0</v>
      </c>
      <c r="T34" s="154">
        <v>0</v>
      </c>
      <c r="U34" s="154">
        <v>0</v>
      </c>
      <c r="V34" s="154">
        <v>0</v>
      </c>
      <c r="W34" s="154">
        <v>0</v>
      </c>
      <c r="X34" s="154">
        <v>0</v>
      </c>
      <c r="Y34" s="87"/>
    </row>
    <row r="35" spans="1:26" s="55" customFormat="1" ht="12.75" customHeight="1">
      <c r="A35" s="74">
        <v>31</v>
      </c>
      <c r="B35" s="75" t="s">
        <v>349</v>
      </c>
      <c r="C35" s="79" t="s">
        <v>350</v>
      </c>
      <c r="D35" s="154">
        <v>0</v>
      </c>
      <c r="E35" s="154">
        <v>0</v>
      </c>
      <c r="F35" s="154">
        <v>0</v>
      </c>
      <c r="G35" s="154">
        <v>0</v>
      </c>
      <c r="H35" s="154">
        <v>0</v>
      </c>
      <c r="I35" s="154">
        <v>0</v>
      </c>
      <c r="J35" s="154">
        <v>0</v>
      </c>
      <c r="K35" s="154">
        <v>0</v>
      </c>
      <c r="L35" s="154">
        <v>0</v>
      </c>
      <c r="M35" s="154">
        <v>0</v>
      </c>
      <c r="N35" s="154">
        <v>0</v>
      </c>
      <c r="O35" s="154">
        <v>0</v>
      </c>
      <c r="P35" s="154">
        <v>0</v>
      </c>
      <c r="Q35" s="154">
        <v>0</v>
      </c>
      <c r="R35" s="154">
        <v>0</v>
      </c>
      <c r="S35" s="154">
        <v>0</v>
      </c>
      <c r="T35" s="154">
        <v>0</v>
      </c>
      <c r="U35" s="154">
        <v>0</v>
      </c>
      <c r="V35" s="154">
        <v>0</v>
      </c>
      <c r="W35" s="154">
        <v>0</v>
      </c>
      <c r="X35" s="154">
        <v>0</v>
      </c>
      <c r="Y35" s="87"/>
    </row>
    <row r="36" spans="1:26" s="55" customFormat="1" ht="12.75" customHeight="1">
      <c r="A36" s="74">
        <v>32</v>
      </c>
      <c r="B36" s="75" t="s">
        <v>351</v>
      </c>
      <c r="C36" s="79" t="s">
        <v>352</v>
      </c>
      <c r="D36" s="154">
        <v>0</v>
      </c>
      <c r="E36" s="154">
        <v>0</v>
      </c>
      <c r="F36" s="154">
        <v>0</v>
      </c>
      <c r="G36" s="154">
        <v>0</v>
      </c>
      <c r="H36" s="154">
        <v>0</v>
      </c>
      <c r="I36" s="154">
        <v>0</v>
      </c>
      <c r="J36" s="154">
        <v>0</v>
      </c>
      <c r="K36" s="154">
        <v>0</v>
      </c>
      <c r="L36" s="154">
        <v>0</v>
      </c>
      <c r="M36" s="154">
        <v>0</v>
      </c>
      <c r="N36" s="154">
        <v>0</v>
      </c>
      <c r="O36" s="154">
        <v>0</v>
      </c>
      <c r="P36" s="154">
        <v>0</v>
      </c>
      <c r="Q36" s="154">
        <v>0</v>
      </c>
      <c r="R36" s="154">
        <v>0</v>
      </c>
      <c r="S36" s="154">
        <v>0</v>
      </c>
      <c r="T36" s="154">
        <v>0</v>
      </c>
      <c r="U36" s="154">
        <v>0</v>
      </c>
      <c r="V36" s="154">
        <v>0</v>
      </c>
      <c r="W36" s="154">
        <v>0</v>
      </c>
      <c r="X36" s="154">
        <v>0</v>
      </c>
      <c r="Y36" s="87"/>
    </row>
    <row r="37" spans="1:26" s="55" customFormat="1" ht="12.75" customHeight="1">
      <c r="A37" s="74">
        <v>33</v>
      </c>
      <c r="B37" s="75" t="s">
        <v>353</v>
      </c>
      <c r="C37" s="79" t="s">
        <v>354</v>
      </c>
      <c r="D37" s="154">
        <v>0</v>
      </c>
      <c r="E37" s="154">
        <v>0</v>
      </c>
      <c r="F37" s="154">
        <v>0</v>
      </c>
      <c r="G37" s="154">
        <v>0</v>
      </c>
      <c r="H37" s="154">
        <v>0</v>
      </c>
      <c r="I37" s="154">
        <v>0</v>
      </c>
      <c r="J37" s="154">
        <v>0</v>
      </c>
      <c r="K37" s="154">
        <v>0</v>
      </c>
      <c r="L37" s="154">
        <v>0</v>
      </c>
      <c r="M37" s="154">
        <v>0</v>
      </c>
      <c r="N37" s="154">
        <v>0</v>
      </c>
      <c r="O37" s="154">
        <v>0</v>
      </c>
      <c r="P37" s="154">
        <v>0</v>
      </c>
      <c r="Q37" s="154">
        <v>0</v>
      </c>
      <c r="R37" s="154">
        <v>0</v>
      </c>
      <c r="S37" s="154">
        <v>0</v>
      </c>
      <c r="T37" s="154">
        <v>0</v>
      </c>
      <c r="U37" s="154">
        <v>0</v>
      </c>
      <c r="V37" s="154">
        <v>0</v>
      </c>
      <c r="W37" s="154">
        <v>0</v>
      </c>
      <c r="X37" s="154">
        <v>0</v>
      </c>
      <c r="Y37" s="87"/>
    </row>
    <row r="38" spans="1:26" s="87" customFormat="1" ht="12.75" customHeight="1">
      <c r="A38" s="74">
        <v>34</v>
      </c>
      <c r="B38" s="75" t="s">
        <v>355</v>
      </c>
      <c r="C38" s="79" t="s">
        <v>356</v>
      </c>
      <c r="D38" s="154">
        <v>0</v>
      </c>
      <c r="E38" s="154">
        <v>0</v>
      </c>
      <c r="F38" s="154">
        <v>0</v>
      </c>
      <c r="G38" s="154">
        <v>0</v>
      </c>
      <c r="H38" s="154">
        <v>0</v>
      </c>
      <c r="I38" s="154">
        <v>0</v>
      </c>
      <c r="J38" s="154">
        <v>0</v>
      </c>
      <c r="K38" s="154">
        <v>0</v>
      </c>
      <c r="L38" s="154">
        <v>0</v>
      </c>
      <c r="M38" s="154">
        <v>0</v>
      </c>
      <c r="N38" s="154">
        <v>0</v>
      </c>
      <c r="O38" s="154">
        <v>0</v>
      </c>
      <c r="P38" s="154">
        <v>0</v>
      </c>
      <c r="Q38" s="154">
        <v>0</v>
      </c>
      <c r="R38" s="154">
        <v>0</v>
      </c>
      <c r="S38" s="154">
        <v>0</v>
      </c>
      <c r="T38" s="154">
        <v>0</v>
      </c>
      <c r="U38" s="154">
        <v>0</v>
      </c>
      <c r="V38" s="154">
        <v>0</v>
      </c>
      <c r="W38" s="154">
        <v>0</v>
      </c>
      <c r="X38" s="154">
        <v>0</v>
      </c>
      <c r="Y38" s="160"/>
      <c r="Z38" s="86"/>
    </row>
    <row r="39" spans="1:26" s="87" customFormat="1" ht="12.75" customHeight="1">
      <c r="A39" s="74">
        <v>35</v>
      </c>
      <c r="B39" s="75" t="s">
        <v>357</v>
      </c>
      <c r="C39" s="79" t="s">
        <v>358</v>
      </c>
      <c r="D39" s="154">
        <v>0</v>
      </c>
      <c r="E39" s="154">
        <v>0</v>
      </c>
      <c r="F39" s="154">
        <v>0</v>
      </c>
      <c r="G39" s="154">
        <v>0</v>
      </c>
      <c r="H39" s="154">
        <v>0</v>
      </c>
      <c r="I39" s="154">
        <v>0</v>
      </c>
      <c r="J39" s="154">
        <v>0</v>
      </c>
      <c r="K39" s="154">
        <v>0</v>
      </c>
      <c r="L39" s="154">
        <v>0</v>
      </c>
      <c r="M39" s="154">
        <v>0</v>
      </c>
      <c r="N39" s="154">
        <v>0</v>
      </c>
      <c r="O39" s="154">
        <v>0</v>
      </c>
      <c r="P39" s="154">
        <v>0</v>
      </c>
      <c r="Q39" s="154">
        <v>0</v>
      </c>
      <c r="R39" s="154">
        <v>0</v>
      </c>
      <c r="S39" s="154">
        <v>0</v>
      </c>
      <c r="T39" s="154">
        <v>0</v>
      </c>
      <c r="U39" s="154">
        <v>0</v>
      </c>
      <c r="V39" s="154">
        <v>0</v>
      </c>
      <c r="W39" s="154">
        <v>0</v>
      </c>
      <c r="X39" s="154">
        <v>0</v>
      </c>
    </row>
    <row r="40" spans="1:26" s="87" customFormat="1" ht="12.75" customHeight="1">
      <c r="A40" s="74">
        <v>36</v>
      </c>
      <c r="B40" s="75" t="s">
        <v>359</v>
      </c>
      <c r="C40" s="83" t="s">
        <v>360</v>
      </c>
      <c r="D40" s="154">
        <v>0</v>
      </c>
      <c r="E40" s="154">
        <v>0</v>
      </c>
      <c r="F40" s="154">
        <v>0</v>
      </c>
      <c r="G40" s="154">
        <v>0</v>
      </c>
      <c r="H40" s="154">
        <v>0</v>
      </c>
      <c r="I40" s="154">
        <v>0</v>
      </c>
      <c r="J40" s="154">
        <v>0</v>
      </c>
      <c r="K40" s="154">
        <v>0</v>
      </c>
      <c r="L40" s="154">
        <v>0</v>
      </c>
      <c r="M40" s="154">
        <v>0</v>
      </c>
      <c r="N40" s="154">
        <v>0</v>
      </c>
      <c r="O40" s="154">
        <v>0</v>
      </c>
      <c r="P40" s="154">
        <v>0</v>
      </c>
      <c r="Q40" s="154">
        <v>0</v>
      </c>
      <c r="R40" s="154">
        <v>0</v>
      </c>
      <c r="S40" s="154">
        <v>0</v>
      </c>
      <c r="T40" s="154">
        <v>0</v>
      </c>
      <c r="U40" s="154">
        <v>0</v>
      </c>
      <c r="V40" s="154">
        <v>0</v>
      </c>
      <c r="W40" s="154">
        <v>0</v>
      </c>
      <c r="X40" s="154">
        <v>0</v>
      </c>
    </row>
    <row r="41" spans="1:26" s="87" customFormat="1" ht="12.75" customHeight="1">
      <c r="A41" s="74">
        <v>37</v>
      </c>
      <c r="B41" s="75" t="s">
        <v>361</v>
      </c>
      <c r="C41" s="79" t="s">
        <v>362</v>
      </c>
      <c r="D41" s="154">
        <v>0</v>
      </c>
      <c r="E41" s="154">
        <v>0</v>
      </c>
      <c r="F41" s="154">
        <v>0</v>
      </c>
      <c r="G41" s="154">
        <v>0</v>
      </c>
      <c r="H41" s="154">
        <v>0</v>
      </c>
      <c r="I41" s="154">
        <v>0</v>
      </c>
      <c r="J41" s="154">
        <v>0</v>
      </c>
      <c r="K41" s="154">
        <v>0</v>
      </c>
      <c r="L41" s="154">
        <v>0</v>
      </c>
      <c r="M41" s="154">
        <v>0</v>
      </c>
      <c r="N41" s="154">
        <v>0</v>
      </c>
      <c r="O41" s="154">
        <v>0</v>
      </c>
      <c r="P41" s="154">
        <v>0</v>
      </c>
      <c r="Q41" s="154">
        <v>0</v>
      </c>
      <c r="R41" s="154">
        <v>0</v>
      </c>
      <c r="S41" s="154">
        <v>0</v>
      </c>
      <c r="T41" s="154">
        <v>0</v>
      </c>
      <c r="U41" s="154">
        <v>0</v>
      </c>
      <c r="V41" s="154">
        <v>0</v>
      </c>
      <c r="W41" s="154">
        <v>0</v>
      </c>
      <c r="X41" s="154">
        <v>0</v>
      </c>
    </row>
    <row r="42" spans="1:26" s="87" customFormat="1" ht="12.75" customHeight="1">
      <c r="A42" s="74">
        <v>38</v>
      </c>
      <c r="B42" s="75" t="s">
        <v>363</v>
      </c>
      <c r="C42" s="79" t="s">
        <v>364</v>
      </c>
      <c r="D42" s="154">
        <v>0</v>
      </c>
      <c r="E42" s="154">
        <v>0</v>
      </c>
      <c r="F42" s="154">
        <v>0</v>
      </c>
      <c r="G42" s="154">
        <v>0</v>
      </c>
      <c r="H42" s="154">
        <v>0</v>
      </c>
      <c r="I42" s="154">
        <v>0</v>
      </c>
      <c r="J42" s="154">
        <v>0</v>
      </c>
      <c r="K42" s="154">
        <v>0</v>
      </c>
      <c r="L42" s="154">
        <v>0</v>
      </c>
      <c r="M42" s="154">
        <v>0</v>
      </c>
      <c r="N42" s="154">
        <v>0</v>
      </c>
      <c r="O42" s="154">
        <v>0</v>
      </c>
      <c r="P42" s="154">
        <v>0</v>
      </c>
      <c r="Q42" s="154">
        <v>0</v>
      </c>
      <c r="R42" s="154">
        <v>0</v>
      </c>
      <c r="S42" s="154">
        <v>0</v>
      </c>
      <c r="T42" s="154">
        <v>0</v>
      </c>
      <c r="U42" s="154">
        <v>0</v>
      </c>
      <c r="V42" s="154">
        <v>0</v>
      </c>
      <c r="W42" s="154">
        <v>0</v>
      </c>
      <c r="X42" s="154">
        <v>0</v>
      </c>
    </row>
    <row r="43" spans="1:26" s="88" customFormat="1" ht="12.75" customHeight="1">
      <c r="A43" s="74">
        <v>39</v>
      </c>
      <c r="B43" s="75" t="s">
        <v>365</v>
      </c>
      <c r="C43" s="83" t="s">
        <v>366</v>
      </c>
      <c r="D43" s="154">
        <v>0</v>
      </c>
      <c r="E43" s="154">
        <v>0</v>
      </c>
      <c r="F43" s="154">
        <v>0</v>
      </c>
      <c r="G43" s="154">
        <v>0</v>
      </c>
      <c r="H43" s="154">
        <v>0</v>
      </c>
      <c r="I43" s="154">
        <v>0</v>
      </c>
      <c r="J43" s="154">
        <v>0</v>
      </c>
      <c r="K43" s="154">
        <v>0</v>
      </c>
      <c r="L43" s="154">
        <v>0</v>
      </c>
      <c r="M43" s="154">
        <v>0</v>
      </c>
      <c r="N43" s="154">
        <v>0</v>
      </c>
      <c r="O43" s="154">
        <v>0</v>
      </c>
      <c r="P43" s="154">
        <v>0</v>
      </c>
      <c r="Q43" s="154">
        <v>0</v>
      </c>
      <c r="R43" s="154">
        <v>0</v>
      </c>
      <c r="S43" s="154">
        <v>0</v>
      </c>
      <c r="T43" s="154">
        <v>0</v>
      </c>
      <c r="U43" s="154">
        <v>0</v>
      </c>
      <c r="V43" s="154">
        <v>0</v>
      </c>
      <c r="W43" s="154">
        <v>0</v>
      </c>
      <c r="X43" s="154">
        <v>0</v>
      </c>
    </row>
    <row r="44" spans="1:26" s="87" customFormat="1" ht="12.75" customHeight="1">
      <c r="A44" s="74">
        <v>40</v>
      </c>
      <c r="B44" s="75" t="s">
        <v>367</v>
      </c>
      <c r="C44" s="79" t="s">
        <v>368</v>
      </c>
      <c r="D44" s="154">
        <v>0</v>
      </c>
      <c r="E44" s="154">
        <v>0</v>
      </c>
      <c r="F44" s="154">
        <v>0</v>
      </c>
      <c r="G44" s="154">
        <v>0</v>
      </c>
      <c r="H44" s="154">
        <v>0</v>
      </c>
      <c r="I44" s="154">
        <v>0</v>
      </c>
      <c r="J44" s="154">
        <v>0</v>
      </c>
      <c r="K44" s="154">
        <v>0</v>
      </c>
      <c r="L44" s="154">
        <v>0</v>
      </c>
      <c r="M44" s="154">
        <v>0</v>
      </c>
      <c r="N44" s="154">
        <v>0</v>
      </c>
      <c r="O44" s="154">
        <v>0</v>
      </c>
      <c r="P44" s="154">
        <v>0</v>
      </c>
      <c r="Q44" s="154">
        <v>0</v>
      </c>
      <c r="R44" s="154">
        <v>0</v>
      </c>
      <c r="S44" s="154">
        <v>0</v>
      </c>
      <c r="T44" s="154">
        <v>0</v>
      </c>
      <c r="U44" s="154">
        <v>0</v>
      </c>
      <c r="V44" s="154">
        <v>0</v>
      </c>
      <c r="W44" s="154">
        <v>0</v>
      </c>
      <c r="X44" s="154">
        <v>0</v>
      </c>
    </row>
    <row r="45" spans="1:26" s="55" customFormat="1" ht="12.75" customHeight="1">
      <c r="A45" s="74">
        <v>41</v>
      </c>
      <c r="B45" s="75" t="s">
        <v>369</v>
      </c>
      <c r="C45" s="79" t="s">
        <v>370</v>
      </c>
      <c r="D45" s="154">
        <v>0</v>
      </c>
      <c r="E45" s="154">
        <v>0</v>
      </c>
      <c r="F45" s="154">
        <v>0</v>
      </c>
      <c r="G45" s="154">
        <v>0</v>
      </c>
      <c r="H45" s="154">
        <v>0</v>
      </c>
      <c r="I45" s="154">
        <v>0</v>
      </c>
      <c r="J45" s="154">
        <v>0</v>
      </c>
      <c r="K45" s="154">
        <v>0</v>
      </c>
      <c r="L45" s="154">
        <v>0</v>
      </c>
      <c r="M45" s="154">
        <v>0</v>
      </c>
      <c r="N45" s="154">
        <v>0</v>
      </c>
      <c r="O45" s="154">
        <v>0</v>
      </c>
      <c r="P45" s="154">
        <v>0</v>
      </c>
      <c r="Q45" s="154">
        <v>0</v>
      </c>
      <c r="R45" s="154">
        <v>0</v>
      </c>
      <c r="S45" s="154">
        <v>0</v>
      </c>
      <c r="T45" s="154">
        <v>0</v>
      </c>
      <c r="U45" s="154">
        <v>0</v>
      </c>
      <c r="V45" s="154">
        <v>0</v>
      </c>
      <c r="W45" s="154">
        <v>0</v>
      </c>
      <c r="X45" s="154">
        <v>0</v>
      </c>
      <c r="Y45" s="87"/>
    </row>
    <row r="46" spans="1:26" s="55" customFormat="1" ht="12.75" customHeight="1">
      <c r="A46" s="74">
        <v>42</v>
      </c>
      <c r="B46" s="75">
        <v>37</v>
      </c>
      <c r="C46" s="85" t="s">
        <v>371</v>
      </c>
      <c r="D46" s="154">
        <v>0</v>
      </c>
      <c r="E46" s="154">
        <v>0</v>
      </c>
      <c r="F46" s="154">
        <v>0</v>
      </c>
      <c r="G46" s="154">
        <v>0</v>
      </c>
      <c r="H46" s="154">
        <v>0</v>
      </c>
      <c r="I46" s="154">
        <v>0</v>
      </c>
      <c r="J46" s="154">
        <v>0</v>
      </c>
      <c r="K46" s="154">
        <v>0</v>
      </c>
      <c r="L46" s="154">
        <v>0</v>
      </c>
      <c r="M46" s="154">
        <v>0</v>
      </c>
      <c r="N46" s="154">
        <v>0</v>
      </c>
      <c r="O46" s="154">
        <v>0</v>
      </c>
      <c r="P46" s="154">
        <v>0</v>
      </c>
      <c r="Q46" s="154">
        <v>0</v>
      </c>
      <c r="R46" s="154">
        <v>0</v>
      </c>
      <c r="S46" s="154">
        <v>0</v>
      </c>
      <c r="T46" s="154">
        <v>0</v>
      </c>
      <c r="U46" s="154">
        <v>0</v>
      </c>
      <c r="V46" s="154">
        <v>0</v>
      </c>
      <c r="W46" s="154">
        <v>0</v>
      </c>
      <c r="X46" s="154">
        <v>0</v>
      </c>
      <c r="Y46" s="87"/>
    </row>
    <row r="47" spans="1:26" s="55" customFormat="1" ht="12.75" customHeight="1">
      <c r="A47" s="74">
        <v>43</v>
      </c>
      <c r="B47" s="75" t="s">
        <v>372</v>
      </c>
      <c r="C47" s="85" t="s">
        <v>373</v>
      </c>
      <c r="D47" s="154">
        <v>0</v>
      </c>
      <c r="E47" s="154">
        <v>0</v>
      </c>
      <c r="F47" s="154">
        <v>0</v>
      </c>
      <c r="G47" s="154">
        <v>0</v>
      </c>
      <c r="H47" s="154">
        <v>0</v>
      </c>
      <c r="I47" s="154">
        <v>0</v>
      </c>
      <c r="J47" s="154">
        <v>0</v>
      </c>
      <c r="K47" s="154">
        <v>0</v>
      </c>
      <c r="L47" s="154">
        <v>0</v>
      </c>
      <c r="M47" s="154">
        <v>0</v>
      </c>
      <c r="N47" s="154">
        <v>0</v>
      </c>
      <c r="O47" s="154">
        <v>0</v>
      </c>
      <c r="P47" s="154">
        <v>0</v>
      </c>
      <c r="Q47" s="154">
        <v>0</v>
      </c>
      <c r="R47" s="154">
        <v>0</v>
      </c>
      <c r="S47" s="154">
        <v>0</v>
      </c>
      <c r="T47" s="154">
        <v>0</v>
      </c>
      <c r="U47" s="154">
        <v>0</v>
      </c>
      <c r="V47" s="154">
        <v>0</v>
      </c>
      <c r="W47" s="154">
        <v>0</v>
      </c>
      <c r="X47" s="154">
        <v>0</v>
      </c>
      <c r="Y47" s="87"/>
    </row>
    <row r="48" spans="1:26" s="55" customFormat="1" ht="12.75" customHeight="1">
      <c r="A48" s="74">
        <v>44</v>
      </c>
      <c r="B48" s="75" t="s">
        <v>374</v>
      </c>
      <c r="C48" s="83" t="s">
        <v>375</v>
      </c>
      <c r="D48" s="154">
        <v>1475.6732182428677</v>
      </c>
      <c r="E48" s="154">
        <v>1340.3874372851872</v>
      </c>
      <c r="F48" s="154">
        <v>1552.0426122329077</v>
      </c>
      <c r="G48" s="154">
        <v>1683.29666310481</v>
      </c>
      <c r="H48" s="154">
        <v>1708.119371670547</v>
      </c>
      <c r="I48" s="154">
        <v>1661.9327895462984</v>
      </c>
      <c r="J48" s="154">
        <v>1192.3968838116461</v>
      </c>
      <c r="K48" s="154">
        <v>1568.5573059955957</v>
      </c>
      <c r="L48" s="154">
        <v>1219.9406537050127</v>
      </c>
      <c r="M48" s="154">
        <v>1183.6452533233175</v>
      </c>
      <c r="N48" s="154">
        <v>1184.5250761212403</v>
      </c>
      <c r="O48" s="154">
        <v>1194.7127502160524</v>
      </c>
      <c r="P48" s="154">
        <v>891.93514665707926</v>
      </c>
      <c r="Q48" s="154">
        <v>1101.6165128647888</v>
      </c>
      <c r="R48" s="154">
        <v>1116.2020954122456</v>
      </c>
      <c r="S48" s="154">
        <v>966.57391561391614</v>
      </c>
      <c r="T48" s="154">
        <v>892.80628161834147</v>
      </c>
      <c r="U48" s="154">
        <v>935.67099168326354</v>
      </c>
      <c r="V48" s="154">
        <v>1202.5488202113897</v>
      </c>
      <c r="W48" s="154">
        <v>1097.5768979694549</v>
      </c>
      <c r="X48" s="154">
        <v>954.35224878694044</v>
      </c>
      <c r="Y48" s="87"/>
    </row>
    <row r="49" spans="1:25" s="55" customFormat="1" ht="12.75" customHeight="1">
      <c r="A49" s="74">
        <v>45</v>
      </c>
      <c r="B49" s="75" t="s">
        <v>376</v>
      </c>
      <c r="C49" s="79" t="s">
        <v>377</v>
      </c>
      <c r="D49" s="154">
        <v>1475.6732182428677</v>
      </c>
      <c r="E49" s="154">
        <v>1340.3874372851872</v>
      </c>
      <c r="F49" s="154">
        <v>1552.0426122329077</v>
      </c>
      <c r="G49" s="154">
        <v>1683.29666310481</v>
      </c>
      <c r="H49" s="154">
        <v>1708.119371670547</v>
      </c>
      <c r="I49" s="154">
        <v>1661.9327895462984</v>
      </c>
      <c r="J49" s="154">
        <v>1192.3968838116461</v>
      </c>
      <c r="K49" s="154">
        <v>1568.5573059955957</v>
      </c>
      <c r="L49" s="154">
        <v>1219.9406537050127</v>
      </c>
      <c r="M49" s="154">
        <v>1183.6452533233175</v>
      </c>
      <c r="N49" s="154">
        <v>1184.5250761212403</v>
      </c>
      <c r="O49" s="154">
        <v>1194.7127502160524</v>
      </c>
      <c r="P49" s="154">
        <v>891.93514665707926</v>
      </c>
      <c r="Q49" s="154">
        <v>1101.6165128647888</v>
      </c>
      <c r="R49" s="154">
        <v>1116.2020954122456</v>
      </c>
      <c r="S49" s="154">
        <v>966.57391561391614</v>
      </c>
      <c r="T49" s="154">
        <v>892.80628161834147</v>
      </c>
      <c r="U49" s="154">
        <v>935.67099168326354</v>
      </c>
      <c r="V49" s="154">
        <v>1202.5488202113897</v>
      </c>
      <c r="W49" s="154">
        <v>1097.5768979694549</v>
      </c>
      <c r="X49" s="154">
        <v>954.35224878694044</v>
      </c>
      <c r="Y49" s="87"/>
    </row>
    <row r="50" spans="1:25" s="55" customFormat="1" ht="12.75" customHeight="1">
      <c r="A50" s="74">
        <v>46</v>
      </c>
      <c r="B50" s="75" t="s">
        <v>378</v>
      </c>
      <c r="C50" s="79" t="s">
        <v>379</v>
      </c>
      <c r="D50" s="154">
        <v>0</v>
      </c>
      <c r="E50" s="154">
        <v>0</v>
      </c>
      <c r="F50" s="154">
        <v>0</v>
      </c>
      <c r="G50" s="154">
        <v>0</v>
      </c>
      <c r="H50" s="154">
        <v>0</v>
      </c>
      <c r="I50" s="154">
        <v>0</v>
      </c>
      <c r="J50" s="154">
        <v>0</v>
      </c>
      <c r="K50" s="154">
        <v>0</v>
      </c>
      <c r="L50" s="154">
        <v>0</v>
      </c>
      <c r="M50" s="154">
        <v>0</v>
      </c>
      <c r="N50" s="154">
        <v>0</v>
      </c>
      <c r="O50" s="154">
        <v>0</v>
      </c>
      <c r="P50" s="154">
        <v>0</v>
      </c>
      <c r="Q50" s="154">
        <v>0</v>
      </c>
      <c r="R50" s="154">
        <v>0</v>
      </c>
      <c r="S50" s="154">
        <v>0</v>
      </c>
      <c r="T50" s="154">
        <v>0</v>
      </c>
      <c r="U50" s="154">
        <v>0</v>
      </c>
      <c r="V50" s="154">
        <v>0</v>
      </c>
      <c r="W50" s="154">
        <v>0</v>
      </c>
      <c r="X50" s="154">
        <v>0</v>
      </c>
      <c r="Y50" s="87"/>
    </row>
    <row r="51" spans="1:25" s="55" customFormat="1" ht="12.75" customHeight="1">
      <c r="A51" s="74">
        <v>47</v>
      </c>
      <c r="B51" s="75" t="s">
        <v>380</v>
      </c>
      <c r="C51" s="83" t="s">
        <v>381</v>
      </c>
      <c r="D51" s="154">
        <v>0</v>
      </c>
      <c r="E51" s="154">
        <v>0</v>
      </c>
      <c r="F51" s="154">
        <v>0</v>
      </c>
      <c r="G51" s="154">
        <v>0</v>
      </c>
      <c r="H51" s="154">
        <v>0</v>
      </c>
      <c r="I51" s="154">
        <v>0</v>
      </c>
      <c r="J51" s="154">
        <v>0</v>
      </c>
      <c r="K51" s="154">
        <v>0</v>
      </c>
      <c r="L51" s="154">
        <v>0</v>
      </c>
      <c r="M51" s="154">
        <v>0</v>
      </c>
      <c r="N51" s="154">
        <v>0</v>
      </c>
      <c r="O51" s="154">
        <v>0</v>
      </c>
      <c r="P51" s="154">
        <v>0</v>
      </c>
      <c r="Q51" s="154">
        <v>0</v>
      </c>
      <c r="R51" s="154">
        <v>0</v>
      </c>
      <c r="S51" s="154">
        <v>0</v>
      </c>
      <c r="T51" s="154">
        <v>0</v>
      </c>
      <c r="U51" s="154">
        <v>0</v>
      </c>
      <c r="V51" s="154">
        <v>0</v>
      </c>
      <c r="W51" s="154">
        <v>0</v>
      </c>
      <c r="X51" s="154">
        <v>0</v>
      </c>
      <c r="Y51" s="87"/>
    </row>
    <row r="52" spans="1:25" s="55" customFormat="1" ht="12.75" customHeight="1">
      <c r="A52" s="74">
        <v>48</v>
      </c>
      <c r="B52" s="75" t="s">
        <v>382</v>
      </c>
      <c r="C52" s="79" t="s">
        <v>383</v>
      </c>
      <c r="D52" s="154">
        <v>0</v>
      </c>
      <c r="E52" s="154">
        <v>0</v>
      </c>
      <c r="F52" s="154">
        <v>0</v>
      </c>
      <c r="G52" s="154">
        <v>0</v>
      </c>
      <c r="H52" s="154">
        <v>0</v>
      </c>
      <c r="I52" s="154">
        <v>0</v>
      </c>
      <c r="J52" s="154">
        <v>0</v>
      </c>
      <c r="K52" s="154">
        <v>0</v>
      </c>
      <c r="L52" s="154">
        <v>0</v>
      </c>
      <c r="M52" s="154">
        <v>0</v>
      </c>
      <c r="N52" s="154">
        <v>0</v>
      </c>
      <c r="O52" s="154">
        <v>0</v>
      </c>
      <c r="P52" s="154">
        <v>0</v>
      </c>
      <c r="Q52" s="154">
        <v>0</v>
      </c>
      <c r="R52" s="154">
        <v>0</v>
      </c>
      <c r="S52" s="154">
        <v>0</v>
      </c>
      <c r="T52" s="154">
        <v>0</v>
      </c>
      <c r="U52" s="154">
        <v>0</v>
      </c>
      <c r="V52" s="154">
        <v>0</v>
      </c>
      <c r="W52" s="154">
        <v>0</v>
      </c>
      <c r="X52" s="154">
        <v>0</v>
      </c>
      <c r="Y52" s="159"/>
    </row>
    <row r="53" spans="1:25" s="55" customFormat="1" ht="12.75" customHeight="1">
      <c r="A53" s="74">
        <v>49</v>
      </c>
      <c r="B53" s="75" t="s">
        <v>384</v>
      </c>
      <c r="C53" s="79" t="s">
        <v>385</v>
      </c>
      <c r="D53" s="154">
        <v>0</v>
      </c>
      <c r="E53" s="154">
        <v>0</v>
      </c>
      <c r="F53" s="154">
        <v>0</v>
      </c>
      <c r="G53" s="154">
        <v>0</v>
      </c>
      <c r="H53" s="154">
        <v>0</v>
      </c>
      <c r="I53" s="154">
        <v>0</v>
      </c>
      <c r="J53" s="154">
        <v>0</v>
      </c>
      <c r="K53" s="154">
        <v>0</v>
      </c>
      <c r="L53" s="154">
        <v>0</v>
      </c>
      <c r="M53" s="154">
        <v>0</v>
      </c>
      <c r="N53" s="154">
        <v>0</v>
      </c>
      <c r="O53" s="154">
        <v>0</v>
      </c>
      <c r="P53" s="154">
        <v>0</v>
      </c>
      <c r="Q53" s="154">
        <v>0</v>
      </c>
      <c r="R53" s="154">
        <v>0</v>
      </c>
      <c r="S53" s="154">
        <v>0</v>
      </c>
      <c r="T53" s="154">
        <v>0</v>
      </c>
      <c r="U53" s="154">
        <v>0</v>
      </c>
      <c r="V53" s="154">
        <v>0</v>
      </c>
      <c r="W53" s="154">
        <v>0</v>
      </c>
      <c r="X53" s="154">
        <v>0</v>
      </c>
      <c r="Y53" s="87"/>
    </row>
    <row r="54" spans="1:25" s="55" customFormat="1" ht="12.75" customHeight="1">
      <c r="A54" s="74">
        <v>50</v>
      </c>
      <c r="B54" s="75" t="s">
        <v>386</v>
      </c>
      <c r="C54" s="79" t="s">
        <v>387</v>
      </c>
      <c r="D54" s="154">
        <v>0</v>
      </c>
      <c r="E54" s="154">
        <v>0</v>
      </c>
      <c r="F54" s="154">
        <v>0</v>
      </c>
      <c r="G54" s="154">
        <v>0</v>
      </c>
      <c r="H54" s="154">
        <v>0</v>
      </c>
      <c r="I54" s="154">
        <v>0</v>
      </c>
      <c r="J54" s="154">
        <v>0</v>
      </c>
      <c r="K54" s="154">
        <v>0</v>
      </c>
      <c r="L54" s="154">
        <v>0</v>
      </c>
      <c r="M54" s="154">
        <v>0</v>
      </c>
      <c r="N54" s="154">
        <v>0</v>
      </c>
      <c r="O54" s="154">
        <v>0</v>
      </c>
      <c r="P54" s="154">
        <v>0</v>
      </c>
      <c r="Q54" s="154">
        <v>0</v>
      </c>
      <c r="R54" s="154">
        <v>0</v>
      </c>
      <c r="S54" s="154">
        <v>0</v>
      </c>
      <c r="T54" s="154">
        <v>0</v>
      </c>
      <c r="U54" s="154">
        <v>0</v>
      </c>
      <c r="V54" s="154">
        <v>0</v>
      </c>
      <c r="W54" s="154">
        <v>0</v>
      </c>
      <c r="X54" s="154">
        <v>0</v>
      </c>
      <c r="Y54" s="87"/>
    </row>
    <row r="55" spans="1:25" s="55" customFormat="1" ht="12.75" customHeight="1">
      <c r="A55" s="74">
        <v>51</v>
      </c>
      <c r="B55" s="75" t="s">
        <v>388</v>
      </c>
      <c r="C55" s="83" t="s">
        <v>389</v>
      </c>
      <c r="D55" s="154">
        <v>7500</v>
      </c>
      <c r="E55" s="154">
        <v>7500</v>
      </c>
      <c r="F55" s="154">
        <v>9879.5761143031759</v>
      </c>
      <c r="G55" s="154">
        <v>9693.3038741799082</v>
      </c>
      <c r="H55" s="154">
        <v>10310.693960387758</v>
      </c>
      <c r="I55" s="154">
        <v>8943.8462768248955</v>
      </c>
      <c r="J55" s="154">
        <v>8528.9361747161092</v>
      </c>
      <c r="K55" s="154">
        <v>8185.1245468001443</v>
      </c>
      <c r="L55" s="154">
        <v>7426.5620282626596</v>
      </c>
      <c r="M55" s="154">
        <v>7035.5770434796814</v>
      </c>
      <c r="N55" s="154">
        <v>6465.1452637275579</v>
      </c>
      <c r="O55" s="154">
        <v>6432.010729825467</v>
      </c>
      <c r="P55" s="154">
        <v>6172.1425305696384</v>
      </c>
      <c r="Q55" s="154">
        <v>5945.5852020471048</v>
      </c>
      <c r="R55" s="154">
        <v>5412.3114585298426</v>
      </c>
      <c r="S55" s="154">
        <v>7935.5804359210015</v>
      </c>
      <c r="T55" s="154">
        <v>8752.9871098969998</v>
      </c>
      <c r="U55" s="154">
        <v>8373.4569785490003</v>
      </c>
      <c r="V55" s="154">
        <v>8527.0621433209999</v>
      </c>
      <c r="W55" s="154">
        <v>8679.4116300680016</v>
      </c>
      <c r="X55" s="154">
        <v>8673.7217805750024</v>
      </c>
      <c r="Y55" s="87"/>
    </row>
    <row r="56" spans="1:25" s="55" customFormat="1" ht="12.75" customHeight="1">
      <c r="A56" s="74">
        <v>52</v>
      </c>
      <c r="B56" s="75" t="s">
        <v>390</v>
      </c>
      <c r="C56" s="79" t="s">
        <v>391</v>
      </c>
      <c r="D56" s="154">
        <v>0</v>
      </c>
      <c r="E56" s="154">
        <v>0</v>
      </c>
      <c r="F56" s="154">
        <v>849.26087100000007</v>
      </c>
      <c r="G56" s="154">
        <v>793.63913400000001</v>
      </c>
      <c r="H56" s="154">
        <v>725.32197299999996</v>
      </c>
      <c r="I56" s="154">
        <v>712.02631499999995</v>
      </c>
      <c r="J56" s="154">
        <v>679.22224099999994</v>
      </c>
      <c r="K56" s="154">
        <v>659.84977500000002</v>
      </c>
      <c r="L56" s="154">
        <v>651.74054116666707</v>
      </c>
      <c r="M56" s="154">
        <v>637.97899000000007</v>
      </c>
      <c r="N56" s="154">
        <v>603.84127750000005</v>
      </c>
      <c r="O56" s="154">
        <v>633.3725730000001</v>
      </c>
      <c r="P56" s="154">
        <v>619.54487500000073</v>
      </c>
      <c r="Q56" s="154">
        <v>655.36353400000007</v>
      </c>
      <c r="R56" s="154">
        <v>547.18521099999998</v>
      </c>
      <c r="S56" s="154">
        <v>582.77179726399993</v>
      </c>
      <c r="T56" s="154">
        <v>582.77179726399993</v>
      </c>
      <c r="U56" s="154">
        <v>557.27248444600025</v>
      </c>
      <c r="V56" s="154">
        <v>554.85220504200015</v>
      </c>
      <c r="W56" s="154">
        <v>547.98772585999995</v>
      </c>
      <c r="X56" s="154">
        <v>545.19503200000008</v>
      </c>
      <c r="Y56" s="87"/>
    </row>
    <row r="57" spans="1:25" s="55" customFormat="1" ht="12.75" customHeight="1">
      <c r="A57" s="74">
        <v>53</v>
      </c>
      <c r="B57" s="75" t="s">
        <v>392</v>
      </c>
      <c r="C57" s="79" t="s">
        <v>393</v>
      </c>
      <c r="D57" s="154">
        <v>0</v>
      </c>
      <c r="E57" s="154">
        <v>0</v>
      </c>
      <c r="F57" s="154">
        <v>8252.1955959999996</v>
      </c>
      <c r="G57" s="154">
        <v>8126.5202979999995</v>
      </c>
      <c r="H57" s="154">
        <v>8817.2762829999992</v>
      </c>
      <c r="I57" s="154">
        <v>7419.9115289999991</v>
      </c>
      <c r="J57" s="154">
        <v>7087.8629369999999</v>
      </c>
      <c r="K57" s="154">
        <v>6786.6104630000009</v>
      </c>
      <c r="L57" s="154">
        <v>6058.6139040000007</v>
      </c>
      <c r="M57" s="154">
        <v>5694.831480666664</v>
      </c>
      <c r="N57" s="154">
        <v>5175.9957894999998</v>
      </c>
      <c r="O57" s="154">
        <v>5094.6514423333365</v>
      </c>
      <c r="P57" s="154">
        <v>4857.590888833337</v>
      </c>
      <c r="Q57" s="154">
        <v>4604.7237430000005</v>
      </c>
      <c r="R57" s="154">
        <v>4314.8565579999995</v>
      </c>
      <c r="S57" s="154">
        <v>6696.4309888000007</v>
      </c>
      <c r="T57" s="154">
        <v>7476.3163568</v>
      </c>
      <c r="U57" s="154">
        <v>7126.8450088000009</v>
      </c>
      <c r="V57" s="154">
        <v>7264.7264967999999</v>
      </c>
      <c r="W57" s="154">
        <v>7469.8722240000016</v>
      </c>
      <c r="X57" s="154">
        <v>7469.8722240000016</v>
      </c>
      <c r="Y57" s="87"/>
    </row>
    <row r="58" spans="1:25" s="55" customFormat="1" ht="12.75" customHeight="1">
      <c r="A58" s="74">
        <v>54</v>
      </c>
      <c r="B58" s="75" t="s">
        <v>394</v>
      </c>
      <c r="C58" s="79" t="s">
        <v>395</v>
      </c>
      <c r="D58" s="154">
        <v>7500</v>
      </c>
      <c r="E58" s="154">
        <v>7500</v>
      </c>
      <c r="F58" s="154">
        <v>778.11964730317607</v>
      </c>
      <c r="G58" s="154">
        <v>773.14444217990797</v>
      </c>
      <c r="H58" s="154">
        <v>768.09570438775904</v>
      </c>
      <c r="I58" s="154">
        <v>811.90843282489595</v>
      </c>
      <c r="J58" s="154">
        <v>761.85099671610988</v>
      </c>
      <c r="K58" s="154">
        <v>738.664308800144</v>
      </c>
      <c r="L58" s="154">
        <v>716.20758309599194</v>
      </c>
      <c r="M58" s="154">
        <v>702.76657281301743</v>
      </c>
      <c r="N58" s="154">
        <v>685.30819672755797</v>
      </c>
      <c r="O58" s="154">
        <v>703.986714492131</v>
      </c>
      <c r="P58" s="154">
        <v>695.00676673630107</v>
      </c>
      <c r="Q58" s="154">
        <v>685.4979250471041</v>
      </c>
      <c r="R58" s="154">
        <v>550.26968952984305</v>
      </c>
      <c r="S58" s="154">
        <v>656.37764985700005</v>
      </c>
      <c r="T58" s="154">
        <v>693.89895583299995</v>
      </c>
      <c r="U58" s="154">
        <v>689.33948530299983</v>
      </c>
      <c r="V58" s="154">
        <v>707.48344147900025</v>
      </c>
      <c r="W58" s="154">
        <v>661.55168020799977</v>
      </c>
      <c r="X58" s="154">
        <v>658.6545245750001</v>
      </c>
      <c r="Y58" s="87"/>
    </row>
    <row r="59" spans="1:25" s="55" customFormat="1" ht="12.75" customHeight="1">
      <c r="A59" s="74">
        <v>55</v>
      </c>
      <c r="B59" s="75" t="s">
        <v>396</v>
      </c>
      <c r="C59" s="79" t="s">
        <v>397</v>
      </c>
      <c r="D59" s="154">
        <v>0</v>
      </c>
      <c r="E59" s="154">
        <v>0</v>
      </c>
      <c r="F59" s="154">
        <v>0</v>
      </c>
      <c r="G59" s="154">
        <v>0</v>
      </c>
      <c r="H59" s="154">
        <v>0</v>
      </c>
      <c r="I59" s="154">
        <v>0</v>
      </c>
      <c r="J59" s="154">
        <v>0</v>
      </c>
      <c r="K59" s="154">
        <v>0</v>
      </c>
      <c r="L59" s="154">
        <v>0</v>
      </c>
      <c r="M59" s="154">
        <v>0</v>
      </c>
      <c r="N59" s="154">
        <v>0</v>
      </c>
      <c r="O59" s="154">
        <v>0</v>
      </c>
      <c r="P59" s="154">
        <v>0</v>
      </c>
      <c r="Q59" s="154">
        <v>0</v>
      </c>
      <c r="R59" s="154">
        <v>0</v>
      </c>
      <c r="S59" s="154">
        <v>0</v>
      </c>
      <c r="T59" s="154">
        <v>0</v>
      </c>
      <c r="U59" s="154">
        <v>0</v>
      </c>
      <c r="V59" s="154">
        <v>0</v>
      </c>
      <c r="W59" s="154">
        <v>0</v>
      </c>
      <c r="X59" s="154">
        <v>0</v>
      </c>
      <c r="Y59" s="87"/>
    </row>
    <row r="60" spans="1:25" s="55" customFormat="1" ht="12.75" customHeight="1">
      <c r="A60" s="74">
        <v>56</v>
      </c>
      <c r="B60" s="75" t="s">
        <v>398</v>
      </c>
      <c r="C60" s="79" t="s">
        <v>399</v>
      </c>
      <c r="D60" s="154">
        <v>0</v>
      </c>
      <c r="E60" s="154">
        <v>0</v>
      </c>
      <c r="F60" s="154">
        <v>0</v>
      </c>
      <c r="G60" s="154">
        <v>0</v>
      </c>
      <c r="H60" s="154">
        <v>0</v>
      </c>
      <c r="I60" s="154">
        <v>0</v>
      </c>
      <c r="J60" s="154">
        <v>0</v>
      </c>
      <c r="K60" s="154">
        <v>0</v>
      </c>
      <c r="L60" s="154">
        <v>0</v>
      </c>
      <c r="M60" s="154">
        <v>0</v>
      </c>
      <c r="N60" s="154">
        <v>0</v>
      </c>
      <c r="O60" s="154">
        <v>0</v>
      </c>
      <c r="P60" s="154">
        <v>0</v>
      </c>
      <c r="Q60" s="154">
        <v>0</v>
      </c>
      <c r="R60" s="154">
        <v>0</v>
      </c>
      <c r="S60" s="154">
        <v>0</v>
      </c>
      <c r="T60" s="154">
        <v>0</v>
      </c>
      <c r="U60" s="154">
        <v>0</v>
      </c>
      <c r="V60" s="154">
        <v>0</v>
      </c>
      <c r="W60" s="154">
        <v>0</v>
      </c>
      <c r="X60" s="154">
        <v>0</v>
      </c>
      <c r="Y60" s="87"/>
    </row>
    <row r="61" spans="1:25" s="55" customFormat="1" ht="12.75" customHeight="1">
      <c r="A61" s="74">
        <v>57</v>
      </c>
      <c r="B61" s="75" t="s">
        <v>400</v>
      </c>
      <c r="C61" s="79" t="s">
        <v>401</v>
      </c>
      <c r="D61" s="154">
        <v>0</v>
      </c>
      <c r="E61" s="154">
        <v>0</v>
      </c>
      <c r="F61" s="154">
        <v>0</v>
      </c>
      <c r="G61" s="154">
        <v>0</v>
      </c>
      <c r="H61" s="154">
        <v>0</v>
      </c>
      <c r="I61" s="154">
        <v>0</v>
      </c>
      <c r="J61" s="154">
        <v>0</v>
      </c>
      <c r="K61" s="154">
        <v>0</v>
      </c>
      <c r="L61" s="154">
        <v>0</v>
      </c>
      <c r="M61" s="154">
        <v>0</v>
      </c>
      <c r="N61" s="154">
        <v>0</v>
      </c>
      <c r="O61" s="154">
        <v>0</v>
      </c>
      <c r="P61" s="154">
        <v>0</v>
      </c>
      <c r="Q61" s="154">
        <v>0</v>
      </c>
      <c r="R61" s="154">
        <v>0</v>
      </c>
      <c r="S61" s="154">
        <v>0</v>
      </c>
      <c r="T61" s="154">
        <v>0</v>
      </c>
      <c r="U61" s="154">
        <v>0</v>
      </c>
      <c r="V61" s="154">
        <v>0</v>
      </c>
      <c r="W61" s="154">
        <v>0</v>
      </c>
      <c r="X61" s="154">
        <v>0</v>
      </c>
      <c r="Y61" s="87"/>
    </row>
    <row r="62" spans="1:25" s="55" customFormat="1" ht="12.75" customHeight="1">
      <c r="A62" s="74">
        <v>58</v>
      </c>
      <c r="B62" s="75" t="s">
        <v>402</v>
      </c>
      <c r="C62" s="83" t="s">
        <v>403</v>
      </c>
      <c r="D62" s="154">
        <v>0</v>
      </c>
      <c r="E62" s="154">
        <v>0</v>
      </c>
      <c r="F62" s="154">
        <v>0</v>
      </c>
      <c r="G62" s="154">
        <v>0</v>
      </c>
      <c r="H62" s="154">
        <v>0</v>
      </c>
      <c r="I62" s="154">
        <v>0</v>
      </c>
      <c r="J62" s="154">
        <v>0</v>
      </c>
      <c r="K62" s="154">
        <v>0</v>
      </c>
      <c r="L62" s="154">
        <v>0</v>
      </c>
      <c r="M62" s="154">
        <v>0</v>
      </c>
      <c r="N62" s="154">
        <v>0</v>
      </c>
      <c r="O62" s="154">
        <v>0</v>
      </c>
      <c r="P62" s="154">
        <v>0</v>
      </c>
      <c r="Q62" s="154">
        <v>0</v>
      </c>
      <c r="R62" s="154">
        <v>0</v>
      </c>
      <c r="S62" s="154">
        <v>0</v>
      </c>
      <c r="T62" s="154">
        <v>0</v>
      </c>
      <c r="U62" s="154">
        <v>0</v>
      </c>
      <c r="V62" s="154">
        <v>0</v>
      </c>
      <c r="W62" s="154">
        <v>0</v>
      </c>
      <c r="X62" s="154">
        <v>0</v>
      </c>
      <c r="Y62" s="87"/>
    </row>
    <row r="63" spans="1:25" s="55" customFormat="1" ht="12.75" customHeight="1">
      <c r="A63" s="74">
        <v>59</v>
      </c>
      <c r="B63" s="75" t="s">
        <v>404</v>
      </c>
      <c r="C63" s="83" t="s">
        <v>405</v>
      </c>
      <c r="D63" s="154">
        <v>0</v>
      </c>
      <c r="E63" s="154">
        <v>0</v>
      </c>
      <c r="F63" s="154">
        <v>0</v>
      </c>
      <c r="G63" s="154">
        <v>0</v>
      </c>
      <c r="H63" s="154">
        <v>0</v>
      </c>
      <c r="I63" s="154">
        <v>0</v>
      </c>
      <c r="J63" s="154">
        <v>0</v>
      </c>
      <c r="K63" s="154">
        <v>0</v>
      </c>
      <c r="L63" s="154">
        <v>0</v>
      </c>
      <c r="M63" s="154">
        <v>0</v>
      </c>
      <c r="N63" s="154">
        <v>0</v>
      </c>
      <c r="O63" s="154">
        <v>0</v>
      </c>
      <c r="P63" s="154">
        <v>0</v>
      </c>
      <c r="Q63" s="154">
        <v>0</v>
      </c>
      <c r="R63" s="154">
        <v>0</v>
      </c>
      <c r="S63" s="154">
        <v>0</v>
      </c>
      <c r="T63" s="154">
        <v>0</v>
      </c>
      <c r="U63" s="154">
        <v>0</v>
      </c>
      <c r="V63" s="154">
        <v>0</v>
      </c>
      <c r="W63" s="154">
        <v>0</v>
      </c>
      <c r="X63" s="154">
        <v>0</v>
      </c>
      <c r="Y63" s="87"/>
    </row>
    <row r="64" spans="1:25" s="55" customFormat="1" ht="12.75" customHeight="1">
      <c r="A64" s="74">
        <v>60</v>
      </c>
      <c r="B64" s="75" t="s">
        <v>406</v>
      </c>
      <c r="C64" s="83" t="s">
        <v>407</v>
      </c>
      <c r="D64" s="154">
        <v>0</v>
      </c>
      <c r="E64" s="154">
        <v>0</v>
      </c>
      <c r="F64" s="154">
        <v>0</v>
      </c>
      <c r="G64" s="154">
        <v>0</v>
      </c>
      <c r="H64" s="154">
        <v>0</v>
      </c>
      <c r="I64" s="154">
        <v>0</v>
      </c>
      <c r="J64" s="154">
        <v>0</v>
      </c>
      <c r="K64" s="154">
        <v>0</v>
      </c>
      <c r="L64" s="154">
        <v>0</v>
      </c>
      <c r="M64" s="154">
        <v>0</v>
      </c>
      <c r="N64" s="154">
        <v>0</v>
      </c>
      <c r="O64" s="154">
        <v>0</v>
      </c>
      <c r="P64" s="154">
        <v>0</v>
      </c>
      <c r="Q64" s="154">
        <v>0</v>
      </c>
      <c r="R64" s="154">
        <v>0</v>
      </c>
      <c r="S64" s="154">
        <v>0</v>
      </c>
      <c r="T64" s="154">
        <v>0</v>
      </c>
      <c r="U64" s="154">
        <v>0</v>
      </c>
      <c r="V64" s="154">
        <v>0</v>
      </c>
      <c r="W64" s="154">
        <v>0</v>
      </c>
      <c r="X64" s="154">
        <v>0</v>
      </c>
      <c r="Y64" s="87"/>
    </row>
    <row r="65" spans="1:26" s="55" customFormat="1" ht="12.75" customHeight="1">
      <c r="A65" s="74">
        <v>61</v>
      </c>
      <c r="B65" s="75" t="s">
        <v>408</v>
      </c>
      <c r="C65" s="83" t="s">
        <v>409</v>
      </c>
      <c r="D65" s="154">
        <v>0</v>
      </c>
      <c r="E65" s="154">
        <v>0</v>
      </c>
      <c r="F65" s="154">
        <v>0</v>
      </c>
      <c r="G65" s="154">
        <v>0</v>
      </c>
      <c r="H65" s="154">
        <v>0</v>
      </c>
      <c r="I65" s="154">
        <v>0</v>
      </c>
      <c r="J65" s="154">
        <v>0</v>
      </c>
      <c r="K65" s="154">
        <v>0</v>
      </c>
      <c r="L65" s="154">
        <v>0</v>
      </c>
      <c r="M65" s="154">
        <v>0</v>
      </c>
      <c r="N65" s="154">
        <v>0</v>
      </c>
      <c r="O65" s="154">
        <v>0</v>
      </c>
      <c r="P65" s="154">
        <v>0</v>
      </c>
      <c r="Q65" s="154">
        <v>0</v>
      </c>
      <c r="R65" s="154">
        <v>0</v>
      </c>
      <c r="S65" s="154">
        <v>0</v>
      </c>
      <c r="T65" s="154">
        <v>0</v>
      </c>
      <c r="U65" s="154">
        <v>0</v>
      </c>
      <c r="V65" s="154">
        <v>0</v>
      </c>
      <c r="W65" s="154">
        <v>0</v>
      </c>
      <c r="X65" s="154">
        <v>0</v>
      </c>
      <c r="Y65" s="87"/>
    </row>
    <row r="66" spans="1:26" s="55" customFormat="1" ht="12.75" customHeight="1">
      <c r="A66" s="74">
        <v>62</v>
      </c>
      <c r="B66" s="89" t="s">
        <v>410</v>
      </c>
      <c r="C66" s="83" t="s">
        <v>411</v>
      </c>
      <c r="D66" s="154">
        <v>0</v>
      </c>
      <c r="E66" s="154">
        <v>0</v>
      </c>
      <c r="F66" s="154">
        <v>0</v>
      </c>
      <c r="G66" s="154">
        <v>0</v>
      </c>
      <c r="H66" s="154">
        <v>0</v>
      </c>
      <c r="I66" s="154">
        <v>0</v>
      </c>
      <c r="J66" s="154">
        <v>0</v>
      </c>
      <c r="K66" s="154">
        <v>0</v>
      </c>
      <c r="L66" s="154">
        <v>0</v>
      </c>
      <c r="M66" s="154">
        <v>0</v>
      </c>
      <c r="N66" s="154">
        <v>0</v>
      </c>
      <c r="O66" s="154">
        <v>0</v>
      </c>
      <c r="P66" s="154">
        <v>0</v>
      </c>
      <c r="Q66" s="154">
        <v>0</v>
      </c>
      <c r="R66" s="154">
        <v>0</v>
      </c>
      <c r="S66" s="154">
        <v>0</v>
      </c>
      <c r="T66" s="154">
        <v>0</v>
      </c>
      <c r="U66" s="154">
        <v>0</v>
      </c>
      <c r="V66" s="154">
        <v>0</v>
      </c>
      <c r="W66" s="154">
        <v>0</v>
      </c>
      <c r="X66" s="154">
        <v>0</v>
      </c>
      <c r="Y66" s="87"/>
    </row>
    <row r="67" spans="1:26" s="55" customFormat="1" ht="12.75" customHeight="1">
      <c r="A67" s="74">
        <v>63</v>
      </c>
      <c r="B67" s="89" t="s">
        <v>412</v>
      </c>
      <c r="C67" s="83" t="s">
        <v>413</v>
      </c>
      <c r="D67" s="154">
        <v>0</v>
      </c>
      <c r="E67" s="154">
        <v>0</v>
      </c>
      <c r="F67" s="154">
        <v>0</v>
      </c>
      <c r="G67" s="154">
        <v>0</v>
      </c>
      <c r="H67" s="154">
        <v>0</v>
      </c>
      <c r="I67" s="154">
        <v>0</v>
      </c>
      <c r="J67" s="154">
        <v>0</v>
      </c>
      <c r="K67" s="154">
        <v>0</v>
      </c>
      <c r="L67" s="154">
        <v>0</v>
      </c>
      <c r="M67" s="154">
        <v>0</v>
      </c>
      <c r="N67" s="154">
        <v>0</v>
      </c>
      <c r="O67" s="154">
        <v>0</v>
      </c>
      <c r="P67" s="154">
        <v>0</v>
      </c>
      <c r="Q67" s="154">
        <v>0</v>
      </c>
      <c r="R67" s="154">
        <v>0</v>
      </c>
      <c r="S67" s="154">
        <v>0</v>
      </c>
      <c r="T67" s="154">
        <v>0</v>
      </c>
      <c r="U67" s="154">
        <v>0</v>
      </c>
      <c r="V67" s="154">
        <v>0</v>
      </c>
      <c r="W67" s="154">
        <v>0</v>
      </c>
      <c r="X67" s="154">
        <v>0</v>
      </c>
      <c r="Y67" s="87"/>
    </row>
    <row r="68" spans="1:26" s="55" customFormat="1" ht="12.75" customHeight="1">
      <c r="A68" s="74">
        <v>64</v>
      </c>
      <c r="B68" s="89" t="s">
        <v>414</v>
      </c>
      <c r="C68" s="83" t="s">
        <v>415</v>
      </c>
      <c r="D68" s="154">
        <v>0</v>
      </c>
      <c r="E68" s="154">
        <v>0</v>
      </c>
      <c r="F68" s="154">
        <v>0</v>
      </c>
      <c r="G68" s="154">
        <v>0</v>
      </c>
      <c r="H68" s="154">
        <v>0</v>
      </c>
      <c r="I68" s="154">
        <v>0</v>
      </c>
      <c r="J68" s="154">
        <v>0</v>
      </c>
      <c r="K68" s="154">
        <v>0</v>
      </c>
      <c r="L68" s="154">
        <v>0</v>
      </c>
      <c r="M68" s="154">
        <v>0</v>
      </c>
      <c r="N68" s="154">
        <v>0</v>
      </c>
      <c r="O68" s="154">
        <v>0</v>
      </c>
      <c r="P68" s="154">
        <v>0</v>
      </c>
      <c r="Q68" s="154">
        <v>0</v>
      </c>
      <c r="R68" s="154">
        <v>0</v>
      </c>
      <c r="S68" s="154">
        <v>0</v>
      </c>
      <c r="T68" s="154">
        <v>0</v>
      </c>
      <c r="U68" s="154">
        <v>0</v>
      </c>
      <c r="V68" s="154">
        <v>0</v>
      </c>
      <c r="W68" s="154">
        <v>0</v>
      </c>
      <c r="X68" s="154">
        <v>0</v>
      </c>
      <c r="Y68" s="87"/>
    </row>
    <row r="69" spans="1:26" s="55" customFormat="1" ht="12.75" customHeight="1">
      <c r="A69" s="74">
        <v>65</v>
      </c>
      <c r="B69" s="75" t="s">
        <v>416</v>
      </c>
      <c r="C69" s="83" t="s">
        <v>417</v>
      </c>
      <c r="D69" s="154">
        <v>0</v>
      </c>
      <c r="E69" s="154">
        <v>0</v>
      </c>
      <c r="F69" s="154">
        <v>0</v>
      </c>
      <c r="G69" s="154">
        <v>0</v>
      </c>
      <c r="H69" s="154">
        <v>0</v>
      </c>
      <c r="I69" s="154">
        <v>0</v>
      </c>
      <c r="J69" s="154">
        <v>0</v>
      </c>
      <c r="K69" s="154">
        <v>0</v>
      </c>
      <c r="L69" s="154">
        <v>0</v>
      </c>
      <c r="M69" s="154">
        <v>0</v>
      </c>
      <c r="N69" s="154">
        <v>0</v>
      </c>
      <c r="O69" s="154">
        <v>0</v>
      </c>
      <c r="P69" s="154">
        <v>0</v>
      </c>
      <c r="Q69" s="154">
        <v>0</v>
      </c>
      <c r="R69" s="154">
        <v>0</v>
      </c>
      <c r="S69" s="154">
        <v>0</v>
      </c>
      <c r="T69" s="154">
        <v>0</v>
      </c>
      <c r="U69" s="154">
        <v>0</v>
      </c>
      <c r="V69" s="154">
        <v>0</v>
      </c>
      <c r="W69" s="154">
        <v>0</v>
      </c>
      <c r="X69" s="154">
        <v>0</v>
      </c>
      <c r="Y69" s="87"/>
    </row>
    <row r="70" spans="1:26" s="55" customFormat="1" ht="12.75" customHeight="1">
      <c r="A70" s="74">
        <v>66</v>
      </c>
      <c r="B70" s="75" t="s">
        <v>418</v>
      </c>
      <c r="C70" s="83" t="s">
        <v>419</v>
      </c>
      <c r="D70" s="154">
        <v>0</v>
      </c>
      <c r="E70" s="154">
        <v>0</v>
      </c>
      <c r="F70" s="154">
        <v>0</v>
      </c>
      <c r="G70" s="154">
        <v>0</v>
      </c>
      <c r="H70" s="154">
        <v>0</v>
      </c>
      <c r="I70" s="154">
        <v>0</v>
      </c>
      <c r="J70" s="154">
        <v>0</v>
      </c>
      <c r="K70" s="154">
        <v>0</v>
      </c>
      <c r="L70" s="154">
        <v>0</v>
      </c>
      <c r="M70" s="154">
        <v>0</v>
      </c>
      <c r="N70" s="154">
        <v>0</v>
      </c>
      <c r="O70" s="154">
        <v>0</v>
      </c>
      <c r="P70" s="154">
        <v>0</v>
      </c>
      <c r="Q70" s="154">
        <v>0</v>
      </c>
      <c r="R70" s="154">
        <v>0</v>
      </c>
      <c r="S70" s="154">
        <v>0</v>
      </c>
      <c r="T70" s="154">
        <v>0</v>
      </c>
      <c r="U70" s="154">
        <v>0</v>
      </c>
      <c r="V70" s="154">
        <v>0</v>
      </c>
      <c r="W70" s="154">
        <v>0</v>
      </c>
      <c r="X70" s="154">
        <v>0</v>
      </c>
      <c r="Y70" s="87"/>
    </row>
    <row r="71" spans="1:26" s="55" customFormat="1" ht="12.75" customHeight="1">
      <c r="A71" s="74">
        <v>67</v>
      </c>
      <c r="B71" s="89" t="s">
        <v>420</v>
      </c>
      <c r="C71" s="81" t="s">
        <v>421</v>
      </c>
      <c r="D71" s="154">
        <v>34.817639999999997</v>
      </c>
      <c r="E71" s="154">
        <v>36.671030000000002</v>
      </c>
      <c r="F71" s="154">
        <v>28.244412499999996</v>
      </c>
      <c r="G71" s="154">
        <v>21.320081999999996</v>
      </c>
      <c r="H71" s="154">
        <v>13.3695255</v>
      </c>
      <c r="I71" s="154">
        <v>5.2480000000000002</v>
      </c>
      <c r="J71" s="154">
        <v>5.3136000000000001</v>
      </c>
      <c r="K71" s="154">
        <v>5.5104000000000006</v>
      </c>
      <c r="L71" s="154">
        <v>5.9904000000000002</v>
      </c>
      <c r="M71" s="154">
        <v>6.0444000000000004</v>
      </c>
      <c r="N71" s="154">
        <v>5.8448000000000002</v>
      </c>
      <c r="O71" s="154">
        <v>5.8499840000000001</v>
      </c>
      <c r="P71" s="154">
        <v>6.0119999999999996</v>
      </c>
      <c r="Q71" s="154">
        <v>6.3497600000000007</v>
      </c>
      <c r="R71" s="154">
        <v>6.5628799999999998</v>
      </c>
      <c r="S71" s="154">
        <v>6.8363519999999998</v>
      </c>
      <c r="T71" s="154">
        <v>7.2959999999999994</v>
      </c>
      <c r="U71" s="154">
        <v>7.4131199999999993</v>
      </c>
      <c r="V71" s="154">
        <v>7.7055999999999996</v>
      </c>
      <c r="W71" s="154">
        <v>8.4095999999999993</v>
      </c>
      <c r="X71" s="154">
        <v>9.1760000000000002</v>
      </c>
      <c r="Y71" s="159"/>
    </row>
    <row r="72" spans="1:26" s="55" customFormat="1" ht="6.95" customHeight="1">
      <c r="A72" s="90"/>
      <c r="B72" s="91"/>
      <c r="C72" s="92"/>
      <c r="D72" s="154"/>
      <c r="E72" s="154"/>
      <c r="F72" s="154"/>
      <c r="G72" s="154"/>
      <c r="H72" s="154"/>
      <c r="I72" s="154"/>
      <c r="J72" s="154"/>
      <c r="K72" s="154"/>
      <c r="L72" s="154"/>
      <c r="M72" s="154"/>
      <c r="N72" s="154"/>
      <c r="O72" s="154"/>
      <c r="P72" s="154"/>
      <c r="Q72" s="154"/>
      <c r="R72" s="154"/>
      <c r="S72" s="154"/>
      <c r="T72" s="154"/>
      <c r="U72" s="154"/>
      <c r="V72" s="154"/>
      <c r="W72" s="154"/>
      <c r="X72" s="154"/>
      <c r="Y72" s="87"/>
    </row>
    <row r="73" spans="1:26" s="55" customFormat="1" ht="15" customHeight="1">
      <c r="A73" s="74">
        <v>68</v>
      </c>
      <c r="B73" s="91"/>
      <c r="C73" s="95" t="s">
        <v>422</v>
      </c>
      <c r="D73" s="154">
        <v>41475.817364524271</v>
      </c>
      <c r="E73" s="154">
        <v>40231.72024652308</v>
      </c>
      <c r="F73" s="154">
        <v>42640.910695244056</v>
      </c>
      <c r="G73" s="154">
        <v>42049.303160678472</v>
      </c>
      <c r="H73" s="154">
        <v>41334.946322295633</v>
      </c>
      <c r="I73" s="154">
        <v>39607.229587178612</v>
      </c>
      <c r="J73" s="154">
        <v>36859.829698349975</v>
      </c>
      <c r="K73" s="154">
        <v>35470.152573628926</v>
      </c>
      <c r="L73" s="154">
        <v>33570.099045035393</v>
      </c>
      <c r="M73" s="154">
        <v>32207.324139228847</v>
      </c>
      <c r="N73" s="154">
        <v>30323.567695807673</v>
      </c>
      <c r="O73" s="154">
        <v>29424.558326394195</v>
      </c>
      <c r="P73" s="154">
        <v>27819.176524432034</v>
      </c>
      <c r="Q73" s="154">
        <v>25769.984453681489</v>
      </c>
      <c r="R73" s="154">
        <v>23559.737020266894</v>
      </c>
      <c r="S73" s="154">
        <v>26365.225510457825</v>
      </c>
      <c r="T73" s="154">
        <v>27768.173145509605</v>
      </c>
      <c r="U73" s="154">
        <v>27367.544088224629</v>
      </c>
      <c r="V73" s="154">
        <v>27957.477413955632</v>
      </c>
      <c r="W73" s="154">
        <v>28093.259842358726</v>
      </c>
      <c r="X73" s="154">
        <v>27731.856069462126</v>
      </c>
      <c r="Y73" s="159"/>
      <c r="Z73" s="80"/>
    </row>
    <row r="74" spans="1:26" s="55" customFormat="1" ht="15" customHeight="1">
      <c r="A74" s="74">
        <v>69</v>
      </c>
      <c r="B74" s="91"/>
      <c r="C74" s="162" t="s">
        <v>423</v>
      </c>
      <c r="D74" s="154">
        <v>17096.679984000002</v>
      </c>
      <c r="E74" s="154">
        <v>16114.856625599998</v>
      </c>
      <c r="F74" s="154">
        <v>15386.510010699998</v>
      </c>
      <c r="G74" s="154">
        <v>13895.4967146</v>
      </c>
      <c r="H74" s="154">
        <v>15935.414127200002</v>
      </c>
      <c r="I74" s="154">
        <v>13646.363959</v>
      </c>
      <c r="J74" s="154">
        <v>12724.539728</v>
      </c>
      <c r="K74" s="154">
        <v>12599.327905</v>
      </c>
      <c r="L74" s="154">
        <v>13017.455865999998</v>
      </c>
      <c r="M74" s="154">
        <v>13168.068612999999</v>
      </c>
      <c r="N74" s="154">
        <v>11584.53820933333</v>
      </c>
      <c r="O74" s="154">
        <v>11760.923062666581</v>
      </c>
      <c r="P74" s="154">
        <v>12549.409426999819</v>
      </c>
      <c r="Q74" s="154">
        <v>10791.18962833333</v>
      </c>
      <c r="R74" s="154">
        <v>11219.83422866667</v>
      </c>
      <c r="S74" s="154">
        <v>11092.162078000001</v>
      </c>
      <c r="T74" s="154">
        <v>11156.07142433333</v>
      </c>
      <c r="U74" s="154">
        <v>11478.371863666669</v>
      </c>
      <c r="V74" s="154">
        <v>11106.601028000001</v>
      </c>
      <c r="W74" s="154">
        <v>10594.642535999999</v>
      </c>
      <c r="X74" s="154">
        <v>10889.420176000001</v>
      </c>
      <c r="Y74" s="159"/>
    </row>
    <row r="75" spans="1:26" s="55" customFormat="1" ht="15" customHeight="1">
      <c r="A75" s="74">
        <v>70</v>
      </c>
      <c r="B75" s="91"/>
      <c r="C75" s="95" t="s">
        <v>425</v>
      </c>
      <c r="D75" s="154">
        <v>58572.497348524274</v>
      </c>
      <c r="E75" s="154">
        <v>56346.576872123078</v>
      </c>
      <c r="F75" s="154">
        <v>58027.420705944052</v>
      </c>
      <c r="G75" s="154">
        <v>55944.79987527847</v>
      </c>
      <c r="H75" s="154">
        <v>57270.360449495638</v>
      </c>
      <c r="I75" s="154">
        <v>53253.593546178614</v>
      </c>
      <c r="J75" s="154">
        <v>49584.369426349978</v>
      </c>
      <c r="K75" s="154">
        <v>48069.480478628924</v>
      </c>
      <c r="L75" s="154">
        <v>46587.55491103539</v>
      </c>
      <c r="M75" s="154">
        <v>45375.392752228843</v>
      </c>
      <c r="N75" s="154">
        <v>41908.105905141005</v>
      </c>
      <c r="O75" s="154">
        <v>41185.481389060777</v>
      </c>
      <c r="P75" s="154">
        <v>40368.585951431851</v>
      </c>
      <c r="Q75" s="154">
        <v>36561.174082014819</v>
      </c>
      <c r="R75" s="154">
        <v>34779.571248933564</v>
      </c>
      <c r="S75" s="154">
        <v>37457.38758845783</v>
      </c>
      <c r="T75" s="154">
        <v>38924.244569842936</v>
      </c>
      <c r="U75" s="154">
        <v>38845.9159518913</v>
      </c>
      <c r="V75" s="154">
        <v>39064.078441955629</v>
      </c>
      <c r="W75" s="154">
        <v>38687.902378358725</v>
      </c>
      <c r="X75" s="154">
        <v>38621.276245462126</v>
      </c>
      <c r="Y75" s="159"/>
    </row>
    <row r="76" spans="1:26" ht="15" customHeight="1">
      <c r="A76" s="98" t="s">
        <v>569</v>
      </c>
    </row>
    <row r="77" spans="1:26" ht="15" customHeight="1">
      <c r="A77" s="99" t="s">
        <v>595</v>
      </c>
      <c r="C77" s="99"/>
    </row>
    <row r="78" spans="1:26" ht="12" customHeight="1">
      <c r="B78" s="99"/>
      <c r="C78" s="99"/>
    </row>
    <row r="79" spans="1:26" ht="12" customHeight="1">
      <c r="B79" s="102"/>
      <c r="C79" s="103"/>
    </row>
    <row r="80" spans="1:26" s="101" customFormat="1" ht="12" customHeight="1">
      <c r="B80" s="113"/>
      <c r="C80" s="114"/>
      <c r="D80" s="100"/>
      <c r="E80" s="100"/>
      <c r="F80" s="100"/>
      <c r="G80" s="100"/>
      <c r="H80" s="100"/>
      <c r="I80" s="100"/>
      <c r="J80" s="100"/>
      <c r="K80" s="100"/>
      <c r="L80" s="100"/>
      <c r="M80" s="100"/>
      <c r="N80" s="100"/>
      <c r="O80" s="100"/>
      <c r="P80" s="100"/>
      <c r="Q80" s="100"/>
      <c r="R80" s="100"/>
      <c r="S80" s="100"/>
      <c r="T80" s="100"/>
      <c r="U80" s="100"/>
      <c r="V80" s="100"/>
      <c r="W80" s="100"/>
      <c r="X80" s="100"/>
      <c r="Y80" s="213"/>
    </row>
    <row r="81" spans="2:24" ht="12" customHeight="1">
      <c r="B81" s="102"/>
      <c r="C81" s="103"/>
    </row>
    <row r="82" spans="2:24" ht="12" customHeight="1">
      <c r="B82" s="102"/>
      <c r="C82" s="103"/>
    </row>
    <row r="83" spans="2:24" ht="12" customHeight="1">
      <c r="B83" s="102"/>
      <c r="C83" s="103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</row>
    <row r="84" spans="2:24" ht="12" customHeight="1">
      <c r="B84" s="102"/>
      <c r="C84" s="103"/>
      <c r="D84" s="109"/>
      <c r="E84" s="109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09"/>
      <c r="T84" s="109"/>
      <c r="U84" s="109"/>
      <c r="V84" s="109"/>
      <c r="W84" s="109"/>
      <c r="X84" s="109"/>
    </row>
    <row r="85" spans="2:24" ht="12" customHeight="1">
      <c r="B85" s="102"/>
      <c r="C85" s="103"/>
    </row>
    <row r="86" spans="2:24" ht="12" customHeight="1">
      <c r="B86" s="102"/>
    </row>
    <row r="87" spans="2:24" ht="12" customHeight="1">
      <c r="B87" s="102"/>
    </row>
    <row r="88" spans="2:24" ht="12" customHeight="1">
      <c r="B88" s="102"/>
    </row>
    <row r="89" spans="2:24" ht="15" customHeight="1">
      <c r="B89" s="102"/>
    </row>
    <row r="90" spans="2:24" ht="15" customHeight="1">
      <c r="B90" s="102"/>
    </row>
    <row r="91" spans="2:24" ht="15" customHeight="1">
      <c r="B91" s="102"/>
    </row>
    <row r="92" spans="2:24" ht="15" customHeight="1">
      <c r="B92" s="102"/>
    </row>
    <row r="93" spans="2:24" ht="15" customHeight="1">
      <c r="B93" s="102"/>
      <c r="C93" s="103"/>
    </row>
    <row r="94" spans="2:24" ht="15" customHeight="1">
      <c r="B94" s="102"/>
      <c r="C94" s="103"/>
    </row>
    <row r="95" spans="2:24" ht="15" customHeight="1">
      <c r="B95" s="102"/>
      <c r="C95" s="103"/>
    </row>
    <row r="96" spans="2:24" ht="15" customHeight="1">
      <c r="B96" s="102"/>
      <c r="C96" s="103"/>
    </row>
    <row r="97" spans="2:3" ht="15" customHeight="1">
      <c r="B97" s="102"/>
      <c r="C97" s="103"/>
    </row>
    <row r="98" spans="2:3" ht="15" customHeight="1">
      <c r="B98" s="102"/>
      <c r="C98" s="103"/>
    </row>
    <row r="99" spans="2:3" ht="15" customHeight="1">
      <c r="B99" s="102"/>
      <c r="C99" s="103"/>
    </row>
    <row r="100" spans="2:3" ht="15" customHeight="1">
      <c r="B100" s="102"/>
      <c r="C100" s="103"/>
    </row>
    <row r="101" spans="2:3" ht="15" customHeight="1">
      <c r="B101" s="102"/>
      <c r="C101" s="103"/>
    </row>
    <row r="102" spans="2:3" ht="15" customHeight="1">
      <c r="B102" s="102"/>
      <c r="C102" s="103"/>
    </row>
    <row r="103" spans="2:3" ht="15" customHeight="1">
      <c r="B103" s="102"/>
      <c r="C103" s="103"/>
    </row>
    <row r="104" spans="2:3" ht="15" customHeight="1">
      <c r="B104" s="102"/>
      <c r="C104" s="103"/>
    </row>
    <row r="105" spans="2:3" ht="15" customHeight="1">
      <c r="B105" s="102"/>
      <c r="C105" s="103"/>
    </row>
    <row r="106" spans="2:3" ht="15" customHeight="1">
      <c r="B106" s="102"/>
      <c r="C106" s="103"/>
    </row>
    <row r="107" spans="2:3" ht="15" customHeight="1">
      <c r="B107" s="102"/>
      <c r="C107" s="103"/>
    </row>
    <row r="108" spans="2:3" ht="15" customHeight="1">
      <c r="B108" s="102"/>
      <c r="C108" s="103"/>
    </row>
    <row r="109" spans="2:3" ht="15" customHeight="1">
      <c r="B109" s="102"/>
      <c r="C109" s="103"/>
    </row>
    <row r="110" spans="2:3" ht="15" customHeight="1">
      <c r="B110" s="102"/>
      <c r="C110" s="103"/>
    </row>
    <row r="111" spans="2:3" ht="15" customHeight="1">
      <c r="B111" s="102"/>
      <c r="C111" s="103"/>
    </row>
    <row r="112" spans="2:3" ht="15" customHeight="1">
      <c r="B112" s="102"/>
      <c r="C112" s="103"/>
    </row>
    <row r="113" spans="2:3" ht="15" customHeight="1">
      <c r="B113" s="102"/>
      <c r="C113" s="103"/>
    </row>
    <row r="114" spans="2:3" ht="15" customHeight="1">
      <c r="B114" s="102"/>
      <c r="C114" s="103"/>
    </row>
    <row r="115" spans="2:3" ht="15" customHeight="1">
      <c r="B115" s="102"/>
      <c r="C115" s="103"/>
    </row>
    <row r="116" spans="2:3" ht="15" customHeight="1">
      <c r="B116" s="102"/>
      <c r="C116" s="103"/>
    </row>
    <row r="117" spans="2:3" ht="15" customHeight="1">
      <c r="B117" s="102"/>
      <c r="C117" s="103"/>
    </row>
    <row r="118" spans="2:3" ht="15" customHeight="1">
      <c r="B118" s="102"/>
      <c r="C118" s="103"/>
    </row>
    <row r="119" spans="2:3" ht="15" customHeight="1">
      <c r="B119" s="102"/>
      <c r="C119" s="103"/>
    </row>
    <row r="120" spans="2:3" ht="15" customHeight="1">
      <c r="B120" s="102"/>
      <c r="C120" s="103"/>
    </row>
    <row r="121" spans="2:3" ht="15" customHeight="1">
      <c r="B121" s="102"/>
      <c r="C121" s="103"/>
    </row>
    <row r="122" spans="2:3" ht="15" customHeight="1">
      <c r="B122" s="102"/>
      <c r="C122" s="103"/>
    </row>
    <row r="123" spans="2:3" ht="15" customHeight="1">
      <c r="B123" s="102"/>
      <c r="C123" s="103"/>
    </row>
    <row r="124" spans="2:3" ht="15" customHeight="1">
      <c r="B124" s="102"/>
      <c r="C124" s="103"/>
    </row>
    <row r="125" spans="2:3" ht="15" customHeight="1">
      <c r="B125" s="102"/>
      <c r="C125" s="103"/>
    </row>
    <row r="126" spans="2:3" ht="15" customHeight="1">
      <c r="B126" s="102"/>
      <c r="C126" s="103"/>
    </row>
    <row r="127" spans="2:3" ht="15" customHeight="1">
      <c r="B127" s="102"/>
      <c r="C127" s="103"/>
    </row>
    <row r="128" spans="2:3" ht="15" customHeight="1">
      <c r="B128" s="102"/>
      <c r="C128" s="103"/>
    </row>
    <row r="129" spans="2:3" ht="15" customHeight="1">
      <c r="B129" s="102"/>
      <c r="C129" s="103"/>
    </row>
    <row r="130" spans="2:3" ht="15" customHeight="1">
      <c r="B130" s="102"/>
      <c r="C130" s="103"/>
    </row>
    <row r="131" spans="2:3" ht="15" customHeight="1">
      <c r="B131" s="102"/>
      <c r="C131" s="103"/>
    </row>
    <row r="132" spans="2:3" ht="15" customHeight="1">
      <c r="B132" s="102"/>
      <c r="C132" s="103"/>
    </row>
    <row r="133" spans="2:3" ht="15" customHeight="1">
      <c r="B133" s="102"/>
      <c r="C133" s="103"/>
    </row>
    <row r="134" spans="2:3" ht="15" customHeight="1">
      <c r="B134" s="102"/>
      <c r="C134" s="103"/>
    </row>
    <row r="135" spans="2:3" ht="15" customHeight="1">
      <c r="B135" s="102"/>
      <c r="C135" s="103"/>
    </row>
    <row r="136" spans="2:3" ht="15" customHeight="1">
      <c r="B136" s="102"/>
      <c r="C136" s="103"/>
    </row>
    <row r="137" spans="2:3" ht="15" customHeight="1">
      <c r="B137" s="102"/>
      <c r="C137" s="103"/>
    </row>
    <row r="138" spans="2:3" ht="15" customHeight="1">
      <c r="B138" s="102"/>
      <c r="C138" s="103"/>
    </row>
    <row r="139" spans="2:3" ht="15" customHeight="1">
      <c r="B139" s="102"/>
      <c r="C139" s="103"/>
    </row>
    <row r="140" spans="2:3" ht="15" customHeight="1">
      <c r="B140" s="102"/>
      <c r="C140" s="103"/>
    </row>
    <row r="141" spans="2:3" ht="15" customHeight="1">
      <c r="B141" s="102"/>
      <c r="C141" s="103"/>
    </row>
    <row r="142" spans="2:3" ht="15" customHeight="1">
      <c r="B142" s="102"/>
      <c r="C142" s="103"/>
    </row>
    <row r="143" spans="2:3" ht="15" customHeight="1">
      <c r="B143" s="102"/>
      <c r="C143" s="103"/>
    </row>
    <row r="144" spans="2:3" ht="15" customHeight="1">
      <c r="B144" s="102"/>
      <c r="C144" s="103"/>
    </row>
    <row r="145" spans="2:3" ht="15" customHeight="1">
      <c r="B145" s="102"/>
      <c r="C145" s="103"/>
    </row>
    <row r="146" spans="2:3" ht="15" customHeight="1">
      <c r="B146" s="102"/>
      <c r="C146" s="103"/>
    </row>
    <row r="147" spans="2:3" ht="15" customHeight="1">
      <c r="B147" s="102"/>
      <c r="C147" s="103"/>
    </row>
    <row r="148" spans="2:3" ht="15" customHeight="1">
      <c r="B148" s="102"/>
      <c r="C148" s="103"/>
    </row>
    <row r="149" spans="2:3" ht="15" customHeight="1">
      <c r="B149" s="102"/>
      <c r="C149" s="103"/>
    </row>
    <row r="150" spans="2:3" ht="15" customHeight="1">
      <c r="B150" s="102"/>
      <c r="C150" s="103"/>
    </row>
    <row r="151" spans="2:3" ht="15" customHeight="1">
      <c r="B151" s="102"/>
      <c r="C151" s="103"/>
    </row>
    <row r="152" spans="2:3" ht="15" customHeight="1">
      <c r="B152" s="102"/>
      <c r="C152" s="103"/>
    </row>
    <row r="153" spans="2:3" ht="15" customHeight="1">
      <c r="B153" s="102"/>
      <c r="C153" s="103"/>
    </row>
    <row r="154" spans="2:3" ht="15" customHeight="1">
      <c r="B154" s="102"/>
      <c r="C154" s="103"/>
    </row>
    <row r="155" spans="2:3" ht="15" customHeight="1">
      <c r="B155" s="102"/>
      <c r="C155" s="103"/>
    </row>
    <row r="156" spans="2:3" ht="15" customHeight="1">
      <c r="B156" s="102"/>
      <c r="C156" s="103"/>
    </row>
    <row r="157" spans="2:3" ht="15" customHeight="1">
      <c r="B157" s="102"/>
      <c r="C157" s="103"/>
    </row>
    <row r="158" spans="2:3" ht="15" customHeight="1">
      <c r="B158" s="102"/>
      <c r="C158" s="103"/>
    </row>
    <row r="159" spans="2:3" ht="15" customHeight="1">
      <c r="B159" s="102"/>
      <c r="C159" s="103"/>
    </row>
    <row r="160" spans="2:3" ht="15" customHeight="1">
      <c r="B160" s="102"/>
      <c r="C160" s="103"/>
    </row>
    <row r="161" spans="2:3" ht="15" customHeight="1">
      <c r="B161" s="102"/>
      <c r="C161" s="103"/>
    </row>
    <row r="162" spans="2:3" ht="15" customHeight="1">
      <c r="B162" s="102"/>
      <c r="C162" s="103"/>
    </row>
    <row r="163" spans="2:3" ht="15" customHeight="1">
      <c r="B163" s="102"/>
      <c r="C163" s="103"/>
    </row>
    <row r="164" spans="2:3" ht="15" customHeight="1">
      <c r="B164" s="102"/>
      <c r="C164" s="103"/>
    </row>
    <row r="165" spans="2:3" ht="15" customHeight="1">
      <c r="B165" s="102"/>
      <c r="C165" s="103"/>
    </row>
    <row r="166" spans="2:3" ht="15" customHeight="1">
      <c r="B166" s="102"/>
      <c r="C166" s="103"/>
    </row>
    <row r="167" spans="2:3" ht="15" customHeight="1">
      <c r="B167" s="102"/>
      <c r="C167" s="103"/>
    </row>
    <row r="168" spans="2:3" ht="15" customHeight="1">
      <c r="B168" s="102"/>
      <c r="C168" s="103"/>
    </row>
    <row r="169" spans="2:3" ht="15" customHeight="1">
      <c r="B169" s="102"/>
      <c r="C169" s="103"/>
    </row>
    <row r="170" spans="2:3" ht="15" customHeight="1">
      <c r="B170" s="102"/>
      <c r="C170" s="103"/>
    </row>
    <row r="171" spans="2:3" ht="15" customHeight="1">
      <c r="B171" s="102"/>
      <c r="C171" s="103"/>
    </row>
    <row r="172" spans="2:3" ht="15" customHeight="1">
      <c r="B172" s="102"/>
      <c r="C172" s="103"/>
    </row>
    <row r="173" spans="2:3" ht="15" customHeight="1">
      <c r="B173" s="102"/>
      <c r="C173" s="103"/>
    </row>
    <row r="174" spans="2:3" ht="15" customHeight="1">
      <c r="B174" s="102"/>
      <c r="C174" s="103"/>
    </row>
    <row r="175" spans="2:3" ht="15" customHeight="1">
      <c r="B175" s="102"/>
      <c r="C175" s="103"/>
    </row>
    <row r="176" spans="2:3" ht="15" customHeight="1">
      <c r="B176" s="102"/>
      <c r="C176" s="103"/>
    </row>
    <row r="177" spans="2:3" ht="15" customHeight="1">
      <c r="B177" s="102"/>
      <c r="C177" s="103"/>
    </row>
    <row r="178" spans="2:3" ht="15" customHeight="1">
      <c r="B178" s="102"/>
      <c r="C178" s="103"/>
    </row>
    <row r="179" spans="2:3" ht="15" customHeight="1">
      <c r="B179" s="102"/>
      <c r="C179" s="103"/>
    </row>
    <row r="180" spans="2:3" ht="15" customHeight="1">
      <c r="B180" s="102"/>
      <c r="C180" s="103"/>
    </row>
    <row r="181" spans="2:3" ht="15" customHeight="1">
      <c r="B181" s="102"/>
      <c r="C181" s="103"/>
    </row>
    <row r="182" spans="2:3" ht="15" customHeight="1">
      <c r="B182" s="102"/>
      <c r="C182" s="103"/>
    </row>
    <row r="183" spans="2:3" ht="15" customHeight="1">
      <c r="B183" s="102"/>
      <c r="C183" s="103"/>
    </row>
    <row r="184" spans="2:3" ht="15" customHeight="1">
      <c r="B184" s="102"/>
      <c r="C184" s="103"/>
    </row>
    <row r="185" spans="2:3" ht="15" customHeight="1">
      <c r="C185" s="103"/>
    </row>
    <row r="186" spans="2:3" ht="15" customHeight="1">
      <c r="C186" s="103"/>
    </row>
    <row r="187" spans="2:3" ht="15" customHeight="1">
      <c r="C187" s="103"/>
    </row>
    <row r="188" spans="2:3" ht="15" customHeight="1">
      <c r="C188" s="103"/>
    </row>
    <row r="189" spans="2:3" ht="15" customHeight="1">
      <c r="C189" s="103"/>
    </row>
    <row r="190" spans="2:3" ht="15" customHeight="1">
      <c r="C190" s="103"/>
    </row>
    <row r="191" spans="2:3" ht="15" customHeight="1">
      <c r="C191" s="103"/>
    </row>
    <row r="192" spans="2:3" ht="15" customHeight="1">
      <c r="C192" s="103"/>
    </row>
    <row r="193" spans="3:3" ht="15" customHeight="1">
      <c r="C193" s="103"/>
    </row>
    <row r="194" spans="3:3" ht="15" customHeight="1">
      <c r="C194" s="103"/>
    </row>
    <row r="195" spans="3:3" ht="15" customHeight="1">
      <c r="C195" s="103"/>
    </row>
    <row r="196" spans="3:3" ht="15" customHeight="1">
      <c r="C196" s="103"/>
    </row>
    <row r="197" spans="3:3" ht="15" customHeight="1">
      <c r="C197" s="103"/>
    </row>
    <row r="198" spans="3:3" ht="15" customHeight="1">
      <c r="C198" s="103"/>
    </row>
    <row r="199" spans="3:3" ht="15" customHeight="1">
      <c r="C199" s="103"/>
    </row>
    <row r="200" spans="3:3" ht="15" customHeight="1">
      <c r="C200" s="103"/>
    </row>
    <row r="201" spans="3:3" ht="15" customHeight="1">
      <c r="C201" s="103"/>
    </row>
    <row r="202" spans="3:3" ht="15" customHeight="1">
      <c r="C202" s="103"/>
    </row>
    <row r="203" spans="3:3" ht="15" customHeight="1">
      <c r="C203" s="103"/>
    </row>
    <row r="204" spans="3:3" ht="15" customHeight="1">
      <c r="C204" s="103"/>
    </row>
    <row r="205" spans="3:3" ht="15" customHeight="1">
      <c r="C205" s="103"/>
    </row>
    <row r="206" spans="3:3" ht="15" customHeight="1">
      <c r="C206" s="103"/>
    </row>
    <row r="207" spans="3:3" ht="15" customHeight="1">
      <c r="C207" s="103"/>
    </row>
    <row r="208" spans="3:3" ht="15" customHeight="1">
      <c r="C208" s="103"/>
    </row>
    <row r="209" spans="3:3" ht="15" customHeight="1">
      <c r="C209" s="103"/>
    </row>
    <row r="210" spans="3:3" ht="15" customHeight="1">
      <c r="C210" s="103"/>
    </row>
    <row r="211" spans="3:3" ht="15" customHeight="1">
      <c r="C211" s="103"/>
    </row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ageMargins left="0.59055118110236227" right="0.19685039370078741" top="0.78740157480314965" bottom="0.39370078740157483" header="0.11811023622047245" footer="0.11811023622047245"/>
  <pageSetup paperSize="9" scale="65" orientation="portrait" r:id="rId1"/>
  <headerFooter alignWithMargins="0">
    <oddFooter>&amp;L&amp;"MetaNormalLF-Roman,Standard"&amp;10Statistisches Bundesamt, Tabellen zu den UGR, Teil 3, 2017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6"/>
  <sheetViews>
    <sheetView workbookViewId="0"/>
  </sheetViews>
  <sheetFormatPr baseColWidth="10" defaultRowHeight="11.25"/>
  <cols>
    <col min="1" max="1" width="3.85546875" style="71" customWidth="1"/>
    <col min="2" max="2" width="8.7109375" style="71" customWidth="1"/>
    <col min="3" max="3" width="53.7109375" style="71" customWidth="1"/>
    <col min="4" max="8" width="10.28515625" style="71" hidden="1" customWidth="1"/>
    <col min="9" max="9" width="10.28515625" style="71" customWidth="1"/>
    <col min="10" max="13" width="10.28515625" style="71" hidden="1" customWidth="1"/>
    <col min="14" max="14" width="10.28515625" style="71" customWidth="1"/>
    <col min="15" max="18" width="10.28515625" style="71" hidden="1" customWidth="1"/>
    <col min="19" max="24" width="10.28515625" style="71" customWidth="1"/>
    <col min="25" max="25" width="11.42578125" style="156"/>
    <col min="26" max="16384" width="11.42578125" style="71"/>
  </cols>
  <sheetData>
    <row r="1" spans="1:25" s="68" customFormat="1" ht="20.100000000000001" customHeight="1">
      <c r="A1" s="200" t="s">
        <v>740</v>
      </c>
      <c r="B1" s="67"/>
      <c r="C1" s="67"/>
      <c r="E1" s="69"/>
      <c r="F1" s="69"/>
      <c r="G1" s="69"/>
      <c r="J1" s="66"/>
      <c r="K1" s="67"/>
      <c r="Y1" s="212"/>
    </row>
    <row r="2" spans="1:25" s="68" customFormat="1" ht="18" customHeight="1">
      <c r="A2" s="158" t="s">
        <v>697</v>
      </c>
      <c r="B2" s="67"/>
      <c r="C2" s="67"/>
      <c r="E2" s="69"/>
      <c r="F2" s="69"/>
      <c r="G2" s="69"/>
      <c r="J2" s="70"/>
      <c r="K2" s="67"/>
      <c r="Y2" s="212"/>
    </row>
    <row r="3" spans="1:25" ht="15" customHeight="1">
      <c r="C3" s="72"/>
      <c r="D3" s="104"/>
      <c r="G3" s="105"/>
    </row>
    <row r="4" spans="1:25" s="58" customFormat="1" ht="27" customHeight="1">
      <c r="A4" s="174" t="s">
        <v>282</v>
      </c>
      <c r="B4" s="175" t="s">
        <v>587</v>
      </c>
      <c r="C4" s="194" t="s">
        <v>284</v>
      </c>
      <c r="D4" s="216">
        <v>1995</v>
      </c>
      <c r="E4" s="216">
        <v>1996</v>
      </c>
      <c r="F4" s="216">
        <v>1997</v>
      </c>
      <c r="G4" s="216">
        <v>1998</v>
      </c>
      <c r="H4" s="216">
        <v>1999</v>
      </c>
      <c r="I4" s="216">
        <v>2000</v>
      </c>
      <c r="J4" s="216">
        <v>2001</v>
      </c>
      <c r="K4" s="216">
        <v>2002</v>
      </c>
      <c r="L4" s="216">
        <v>2003</v>
      </c>
      <c r="M4" s="216">
        <v>2004</v>
      </c>
      <c r="N4" s="216">
        <v>2005</v>
      </c>
      <c r="O4" s="216">
        <v>2006</v>
      </c>
      <c r="P4" s="216">
        <v>2007</v>
      </c>
      <c r="Q4" s="216">
        <v>2008</v>
      </c>
      <c r="R4" s="216">
        <v>2009</v>
      </c>
      <c r="S4" s="73">
        <v>2010</v>
      </c>
      <c r="T4" s="73">
        <v>2011</v>
      </c>
      <c r="U4" s="73">
        <v>2012</v>
      </c>
      <c r="V4" s="73">
        <v>2013</v>
      </c>
      <c r="W4" s="73">
        <v>2014</v>
      </c>
      <c r="X4" s="215">
        <v>2015</v>
      </c>
      <c r="Y4" s="177"/>
    </row>
    <row r="5" spans="1:25" s="55" customFormat="1" ht="15" customHeight="1">
      <c r="A5" s="74">
        <v>1</v>
      </c>
      <c r="B5" s="75" t="s">
        <v>289</v>
      </c>
      <c r="C5" s="76" t="s">
        <v>290</v>
      </c>
      <c r="D5" s="111">
        <v>369.61079199309734</v>
      </c>
      <c r="E5" s="111">
        <v>354.86402568815276</v>
      </c>
      <c r="F5" s="111">
        <v>343.8212747748052</v>
      </c>
      <c r="G5" s="111">
        <v>331.68188181031707</v>
      </c>
      <c r="H5" s="111">
        <v>335.36340809466748</v>
      </c>
      <c r="I5" s="111">
        <v>320.21234295376769</v>
      </c>
      <c r="J5" s="111">
        <v>320.84398049435248</v>
      </c>
      <c r="K5" s="111">
        <v>304.28347982164246</v>
      </c>
      <c r="L5" s="111">
        <v>285.62371573650324</v>
      </c>
      <c r="M5" s="111">
        <v>285.55464701392265</v>
      </c>
      <c r="N5" s="111">
        <v>272.75236749232545</v>
      </c>
      <c r="O5" s="111">
        <v>258.26078743843044</v>
      </c>
      <c r="P5" s="111">
        <v>241.80249113233779</v>
      </c>
      <c r="Q5" s="111">
        <v>214.46119883934554</v>
      </c>
      <c r="R5" s="111">
        <v>195.73261575162621</v>
      </c>
      <c r="S5" s="111">
        <v>182.03566843140533</v>
      </c>
      <c r="T5" s="111">
        <v>176.88272897863558</v>
      </c>
      <c r="U5" s="111">
        <v>165.20870953334406</v>
      </c>
      <c r="V5" s="111">
        <v>158.7631276686902</v>
      </c>
      <c r="W5" s="111">
        <v>159.68807671639786</v>
      </c>
      <c r="X5" s="111">
        <v>136.44602641070628</v>
      </c>
      <c r="Y5" s="87"/>
    </row>
    <row r="6" spans="1:25" s="55" customFormat="1" ht="12.75" customHeight="1">
      <c r="A6" s="74">
        <v>2</v>
      </c>
      <c r="B6" s="75" t="s">
        <v>291</v>
      </c>
      <c r="C6" s="79" t="s">
        <v>292</v>
      </c>
      <c r="D6" s="111">
        <v>335.81615679823477</v>
      </c>
      <c r="E6" s="111">
        <v>322.41683778606824</v>
      </c>
      <c r="F6" s="111">
        <v>312.38294513771683</v>
      </c>
      <c r="G6" s="111">
        <v>301.35266664834239</v>
      </c>
      <c r="H6" s="111">
        <v>304.69773455936763</v>
      </c>
      <c r="I6" s="111">
        <v>290.93192988440023</v>
      </c>
      <c r="J6" s="111">
        <v>291.50586104885042</v>
      </c>
      <c r="K6" s="111">
        <v>276.45891294252476</v>
      </c>
      <c r="L6" s="111">
        <v>259.50474362212867</v>
      </c>
      <c r="M6" s="111">
        <v>259.44198964430217</v>
      </c>
      <c r="N6" s="111">
        <v>247.81026225645479</v>
      </c>
      <c r="O6" s="111">
        <v>234.64299664790957</v>
      </c>
      <c r="P6" s="111">
        <v>219.68892238153239</v>
      </c>
      <c r="Q6" s="111">
        <v>194.84652282636358</v>
      </c>
      <c r="R6" s="111">
        <v>177.82974667229007</v>
      </c>
      <c r="S6" s="111">
        <v>165.90697104024545</v>
      </c>
      <c r="T6" s="111">
        <v>159.23621633001372</v>
      </c>
      <c r="U6" s="111">
        <v>150.19169889974108</v>
      </c>
      <c r="V6" s="111">
        <v>144.74253013930274</v>
      </c>
      <c r="W6" s="111">
        <v>146.42737205464562</v>
      </c>
      <c r="X6" s="111">
        <v>125.1153717011789</v>
      </c>
      <c r="Y6" s="87"/>
    </row>
    <row r="7" spans="1:25" s="55" customFormat="1" ht="12.75" customHeight="1">
      <c r="A7" s="74">
        <v>3</v>
      </c>
      <c r="B7" s="75" t="s">
        <v>293</v>
      </c>
      <c r="C7" s="79" t="s">
        <v>294</v>
      </c>
      <c r="D7" s="111">
        <v>30.059869787115197</v>
      </c>
      <c r="E7" s="111">
        <v>28.862044491839931</v>
      </c>
      <c r="F7" s="111">
        <v>27.965325696710195</v>
      </c>
      <c r="G7" s="111">
        <v>26.979440772325106</v>
      </c>
      <c r="H7" s="111">
        <v>27.278592941433804</v>
      </c>
      <c r="I7" s="111">
        <v>26.046460176444771</v>
      </c>
      <c r="J7" s="111">
        <v>26.097752525944063</v>
      </c>
      <c r="K7" s="111">
        <v>24.751964198331564</v>
      </c>
      <c r="L7" s="111">
        <v>23.235277310317915</v>
      </c>
      <c r="M7" s="111">
        <v>23.229660762676943</v>
      </c>
      <c r="N7" s="111">
        <v>22.188469790427419</v>
      </c>
      <c r="O7" s="111">
        <v>21.011062192572965</v>
      </c>
      <c r="P7" s="111">
        <v>19.673561852944985</v>
      </c>
      <c r="Q7" s="111">
        <v>17.451629076504258</v>
      </c>
      <c r="R7" s="111">
        <v>15.929480264792918</v>
      </c>
      <c r="S7" s="111">
        <v>14.353717285705777</v>
      </c>
      <c r="T7" s="111">
        <v>16.119183082583465</v>
      </c>
      <c r="U7" s="111">
        <v>13.80828501972786</v>
      </c>
      <c r="V7" s="111">
        <v>12.889466176579647</v>
      </c>
      <c r="W7" s="111">
        <v>12.181848115418695</v>
      </c>
      <c r="X7" s="111">
        <v>10.408822022696135</v>
      </c>
      <c r="Y7" s="159"/>
    </row>
    <row r="8" spans="1:25" s="55" customFormat="1" ht="12.75" customHeight="1">
      <c r="A8" s="74">
        <v>4</v>
      </c>
      <c r="B8" s="75" t="s">
        <v>295</v>
      </c>
      <c r="C8" s="79" t="s">
        <v>296</v>
      </c>
      <c r="D8" s="111">
        <v>3.7347654077474042</v>
      </c>
      <c r="E8" s="111">
        <v>3.5851434102445756</v>
      </c>
      <c r="F8" s="111">
        <v>3.4730039403780792</v>
      </c>
      <c r="G8" s="111">
        <v>3.3497743896495855</v>
      </c>
      <c r="H8" s="111">
        <v>3.3870805938660347</v>
      </c>
      <c r="I8" s="111">
        <v>3.23395289292263</v>
      </c>
      <c r="J8" s="111">
        <v>3.2403669195580074</v>
      </c>
      <c r="K8" s="111">
        <v>3.0726026807861953</v>
      </c>
      <c r="L8" s="111">
        <v>2.8836948040566415</v>
      </c>
      <c r="M8" s="111">
        <v>2.8829966069435269</v>
      </c>
      <c r="N8" s="111">
        <v>2.7536354454431935</v>
      </c>
      <c r="O8" s="111">
        <v>2.6067285979478712</v>
      </c>
      <c r="P8" s="111">
        <v>2.4400068978604272</v>
      </c>
      <c r="Q8" s="111">
        <v>2.1630469364777074</v>
      </c>
      <c r="R8" s="111">
        <v>1.9733888145431993</v>
      </c>
      <c r="S8" s="111">
        <v>1.7749801054540739</v>
      </c>
      <c r="T8" s="111">
        <v>1.5273295660383857</v>
      </c>
      <c r="U8" s="111">
        <v>1.2087256138751334</v>
      </c>
      <c r="V8" s="111">
        <v>1.1311313528078015</v>
      </c>
      <c r="W8" s="111">
        <v>1.0788565463335522</v>
      </c>
      <c r="X8" s="111">
        <v>0.92183268683124631</v>
      </c>
      <c r="Y8" s="87"/>
    </row>
    <row r="9" spans="1:25" s="55" customFormat="1" ht="12.75" customHeight="1">
      <c r="A9" s="74">
        <v>5</v>
      </c>
      <c r="B9" s="75" t="s">
        <v>297</v>
      </c>
      <c r="C9" s="81" t="s">
        <v>298</v>
      </c>
      <c r="D9" s="111">
        <v>99.200665060697304</v>
      </c>
      <c r="E9" s="111">
        <v>94.87846223446067</v>
      </c>
      <c r="F9" s="111">
        <v>91.583111009259511</v>
      </c>
      <c r="G9" s="111">
        <v>87.98809431804402</v>
      </c>
      <c r="H9" s="111">
        <v>89.039220648719677</v>
      </c>
      <c r="I9" s="111">
        <v>84.953503631473922</v>
      </c>
      <c r="J9" s="111">
        <v>85.14183364967613</v>
      </c>
      <c r="K9" s="111">
        <v>80.442843321569384</v>
      </c>
      <c r="L9" s="111">
        <v>75.221236722792867</v>
      </c>
      <c r="M9" s="111">
        <v>75.202528963715196</v>
      </c>
      <c r="N9" s="111">
        <v>71.766865959538109</v>
      </c>
      <c r="O9" s="111">
        <v>67.594464578453881</v>
      </c>
      <c r="P9" s="111">
        <v>62.928741949264868</v>
      </c>
      <c r="Q9" s="111">
        <v>55.181355967872037</v>
      </c>
      <c r="R9" s="111">
        <v>49.908624324754662</v>
      </c>
      <c r="S9" s="111">
        <v>45.732388084898275</v>
      </c>
      <c r="T9" s="111">
        <v>38.738369189939078</v>
      </c>
      <c r="U9" s="111">
        <v>36.239713050155672</v>
      </c>
      <c r="V9" s="111">
        <v>33.367022921437723</v>
      </c>
      <c r="W9" s="111">
        <v>30.886353478139647</v>
      </c>
      <c r="X9" s="111">
        <v>25.602899297884932</v>
      </c>
      <c r="Y9" s="87"/>
    </row>
    <row r="10" spans="1:25" s="55" customFormat="1" ht="12.75" customHeight="1">
      <c r="A10" s="74">
        <v>6</v>
      </c>
      <c r="B10" s="75" t="s">
        <v>299</v>
      </c>
      <c r="C10" s="82" t="s">
        <v>300</v>
      </c>
      <c r="D10" s="111">
        <v>28.036184702457742</v>
      </c>
      <c r="E10" s="111">
        <v>26.79982019627812</v>
      </c>
      <c r="F10" s="111">
        <v>25.854996640610537</v>
      </c>
      <c r="G10" s="111">
        <v>24.825264306926215</v>
      </c>
      <c r="H10" s="111">
        <v>25.124898871979038</v>
      </c>
      <c r="I10" s="111">
        <v>23.969405018812594</v>
      </c>
      <c r="J10" s="111">
        <v>24.023395966726909</v>
      </c>
      <c r="K10" s="111">
        <v>22.685018529673695</v>
      </c>
      <c r="L10" s="111">
        <v>21.200598975125388</v>
      </c>
      <c r="M10" s="111">
        <v>21.19530484479759</v>
      </c>
      <c r="N10" s="111">
        <v>20.224329580424904</v>
      </c>
      <c r="O10" s="111">
        <v>19.033609931913684</v>
      </c>
      <c r="P10" s="111">
        <v>17.704872091742601</v>
      </c>
      <c r="Q10" s="111">
        <v>15.498652125668023</v>
      </c>
      <c r="R10" s="111">
        <v>13.998455142150879</v>
      </c>
      <c r="S10" s="111">
        <v>12.844567938577644</v>
      </c>
      <c r="T10" s="111">
        <v>8.2301103195119918</v>
      </c>
      <c r="U10" s="111">
        <v>7.2629658610103451</v>
      </c>
      <c r="V10" s="111">
        <v>6.3083579119569375</v>
      </c>
      <c r="W10" s="111">
        <v>5.829514111918944</v>
      </c>
      <c r="X10" s="111">
        <v>4.8323109061319212</v>
      </c>
      <c r="Y10" s="87"/>
    </row>
    <row r="11" spans="1:25" s="55" customFormat="1" ht="12.75" customHeight="1">
      <c r="A11" s="74">
        <v>7</v>
      </c>
      <c r="B11" s="75" t="s">
        <v>301</v>
      </c>
      <c r="C11" s="79" t="s">
        <v>302</v>
      </c>
      <c r="D11" s="111">
        <v>22.188492053277649</v>
      </c>
      <c r="E11" s="111">
        <v>21.226822852464291</v>
      </c>
      <c r="F11" s="111">
        <v>20.494375214382199</v>
      </c>
      <c r="G11" s="111">
        <v>19.694975106153755</v>
      </c>
      <c r="H11" s="111">
        <v>19.929202742569252</v>
      </c>
      <c r="I11" s="111">
        <v>19.01560843252927</v>
      </c>
      <c r="J11" s="111">
        <v>19.057470002251652</v>
      </c>
      <c r="K11" s="111">
        <v>18.009986609663216</v>
      </c>
      <c r="L11" s="111">
        <v>16.845037939611803</v>
      </c>
      <c r="M11" s="111">
        <v>16.840855901338578</v>
      </c>
      <c r="N11" s="111">
        <v>16.072386323137138</v>
      </c>
      <c r="O11" s="111">
        <v>15.143087487413416</v>
      </c>
      <c r="P11" s="111">
        <v>14.102963617878663</v>
      </c>
      <c r="Q11" s="111">
        <v>12.375801577372322</v>
      </c>
      <c r="R11" s="111">
        <v>11.199873899305935</v>
      </c>
      <c r="S11" s="111">
        <v>10.232960097514535</v>
      </c>
      <c r="T11" s="111">
        <v>9.5311309346618049</v>
      </c>
      <c r="U11" s="111">
        <v>9.3883069500822973</v>
      </c>
      <c r="V11" s="111">
        <v>8.7333691311811688</v>
      </c>
      <c r="W11" s="111">
        <v>8.074824933481219</v>
      </c>
      <c r="X11" s="111">
        <v>6.6935363466034641</v>
      </c>
      <c r="Y11" s="87"/>
    </row>
    <row r="12" spans="1:25" s="55" customFormat="1" ht="12.75" customHeight="1">
      <c r="A12" s="74">
        <v>8</v>
      </c>
      <c r="B12" s="75" t="s">
        <v>303</v>
      </c>
      <c r="C12" s="79" t="s">
        <v>304</v>
      </c>
      <c r="D12" s="111">
        <v>48.975988304961916</v>
      </c>
      <c r="E12" s="111">
        <v>46.851819185718249</v>
      </c>
      <c r="F12" s="111">
        <v>45.233739154266779</v>
      </c>
      <c r="G12" s="111">
        <v>43.467854904964049</v>
      </c>
      <c r="H12" s="111">
        <v>43.98511903417139</v>
      </c>
      <c r="I12" s="111">
        <v>41.968490180132051</v>
      </c>
      <c r="J12" s="111">
        <v>42.060967680697566</v>
      </c>
      <c r="K12" s="111">
        <v>39.747838182232471</v>
      </c>
      <c r="L12" s="111">
        <v>37.175599808055672</v>
      </c>
      <c r="M12" s="111">
        <v>37.166368217579034</v>
      </c>
      <c r="N12" s="111">
        <v>35.47015005597607</v>
      </c>
      <c r="O12" s="111">
        <v>33.417767159126782</v>
      </c>
      <c r="P12" s="111">
        <v>31.120906239643602</v>
      </c>
      <c r="Q12" s="111">
        <v>27.306902264831695</v>
      </c>
      <c r="R12" s="111">
        <v>24.710295283297846</v>
      </c>
      <c r="S12" s="111">
        <v>22.6548600488061</v>
      </c>
      <c r="T12" s="111">
        <v>20.977127935765285</v>
      </c>
      <c r="U12" s="111">
        <v>19.588440239063026</v>
      </c>
      <c r="V12" s="111">
        <v>18.325295878299613</v>
      </c>
      <c r="W12" s="111">
        <v>16.982014432739483</v>
      </c>
      <c r="X12" s="111">
        <v>14.077052045149546</v>
      </c>
      <c r="Y12" s="87"/>
    </row>
    <row r="13" spans="1:25" s="55" customFormat="1" ht="12.75" customHeight="1">
      <c r="A13" s="74">
        <v>9</v>
      </c>
      <c r="B13" s="75" t="s">
        <v>305</v>
      </c>
      <c r="C13" s="83" t="s">
        <v>306</v>
      </c>
      <c r="D13" s="111">
        <v>1730.010210092049</v>
      </c>
      <c r="E13" s="111">
        <v>1660.2906928111397</v>
      </c>
      <c r="F13" s="111">
        <v>1607.9707558096206</v>
      </c>
      <c r="G13" s="111">
        <v>1550.5076617383688</v>
      </c>
      <c r="H13" s="111">
        <v>1567.8598407090203</v>
      </c>
      <c r="I13" s="111">
        <v>1496.9065362235231</v>
      </c>
      <c r="J13" s="111">
        <v>1499.8988908520469</v>
      </c>
      <c r="K13" s="111">
        <v>1421.8999544242461</v>
      </c>
      <c r="L13" s="111">
        <v>1334.1530533904941</v>
      </c>
      <c r="M13" s="111">
        <v>1333.8294434690345</v>
      </c>
      <c r="N13" s="111">
        <v>1273.907454838097</v>
      </c>
      <c r="O13" s="111">
        <v>1205.5375895436518</v>
      </c>
      <c r="P13" s="111">
        <v>1128.0281759234156</v>
      </c>
      <c r="Q13" s="111">
        <v>999.27264982636007</v>
      </c>
      <c r="R13" s="111">
        <v>911.14129644179854</v>
      </c>
      <c r="S13" s="111">
        <v>891.10686678156583</v>
      </c>
      <c r="T13" s="111">
        <v>869.15306063667867</v>
      </c>
      <c r="U13" s="111">
        <v>832.68729039410755</v>
      </c>
      <c r="V13" s="111">
        <v>778.52340620506413</v>
      </c>
      <c r="W13" s="111">
        <v>739.41076625127926</v>
      </c>
      <c r="X13" s="111">
        <v>605.79818368550411</v>
      </c>
      <c r="Y13" s="87"/>
    </row>
    <row r="14" spans="1:25" s="55" customFormat="1" ht="12.75" customHeight="1">
      <c r="A14" s="74">
        <v>10</v>
      </c>
      <c r="B14" s="75" t="s">
        <v>307</v>
      </c>
      <c r="C14" s="79" t="s">
        <v>308</v>
      </c>
      <c r="D14" s="111">
        <v>182.23349967784776</v>
      </c>
      <c r="E14" s="111">
        <v>174.97482736636834</v>
      </c>
      <c r="F14" s="111">
        <v>169.54130212029739</v>
      </c>
      <c r="G14" s="111">
        <v>163.56726388427535</v>
      </c>
      <c r="H14" s="111">
        <v>165.38031633761423</v>
      </c>
      <c r="I14" s="111">
        <v>157.91085133694344</v>
      </c>
      <c r="J14" s="111">
        <v>158.2216505083733</v>
      </c>
      <c r="K14" s="111">
        <v>150.06507868168273</v>
      </c>
      <c r="L14" s="111">
        <v>140.87212744684101</v>
      </c>
      <c r="M14" s="111">
        <v>140.83807934634058</v>
      </c>
      <c r="N14" s="111">
        <v>134.5260105834908</v>
      </c>
      <c r="O14" s="111">
        <v>127.39045554580466</v>
      </c>
      <c r="P14" s="111">
        <v>119.2840808964223</v>
      </c>
      <c r="Q14" s="111">
        <v>105.81727458962243</v>
      </c>
      <c r="R14" s="111">
        <v>96.591477105889183</v>
      </c>
      <c r="S14" s="111">
        <v>94.407369709673873</v>
      </c>
      <c r="T14" s="111">
        <v>86.413607379326947</v>
      </c>
      <c r="U14" s="111">
        <v>87.592241097845573</v>
      </c>
      <c r="V14" s="111">
        <v>82.220359360266727</v>
      </c>
      <c r="W14" s="111">
        <v>78.612036729138339</v>
      </c>
      <c r="X14" s="111">
        <v>64.406759531190446</v>
      </c>
      <c r="Y14" s="87"/>
    </row>
    <row r="15" spans="1:25" s="55" customFormat="1" ht="12.75" customHeight="1">
      <c r="A15" s="74">
        <v>11</v>
      </c>
      <c r="B15" s="75" t="s">
        <v>309</v>
      </c>
      <c r="C15" s="79" t="s">
        <v>310</v>
      </c>
      <c r="D15" s="111">
        <v>22.692916101807917</v>
      </c>
      <c r="E15" s="111">
        <v>21.784005542158319</v>
      </c>
      <c r="F15" s="111">
        <v>21.102824610563939</v>
      </c>
      <c r="G15" s="111">
        <v>20.354262022639251</v>
      </c>
      <c r="H15" s="111">
        <v>20.580902648378959</v>
      </c>
      <c r="I15" s="111">
        <v>19.65049022093093</v>
      </c>
      <c r="J15" s="111">
        <v>19.689451731505159</v>
      </c>
      <c r="K15" s="111">
        <v>18.6702425606302</v>
      </c>
      <c r="L15" s="111">
        <v>17.522538171538606</v>
      </c>
      <c r="M15" s="111">
        <v>17.51829593494093</v>
      </c>
      <c r="N15" s="111">
        <v>16.73228062554162</v>
      </c>
      <c r="O15" s="111">
        <v>15.839820350293881</v>
      </c>
      <c r="P15" s="111">
        <v>14.826942382270772</v>
      </c>
      <c r="Q15" s="111">
        <v>13.14433607207226</v>
      </c>
      <c r="R15" s="111">
        <v>11.992092098866502</v>
      </c>
      <c r="S15" s="111">
        <v>11.726247237139756</v>
      </c>
      <c r="T15" s="111">
        <v>11.122745467852047</v>
      </c>
      <c r="U15" s="111">
        <v>9.9804799016913162</v>
      </c>
      <c r="V15" s="111">
        <v>9.3261983768606918</v>
      </c>
      <c r="W15" s="111">
        <v>8.9188291043331525</v>
      </c>
      <c r="X15" s="111">
        <v>7.3071873637087501</v>
      </c>
      <c r="Y15" s="87"/>
    </row>
    <row r="16" spans="1:25" s="55" customFormat="1" ht="12.75" customHeight="1">
      <c r="A16" s="74">
        <v>12</v>
      </c>
      <c r="B16" s="75" t="s">
        <v>311</v>
      </c>
      <c r="C16" s="79" t="s">
        <v>312</v>
      </c>
      <c r="D16" s="111">
        <v>24.430250735739691</v>
      </c>
      <c r="E16" s="111">
        <v>23.456893432799841</v>
      </c>
      <c r="F16" s="111">
        <v>22.728238851633385</v>
      </c>
      <c r="G16" s="111">
        <v>21.927119229453226</v>
      </c>
      <c r="H16" s="111">
        <v>22.170222061595204</v>
      </c>
      <c r="I16" s="111">
        <v>21.168850753276995</v>
      </c>
      <c r="J16" s="111">
        <v>21.210529885099461</v>
      </c>
      <c r="K16" s="111">
        <v>20.116878122823607</v>
      </c>
      <c r="L16" s="111">
        <v>18.884318147816934</v>
      </c>
      <c r="M16" s="111">
        <v>18.879753533423766</v>
      </c>
      <c r="N16" s="111">
        <v>18.033556895424486</v>
      </c>
      <c r="O16" s="111">
        <v>17.076762431636762</v>
      </c>
      <c r="P16" s="111">
        <v>15.989844253862987</v>
      </c>
      <c r="Q16" s="111">
        <v>14.184191682126292</v>
      </c>
      <c r="R16" s="111">
        <v>12.94720515425302</v>
      </c>
      <c r="S16" s="111">
        <v>12.681570592963141</v>
      </c>
      <c r="T16" s="111">
        <v>11.379865559491982</v>
      </c>
      <c r="U16" s="111">
        <v>11.296775956312565</v>
      </c>
      <c r="V16" s="111">
        <v>10.620485209336376</v>
      </c>
      <c r="W16" s="111">
        <v>10.15678530714607</v>
      </c>
      <c r="X16" s="111">
        <v>8.3214435868293943</v>
      </c>
      <c r="Y16" s="87"/>
    </row>
    <row r="17" spans="1:25" s="55" customFormat="1" ht="12.75" customHeight="1">
      <c r="A17" s="74">
        <v>13</v>
      </c>
      <c r="B17" s="75" t="s">
        <v>313</v>
      </c>
      <c r="C17" s="79" t="s">
        <v>314</v>
      </c>
      <c r="D17" s="111">
        <v>40.011022858687909</v>
      </c>
      <c r="E17" s="111">
        <v>38.408045031036053</v>
      </c>
      <c r="F17" s="111">
        <v>37.20662756843705</v>
      </c>
      <c r="G17" s="111">
        <v>35.886399790262807</v>
      </c>
      <c r="H17" s="111">
        <v>36.286076013793675</v>
      </c>
      <c r="I17" s="111">
        <v>34.645596154208981</v>
      </c>
      <c r="J17" s="111">
        <v>34.714313446490273</v>
      </c>
      <c r="K17" s="111">
        <v>32.916992995086076</v>
      </c>
      <c r="L17" s="111">
        <v>30.893164535293227</v>
      </c>
      <c r="M17" s="111">
        <v>30.885684632539391</v>
      </c>
      <c r="N17" s="111">
        <v>29.499821906307663</v>
      </c>
      <c r="O17" s="111">
        <v>27.92594479807617</v>
      </c>
      <c r="P17" s="111">
        <v>26.139794128747102</v>
      </c>
      <c r="Q17" s="111">
        <v>23.172621130305512</v>
      </c>
      <c r="R17" s="111">
        <v>21.14074998919968</v>
      </c>
      <c r="S17" s="111">
        <v>20.692760914524158</v>
      </c>
      <c r="T17" s="111">
        <v>18.77369519901038</v>
      </c>
      <c r="U17" s="111">
        <v>17.845701535477929</v>
      </c>
      <c r="V17" s="111">
        <v>16.657882779417864</v>
      </c>
      <c r="W17" s="111">
        <v>15.925733926274987</v>
      </c>
      <c r="X17" s="111">
        <v>13.047937161092777</v>
      </c>
      <c r="Y17" s="87"/>
    </row>
    <row r="18" spans="1:25" s="55" customFormat="1" ht="12.75" customHeight="1">
      <c r="A18" s="74">
        <v>14</v>
      </c>
      <c r="B18" s="75" t="s">
        <v>315</v>
      </c>
      <c r="C18" s="79" t="s">
        <v>316</v>
      </c>
      <c r="D18" s="111">
        <v>23.537727231703503</v>
      </c>
      <c r="E18" s="111">
        <v>22.593606178444567</v>
      </c>
      <c r="F18" s="111">
        <v>21.885816050749266</v>
      </c>
      <c r="G18" s="111">
        <v>21.108115667124643</v>
      </c>
      <c r="H18" s="111">
        <v>21.3434313405556</v>
      </c>
      <c r="I18" s="111">
        <v>20.378308818093306</v>
      </c>
      <c r="J18" s="111">
        <v>20.418791688031263</v>
      </c>
      <c r="K18" s="111">
        <v>19.360680622459476</v>
      </c>
      <c r="L18" s="111">
        <v>18.169444603109511</v>
      </c>
      <c r="M18" s="111">
        <v>18.165043794708772</v>
      </c>
      <c r="N18" s="111">
        <v>17.349768126104841</v>
      </c>
      <c r="O18" s="111">
        <v>16.423016366857969</v>
      </c>
      <c r="P18" s="111">
        <v>15.371494210775744</v>
      </c>
      <c r="Q18" s="111">
        <v>13.624704945314075</v>
      </c>
      <c r="R18" s="111">
        <v>12.428637212650425</v>
      </c>
      <c r="S18" s="111">
        <v>12.1242244035944</v>
      </c>
      <c r="T18" s="111">
        <v>10.503524114381644</v>
      </c>
      <c r="U18" s="111">
        <v>9.9970540228297651</v>
      </c>
      <c r="V18" s="111">
        <v>9.2849066064439416</v>
      </c>
      <c r="W18" s="111">
        <v>8.8770185424172965</v>
      </c>
      <c r="X18" s="111">
        <v>7.2729320140291982</v>
      </c>
      <c r="Y18" s="87"/>
    </row>
    <row r="19" spans="1:25" s="55" customFormat="1" ht="12.75" customHeight="1">
      <c r="A19" s="74">
        <v>15</v>
      </c>
      <c r="B19" s="75" t="s">
        <v>317</v>
      </c>
      <c r="C19" s="79" t="s">
        <v>318</v>
      </c>
      <c r="D19" s="111">
        <v>58.937368121765196</v>
      </c>
      <c r="E19" s="111">
        <v>56.570085863379475</v>
      </c>
      <c r="F19" s="111">
        <v>54.794856884265691</v>
      </c>
      <c r="G19" s="111">
        <v>52.844528334669484</v>
      </c>
      <c r="H19" s="111">
        <v>53.434309663921667</v>
      </c>
      <c r="I19" s="111">
        <v>51.017516062901862</v>
      </c>
      <c r="J19" s="111">
        <v>51.119050892443873</v>
      </c>
      <c r="K19" s="111">
        <v>48.467323574243672</v>
      </c>
      <c r="L19" s="111">
        <v>45.482621382476466</v>
      </c>
      <c r="M19" s="111">
        <v>45.471600446427523</v>
      </c>
      <c r="N19" s="111">
        <v>43.430191595445748</v>
      </c>
      <c r="O19" s="111">
        <v>41.107126060119384</v>
      </c>
      <c r="P19" s="111">
        <v>38.47194909365367</v>
      </c>
      <c r="Q19" s="111">
        <v>34.094422835962504</v>
      </c>
      <c r="R19" s="111">
        <v>31.097331172056293</v>
      </c>
      <c r="S19" s="111">
        <v>30.52368939119529</v>
      </c>
      <c r="T19" s="111">
        <v>32.42896577872537</v>
      </c>
      <c r="U19" s="111">
        <v>35.273919054488346</v>
      </c>
      <c r="V19" s="111">
        <v>32.758852426020439</v>
      </c>
      <c r="W19" s="111">
        <v>31.32383673967707</v>
      </c>
      <c r="X19" s="111">
        <v>25.663586702859902</v>
      </c>
      <c r="Y19" s="87"/>
    </row>
    <row r="20" spans="1:25" s="55" customFormat="1" ht="12.75" customHeight="1">
      <c r="A20" s="74">
        <v>16</v>
      </c>
      <c r="B20" s="75" t="s">
        <v>319</v>
      </c>
      <c r="C20" s="84" t="s">
        <v>320</v>
      </c>
      <c r="D20" s="111">
        <v>0.35225586768938461</v>
      </c>
      <c r="E20" s="111">
        <v>0.33825581759025303</v>
      </c>
      <c r="F20" s="111">
        <v>0.32778098583932119</v>
      </c>
      <c r="G20" s="111">
        <v>0.31626179950802313</v>
      </c>
      <c r="H20" s="111">
        <v>0.31976106765933537</v>
      </c>
      <c r="I20" s="111">
        <v>0.30532428914458953</v>
      </c>
      <c r="J20" s="111">
        <v>0.30592346621432365</v>
      </c>
      <c r="K20" s="111">
        <v>0.290178451401022</v>
      </c>
      <c r="L20" s="111">
        <v>0.27242666154610351</v>
      </c>
      <c r="M20" s="111">
        <v>0.27236086128894826</v>
      </c>
      <c r="N20" s="111">
        <v>0.260159652547855</v>
      </c>
      <c r="O20" s="111">
        <v>0.24639068905678047</v>
      </c>
      <c r="P20" s="111">
        <v>0.23074220980760946</v>
      </c>
      <c r="Q20" s="111">
        <v>0.2047456973304711</v>
      </c>
      <c r="R20" s="111">
        <v>0.18693318620266344</v>
      </c>
      <c r="S20" s="111">
        <v>0.18288479192457813</v>
      </c>
      <c r="T20" s="111">
        <v>0.22373606628690151</v>
      </c>
      <c r="U20" s="111">
        <v>0.18626593435312824</v>
      </c>
      <c r="V20" s="111">
        <v>0.17492475207154001</v>
      </c>
      <c r="W20" s="111">
        <v>0.16724224766341911</v>
      </c>
      <c r="X20" s="111">
        <v>0.1370213987182074</v>
      </c>
      <c r="Y20" s="87"/>
    </row>
    <row r="21" spans="1:25" s="55" customFormat="1" ht="12.75" customHeight="1">
      <c r="A21" s="74">
        <v>17</v>
      </c>
      <c r="B21" s="75" t="s">
        <v>321</v>
      </c>
      <c r="C21" s="85" t="s">
        <v>322</v>
      </c>
      <c r="D21" s="111">
        <v>58.58511225407581</v>
      </c>
      <c r="E21" s="111">
        <v>56.231830045789224</v>
      </c>
      <c r="F21" s="111">
        <v>54.467075898426373</v>
      </c>
      <c r="G21" s="111">
        <v>52.528266535161464</v>
      </c>
      <c r="H21" s="111">
        <v>53.114548596262331</v>
      </c>
      <c r="I21" s="111">
        <v>50.712191773757269</v>
      </c>
      <c r="J21" s="111">
        <v>50.813127426229542</v>
      </c>
      <c r="K21" s="111">
        <v>48.177145122842653</v>
      </c>
      <c r="L21" s="111">
        <v>45.210194720930353</v>
      </c>
      <c r="M21" s="111">
        <v>45.199239585138578</v>
      </c>
      <c r="N21" s="111">
        <v>43.1700319428979</v>
      </c>
      <c r="O21" s="111">
        <v>40.860735371062603</v>
      </c>
      <c r="P21" s="111">
        <v>38.241206883846061</v>
      </c>
      <c r="Q21" s="111">
        <v>33.889677138632038</v>
      </c>
      <c r="R21" s="111">
        <v>30.910397985853628</v>
      </c>
      <c r="S21" s="111">
        <v>30.340804599270715</v>
      </c>
      <c r="T21" s="111">
        <v>32.205229712438467</v>
      </c>
      <c r="U21" s="111">
        <v>35.087653120135215</v>
      </c>
      <c r="V21" s="111">
        <v>32.583927673948892</v>
      </c>
      <c r="W21" s="111">
        <v>31.156594492013653</v>
      </c>
      <c r="X21" s="111">
        <v>25.526565304141698</v>
      </c>
      <c r="Y21" s="87"/>
    </row>
    <row r="22" spans="1:25" s="55" customFormat="1" ht="12.75" customHeight="1">
      <c r="A22" s="74">
        <v>18</v>
      </c>
      <c r="B22" s="75" t="s">
        <v>323</v>
      </c>
      <c r="C22" s="79" t="s">
        <v>324</v>
      </c>
      <c r="D22" s="111">
        <v>127.03862704112652</v>
      </c>
      <c r="E22" s="111">
        <v>121.96259529322882</v>
      </c>
      <c r="F22" s="111">
        <v>118.16033533455149</v>
      </c>
      <c r="G22" s="111">
        <v>113.98104056487188</v>
      </c>
      <c r="H22" s="111">
        <v>115.24770107636203</v>
      </c>
      <c r="I22" s="111">
        <v>110.03974714871538</v>
      </c>
      <c r="J22" s="111">
        <v>110.25723042859163</v>
      </c>
      <c r="K22" s="111">
        <v>104.56004595767638</v>
      </c>
      <c r="L22" s="111">
        <v>98.142158004004699</v>
      </c>
      <c r="M22" s="111">
        <v>98.118414975441794</v>
      </c>
      <c r="N22" s="111">
        <v>93.718161348584047</v>
      </c>
      <c r="O22" s="111">
        <v>88.731498478118112</v>
      </c>
      <c r="P22" s="111">
        <v>83.069561678057823</v>
      </c>
      <c r="Q22" s="111">
        <v>73.663759252284194</v>
      </c>
      <c r="R22" s="111">
        <v>67.221551315879537</v>
      </c>
      <c r="S22" s="111">
        <v>65.921195251155211</v>
      </c>
      <c r="T22" s="111">
        <v>61.852010821103775</v>
      </c>
      <c r="U22" s="111">
        <v>59.050996193670308</v>
      </c>
      <c r="V22" s="111">
        <v>55.436417558403079</v>
      </c>
      <c r="W22" s="111">
        <v>53.03669779026179</v>
      </c>
      <c r="X22" s="111">
        <v>43.452911068511526</v>
      </c>
      <c r="Y22" s="87"/>
    </row>
    <row r="23" spans="1:25" s="55" customFormat="1" ht="12.75" customHeight="1">
      <c r="A23" s="74">
        <v>19</v>
      </c>
      <c r="B23" s="75" t="s">
        <v>325</v>
      </c>
      <c r="C23" s="79" t="s">
        <v>326</v>
      </c>
      <c r="D23" s="111">
        <v>33.057889951932111</v>
      </c>
      <c r="E23" s="111">
        <v>31.746482692383399</v>
      </c>
      <c r="F23" s="111">
        <v>30.765684318884841</v>
      </c>
      <c r="G23" s="111">
        <v>29.686912997955798</v>
      </c>
      <c r="H23" s="111">
        <v>30.014883129792846</v>
      </c>
      <c r="I23" s="111">
        <v>28.660175151650435</v>
      </c>
      <c r="J23" s="111">
        <v>28.716279472319727</v>
      </c>
      <c r="K23" s="111">
        <v>27.240375547423426</v>
      </c>
      <c r="L23" s="111">
        <v>25.575869434282449</v>
      </c>
      <c r="M23" s="111">
        <v>25.569695469937148</v>
      </c>
      <c r="N23" s="111">
        <v>24.424655383888201</v>
      </c>
      <c r="O23" s="111">
        <v>23.13438902368717</v>
      </c>
      <c r="P23" s="111">
        <v>21.667505425682624</v>
      </c>
      <c r="Q23" s="111">
        <v>19.230576644974409</v>
      </c>
      <c r="R23" s="111">
        <v>17.560591225137543</v>
      </c>
      <c r="S23" s="111">
        <v>17.120677158173713</v>
      </c>
      <c r="T23" s="111">
        <v>15.337700893037976</v>
      </c>
      <c r="U23" s="111">
        <v>15.976146031526675</v>
      </c>
      <c r="V23" s="111">
        <v>15.038736516671229</v>
      </c>
      <c r="W23" s="111">
        <v>14.389650238496845</v>
      </c>
      <c r="X23" s="111">
        <v>11.789425401126636</v>
      </c>
      <c r="Y23" s="87"/>
    </row>
    <row r="24" spans="1:25" s="55" customFormat="1" ht="12.75" customHeight="1">
      <c r="A24" s="74">
        <v>20</v>
      </c>
      <c r="B24" s="75" t="s">
        <v>327</v>
      </c>
      <c r="C24" s="79" t="s">
        <v>328</v>
      </c>
      <c r="D24" s="111">
        <v>68.794324785247028</v>
      </c>
      <c r="E24" s="111">
        <v>66.046043590112305</v>
      </c>
      <c r="F24" s="111">
        <v>63.987493508370719</v>
      </c>
      <c r="G24" s="111">
        <v>61.724777858884849</v>
      </c>
      <c r="H24" s="111">
        <v>62.410615933856953</v>
      </c>
      <c r="I24" s="111">
        <v>59.590416461702567</v>
      </c>
      <c r="J24" s="111">
        <v>59.708162507861928</v>
      </c>
      <c r="K24" s="111">
        <v>56.623360034209142</v>
      </c>
      <c r="L24" s="111">
        <v>53.148223417928456</v>
      </c>
      <c r="M24" s="111">
        <v>53.135366260997337</v>
      </c>
      <c r="N24" s="111">
        <v>50.75252767562764</v>
      </c>
      <c r="O24" s="111">
        <v>48.052528785597119</v>
      </c>
      <c r="P24" s="111">
        <v>44.986805621925299</v>
      </c>
      <c r="Q24" s="111">
        <v>39.8939168909708</v>
      </c>
      <c r="R24" s="111">
        <v>36.405655823078007</v>
      </c>
      <c r="S24" s="111">
        <v>35.696676014910942</v>
      </c>
      <c r="T24" s="111">
        <v>33.627309002265619</v>
      </c>
      <c r="U24" s="111">
        <v>32.792393484294614</v>
      </c>
      <c r="V24" s="111">
        <v>30.755419168486391</v>
      </c>
      <c r="W24" s="111">
        <v>29.365102806445179</v>
      </c>
      <c r="X24" s="111">
        <v>24.05879803852438</v>
      </c>
      <c r="Y24" s="87"/>
    </row>
    <row r="25" spans="1:25" s="55" customFormat="1" ht="12.75" customHeight="1">
      <c r="A25" s="74">
        <v>21</v>
      </c>
      <c r="B25" s="75" t="s">
        <v>329</v>
      </c>
      <c r="C25" s="79" t="s">
        <v>330</v>
      </c>
      <c r="D25" s="111">
        <v>41.71789850854109</v>
      </c>
      <c r="E25" s="111">
        <v>40.054055432791799</v>
      </c>
      <c r="F25" s="111">
        <v>38.808228022182107</v>
      </c>
      <c r="G25" s="111">
        <v>37.438631939217977</v>
      </c>
      <c r="H25" s="111">
        <v>37.854057544064915</v>
      </c>
      <c r="I25" s="111">
        <v>36.143992668571762</v>
      </c>
      <c r="J25" s="111">
        <v>36.215253391137111</v>
      </c>
      <c r="K25" s="111">
        <v>34.346506767229329</v>
      </c>
      <c r="L25" s="111">
        <v>32.240747054794696</v>
      </c>
      <c r="M25" s="111">
        <v>32.232951571952725</v>
      </c>
      <c r="N25" s="111">
        <v>30.787960131571808</v>
      </c>
      <c r="O25" s="111">
        <v>29.152781136626469</v>
      </c>
      <c r="P25" s="111">
        <v>27.295560340366823</v>
      </c>
      <c r="Q25" s="111">
        <v>24.2102521860126</v>
      </c>
      <c r="R25" s="111">
        <v>22.096780604648139</v>
      </c>
      <c r="S25" s="111">
        <v>21.583810843224246</v>
      </c>
      <c r="T25" s="111">
        <v>20.972303765130981</v>
      </c>
      <c r="U25" s="111">
        <v>19.69475884806306</v>
      </c>
      <c r="V25" s="111">
        <v>18.487839185948506</v>
      </c>
      <c r="W25" s="111">
        <v>17.724951476545304</v>
      </c>
      <c r="X25" s="111">
        <v>14.522034219585663</v>
      </c>
      <c r="Y25" s="87"/>
    </row>
    <row r="26" spans="1:25" s="55" customFormat="1" ht="12.75" customHeight="1">
      <c r="A26" s="74">
        <v>22</v>
      </c>
      <c r="B26" s="75" t="s">
        <v>331</v>
      </c>
      <c r="C26" s="85" t="s">
        <v>332</v>
      </c>
      <c r="D26" s="111">
        <v>9.9479424726804506</v>
      </c>
      <c r="E26" s="111">
        <v>9.5502323301764047</v>
      </c>
      <c r="F26" s="111">
        <v>9.2522868571135497</v>
      </c>
      <c r="G26" s="111">
        <v>8.9248138474997099</v>
      </c>
      <c r="H26" s="111">
        <v>9.0240403105987745</v>
      </c>
      <c r="I26" s="111">
        <v>8.6162121152023676</v>
      </c>
      <c r="J26" s="111">
        <v>8.6332540275487695</v>
      </c>
      <c r="K26" s="111">
        <v>8.1869713218256841</v>
      </c>
      <c r="L26" s="111">
        <v>7.6842780063417857</v>
      </c>
      <c r="M26" s="111">
        <v>7.6824186695604624</v>
      </c>
      <c r="N26" s="111">
        <v>7.3378507055523832</v>
      </c>
      <c r="O26" s="111">
        <v>6.9471887588396068</v>
      </c>
      <c r="P26" s="111">
        <v>6.5036697645597403</v>
      </c>
      <c r="Q26" s="111">
        <v>5.7668830627225018</v>
      </c>
      <c r="R26" s="111">
        <v>5.2622652411060109</v>
      </c>
      <c r="S26" s="111">
        <v>5.1412619379230424</v>
      </c>
      <c r="T26" s="111">
        <v>4.6907062571575082</v>
      </c>
      <c r="U26" s="111">
        <v>4.3724555699032894</v>
      </c>
      <c r="V26" s="111">
        <v>4.090307651880372</v>
      </c>
      <c r="W26" s="111">
        <v>3.9192857169818649</v>
      </c>
      <c r="X26" s="111">
        <v>3.2110666917005997</v>
      </c>
      <c r="Y26" s="87"/>
    </row>
    <row r="27" spans="1:25" s="55" customFormat="1" ht="12.75" customHeight="1">
      <c r="A27" s="74">
        <v>23</v>
      </c>
      <c r="B27" s="75" t="s">
        <v>333</v>
      </c>
      <c r="C27" s="85" t="s">
        <v>334</v>
      </c>
      <c r="D27" s="111">
        <v>31.769956035860634</v>
      </c>
      <c r="E27" s="111">
        <v>30.503823102615399</v>
      </c>
      <c r="F27" s="111">
        <v>29.555941165068553</v>
      </c>
      <c r="G27" s="111">
        <v>28.513818091718271</v>
      </c>
      <c r="H27" s="111">
        <v>28.83001723346614</v>
      </c>
      <c r="I27" s="111">
        <v>27.527780553369393</v>
      </c>
      <c r="J27" s="111">
        <v>27.581999363588352</v>
      </c>
      <c r="K27" s="111">
        <v>26.159535445403641</v>
      </c>
      <c r="L27" s="111">
        <v>24.556469048452907</v>
      </c>
      <c r="M27" s="111">
        <v>24.550532902392263</v>
      </c>
      <c r="N27" s="111">
        <v>23.450109426019424</v>
      </c>
      <c r="O27" s="111">
        <v>22.205592377786857</v>
      </c>
      <c r="P27" s="111">
        <v>20.791890575807084</v>
      </c>
      <c r="Q27" s="111">
        <v>18.4433691232901</v>
      </c>
      <c r="R27" s="111">
        <v>16.834515363542128</v>
      </c>
      <c r="S27" s="111">
        <v>16.442548905301202</v>
      </c>
      <c r="T27" s="111">
        <v>16.281597507973473</v>
      </c>
      <c r="U27" s="111">
        <v>15.322303278159769</v>
      </c>
      <c r="V27" s="111">
        <v>14.397531534068131</v>
      </c>
      <c r="W27" s="111">
        <v>13.805665759563439</v>
      </c>
      <c r="X27" s="111">
        <v>11.310967527885065</v>
      </c>
      <c r="Y27" s="87"/>
    </row>
    <row r="28" spans="1:25" s="55" customFormat="1" ht="12.75" customHeight="1">
      <c r="A28" s="74">
        <v>24</v>
      </c>
      <c r="B28" s="75" t="s">
        <v>335</v>
      </c>
      <c r="C28" s="79" t="s">
        <v>336</v>
      </c>
      <c r="D28" s="111">
        <v>91.83393942276372</v>
      </c>
      <c r="E28" s="111">
        <v>88.128765699883331</v>
      </c>
      <c r="F28" s="111">
        <v>85.347594654389539</v>
      </c>
      <c r="G28" s="111">
        <v>82.293347578321146</v>
      </c>
      <c r="H28" s="111">
        <v>83.215188542676927</v>
      </c>
      <c r="I28" s="111">
        <v>79.448556593541355</v>
      </c>
      <c r="J28" s="111">
        <v>79.607619328666743</v>
      </c>
      <c r="K28" s="111">
        <v>75.464236635046021</v>
      </c>
      <c r="L28" s="111">
        <v>70.803881094333633</v>
      </c>
      <c r="M28" s="111">
        <v>70.786700953798118</v>
      </c>
      <c r="N28" s="111">
        <v>67.605873020622568</v>
      </c>
      <c r="O28" s="111">
        <v>63.973293667974289</v>
      </c>
      <c r="P28" s="111">
        <v>59.855964521403365</v>
      </c>
      <c r="Q28" s="111">
        <v>53.016463684708846</v>
      </c>
      <c r="R28" s="111">
        <v>48.335318404858427</v>
      </c>
      <c r="S28" s="111">
        <v>47.488047419501896</v>
      </c>
      <c r="T28" s="111">
        <v>49.986284659186786</v>
      </c>
      <c r="U28" s="111">
        <v>47.379167648134185</v>
      </c>
      <c r="V28" s="111">
        <v>43.900103381860802</v>
      </c>
      <c r="W28" s="111">
        <v>41.9868934161086</v>
      </c>
      <c r="X28" s="111">
        <v>34.39981789341779</v>
      </c>
      <c r="Y28" s="87"/>
    </row>
    <row r="29" spans="1:25" s="55" customFormat="1" ht="12.75" customHeight="1">
      <c r="A29" s="74">
        <v>25</v>
      </c>
      <c r="B29" s="75" t="s">
        <v>337</v>
      </c>
      <c r="C29" s="85" t="s">
        <v>338</v>
      </c>
      <c r="D29" s="111">
        <v>49.708922565195607</v>
      </c>
      <c r="E29" s="111">
        <v>47.703913950236341</v>
      </c>
      <c r="F29" s="111">
        <v>46.199008837624298</v>
      </c>
      <c r="G29" s="111">
        <v>44.546298364857819</v>
      </c>
      <c r="H29" s="111">
        <v>45.045184315400604</v>
      </c>
      <c r="I29" s="111">
        <v>43.006368982708601</v>
      </c>
      <c r="J29" s="111">
        <v>43.092438848201006</v>
      </c>
      <c r="K29" s="111">
        <v>40.850059327909399</v>
      </c>
      <c r="L29" s="111">
        <v>38.327782980404663</v>
      </c>
      <c r="M29" s="111">
        <v>38.318483784344785</v>
      </c>
      <c r="N29" s="111">
        <v>36.596728369077056</v>
      </c>
      <c r="O29" s="111">
        <v>34.630887213504096</v>
      </c>
      <c r="P29" s="111">
        <v>32.402601119975117</v>
      </c>
      <c r="Q29" s="111">
        <v>28.701078444846122</v>
      </c>
      <c r="R29" s="111">
        <v>26.167599893404351</v>
      </c>
      <c r="S29" s="111">
        <v>25.671169447529287</v>
      </c>
      <c r="T29" s="111">
        <v>26.846706784951735</v>
      </c>
      <c r="U29" s="111">
        <v>24.621182384769263</v>
      </c>
      <c r="V29" s="111">
        <v>22.816127893045426</v>
      </c>
      <c r="W29" s="111">
        <v>21.821023156410511</v>
      </c>
      <c r="X29" s="111">
        <v>17.877941465909593</v>
      </c>
      <c r="Y29" s="87"/>
    </row>
    <row r="30" spans="1:25" s="55" customFormat="1" ht="12.75" customHeight="1">
      <c r="A30" s="74">
        <v>26</v>
      </c>
      <c r="B30" s="75" t="s">
        <v>339</v>
      </c>
      <c r="C30" s="85" t="s">
        <v>340</v>
      </c>
      <c r="D30" s="111">
        <v>29.03524553620165</v>
      </c>
      <c r="E30" s="111">
        <v>27.861819958593621</v>
      </c>
      <c r="F30" s="111">
        <v>26.980713141464001</v>
      </c>
      <c r="G30" s="111">
        <v>26.013238898693416</v>
      </c>
      <c r="H30" s="111">
        <v>26.305036972147782</v>
      </c>
      <c r="I30" s="111">
        <v>25.114032890387033</v>
      </c>
      <c r="J30" s="111">
        <v>25.164424928384481</v>
      </c>
      <c r="K30" s="111">
        <v>23.85304108511766</v>
      </c>
      <c r="L30" s="111">
        <v>22.378424493777285</v>
      </c>
      <c r="M30" s="111">
        <v>22.372991714032992</v>
      </c>
      <c r="N30" s="111">
        <v>21.367307557804395</v>
      </c>
      <c r="O30" s="111">
        <v>20.217270914361279</v>
      </c>
      <c r="P30" s="111">
        <v>18.914155798929666</v>
      </c>
      <c r="Q30" s="111">
        <v>16.749505108636413</v>
      </c>
      <c r="R30" s="111">
        <v>15.268140028321582</v>
      </c>
      <c r="S30" s="111">
        <v>15.031242577101739</v>
      </c>
      <c r="T30" s="111">
        <v>16.261084811530392</v>
      </c>
      <c r="U30" s="111">
        <v>16.053005457748206</v>
      </c>
      <c r="V30" s="111">
        <v>14.843191428930973</v>
      </c>
      <c r="W30" s="111">
        <v>14.197412546209819</v>
      </c>
      <c r="X30" s="111">
        <v>11.631925260752173</v>
      </c>
      <c r="Y30" s="87"/>
    </row>
    <row r="31" spans="1:25" s="55" customFormat="1" ht="12.75" customHeight="1">
      <c r="A31" s="74">
        <v>27</v>
      </c>
      <c r="B31" s="75" t="s">
        <v>341</v>
      </c>
      <c r="C31" s="85" t="s">
        <v>342</v>
      </c>
      <c r="D31" s="111">
        <v>13.089771321366475</v>
      </c>
      <c r="E31" s="111">
        <v>12.563031791053366</v>
      </c>
      <c r="F31" s="111">
        <v>12.167872675301235</v>
      </c>
      <c r="G31" s="111">
        <v>11.733810314769913</v>
      </c>
      <c r="H31" s="111">
        <v>11.864967255128564</v>
      </c>
      <c r="I31" s="111">
        <v>11.328154720445706</v>
      </c>
      <c r="J31" s="111">
        <v>11.350755552081257</v>
      </c>
      <c r="K31" s="111">
        <v>10.761136222018951</v>
      </c>
      <c r="L31" s="111">
        <v>10.097673620151687</v>
      </c>
      <c r="M31" s="111">
        <v>10.095225455420344</v>
      </c>
      <c r="N31" s="111">
        <v>9.6418370937411169</v>
      </c>
      <c r="O31" s="111">
        <v>9.1251355401089214</v>
      </c>
      <c r="P31" s="111">
        <v>8.5392076024985784</v>
      </c>
      <c r="Q31" s="111">
        <v>7.5658801312263098</v>
      </c>
      <c r="R31" s="111">
        <v>6.8995784831324869</v>
      </c>
      <c r="S31" s="111">
        <v>6.7856353948708712</v>
      </c>
      <c r="T31" s="111">
        <v>6.8784930627046625</v>
      </c>
      <c r="U31" s="111">
        <v>6.7049798056167269</v>
      </c>
      <c r="V31" s="111">
        <v>6.2407840598844064</v>
      </c>
      <c r="W31" s="111">
        <v>5.9684577134882701</v>
      </c>
      <c r="X31" s="111">
        <v>4.8899511667560276</v>
      </c>
      <c r="Y31" s="87"/>
    </row>
    <row r="32" spans="1:25" s="55" customFormat="1" ht="12.75" customHeight="1">
      <c r="A32" s="74">
        <v>28</v>
      </c>
      <c r="B32" s="75" t="s">
        <v>343</v>
      </c>
      <c r="C32" s="79" t="s">
        <v>344</v>
      </c>
      <c r="D32" s="111">
        <v>118.13613289130129</v>
      </c>
      <c r="E32" s="111">
        <v>113.41527920473835</v>
      </c>
      <c r="F32" s="111">
        <v>109.87898320722135</v>
      </c>
      <c r="G32" s="111">
        <v>105.99206605114438</v>
      </c>
      <c r="H32" s="111">
        <v>107.17005534383014</v>
      </c>
      <c r="I32" s="111">
        <v>102.327031196623</v>
      </c>
      <c r="J32" s="111">
        <v>102.52930151963002</v>
      </c>
      <c r="K32" s="111">
        <v>97.230985330640095</v>
      </c>
      <c r="L32" s="111">
        <v>91.262530416990728</v>
      </c>
      <c r="M32" s="111">
        <v>91.240450979991664</v>
      </c>
      <c r="N32" s="111">
        <v>87.148554756232613</v>
      </c>
      <c r="O32" s="111">
        <v>82.510926732112253</v>
      </c>
      <c r="P32" s="111">
        <v>77.245396738353264</v>
      </c>
      <c r="Q32" s="111">
        <v>68.498123996829904</v>
      </c>
      <c r="R32" s="111">
        <v>62.507005384977461</v>
      </c>
      <c r="S32" s="111">
        <v>61.243763286465096</v>
      </c>
      <c r="T32" s="111">
        <v>80.349634780211034</v>
      </c>
      <c r="U32" s="111">
        <v>57.472232578717005</v>
      </c>
      <c r="V32" s="111">
        <v>53.88355747061766</v>
      </c>
      <c r="W32" s="111">
        <v>51.510157817703565</v>
      </c>
      <c r="X32" s="111">
        <v>42.202218464450496</v>
      </c>
      <c r="Y32" s="87"/>
    </row>
    <row r="33" spans="1:26" s="55" customFormat="1" ht="12.75" customHeight="1">
      <c r="A33" s="74">
        <v>29</v>
      </c>
      <c r="B33" s="75" t="s">
        <v>345</v>
      </c>
      <c r="C33" s="82" t="s">
        <v>346</v>
      </c>
      <c r="D33" s="111">
        <v>98.690622697287864</v>
      </c>
      <c r="E33" s="111">
        <v>94.742656920090411</v>
      </c>
      <c r="F33" s="111">
        <v>91.784642781640201</v>
      </c>
      <c r="G33" s="111">
        <v>88.533659454498263</v>
      </c>
      <c r="H33" s="111">
        <v>89.518471397566103</v>
      </c>
      <c r="I33" s="111">
        <v>85.472400279332604</v>
      </c>
      <c r="J33" s="111">
        <v>85.641591978897324</v>
      </c>
      <c r="K33" s="111">
        <v>81.212476763255196</v>
      </c>
      <c r="L33" s="111">
        <v>76.223997277097695</v>
      </c>
      <c r="M33" s="111">
        <v>76.205550220003175</v>
      </c>
      <c r="N33" s="111">
        <v>72.787194834899012</v>
      </c>
      <c r="O33" s="111">
        <v>68.90968783716346</v>
      </c>
      <c r="P33" s="111">
        <v>64.508029047162097</v>
      </c>
      <c r="Q33" s="111">
        <v>57.195888191903393</v>
      </c>
      <c r="R33" s="111">
        <v>52.188101110290731</v>
      </c>
      <c r="S33" s="111">
        <v>51.158677252480352</v>
      </c>
      <c r="T33" s="111">
        <v>48.313064179171306</v>
      </c>
      <c r="U33" s="111">
        <v>44.71909891616825</v>
      </c>
      <c r="V33" s="111">
        <v>41.921457126177188</v>
      </c>
      <c r="W33" s="111">
        <v>39.963807574536659</v>
      </c>
      <c r="X33" s="111">
        <v>32.74230577783635</v>
      </c>
      <c r="Y33" s="87"/>
    </row>
    <row r="34" spans="1:26" s="55" customFormat="1" ht="12.75" customHeight="1">
      <c r="A34" s="74">
        <v>30</v>
      </c>
      <c r="B34" s="75" t="s">
        <v>347</v>
      </c>
      <c r="C34" s="82" t="s">
        <v>348</v>
      </c>
      <c r="D34" s="111">
        <v>86.440495877584993</v>
      </c>
      <c r="E34" s="111">
        <v>82.963039158206527</v>
      </c>
      <c r="F34" s="111">
        <v>80.354409861534791</v>
      </c>
      <c r="G34" s="111">
        <v>77.488890476813182</v>
      </c>
      <c r="H34" s="111">
        <v>78.354841877514545</v>
      </c>
      <c r="I34" s="111">
        <v>74.80996106997469</v>
      </c>
      <c r="J34" s="111">
        <v>74.959160101881281</v>
      </c>
      <c r="K34" s="111">
        <v>71.06617743271876</v>
      </c>
      <c r="L34" s="111">
        <v>66.68545126808614</v>
      </c>
      <c r="M34" s="111">
        <v>66.669284849271193</v>
      </c>
      <c r="N34" s="111">
        <v>63.67525794584283</v>
      </c>
      <c r="O34" s="111">
        <v>60.26387531332626</v>
      </c>
      <c r="P34" s="111">
        <v>56.39525405541648</v>
      </c>
      <c r="Q34" s="111">
        <v>49.968796968890331</v>
      </c>
      <c r="R34" s="111">
        <v>45.569408377317586</v>
      </c>
      <c r="S34" s="111">
        <v>44.599702560980518</v>
      </c>
      <c r="T34" s="111">
        <v>42.39319701909136</v>
      </c>
      <c r="U34" s="111">
        <v>40.139015039867786</v>
      </c>
      <c r="V34" s="111">
        <v>37.229051745396248</v>
      </c>
      <c r="W34" s="111">
        <v>35.628506766492023</v>
      </c>
      <c r="X34" s="111">
        <v>29.1903983568242</v>
      </c>
      <c r="Y34" s="87"/>
    </row>
    <row r="35" spans="1:26" s="55" customFormat="1" ht="12.75" customHeight="1">
      <c r="A35" s="74">
        <v>31</v>
      </c>
      <c r="B35" s="75" t="s">
        <v>349</v>
      </c>
      <c r="C35" s="79" t="s">
        <v>350</v>
      </c>
      <c r="D35" s="111">
        <v>198.90042778996479</v>
      </c>
      <c r="E35" s="111">
        <v>190.95234266427425</v>
      </c>
      <c r="F35" s="111">
        <v>184.99862530310548</v>
      </c>
      <c r="G35" s="111">
        <v>178.45458601005197</v>
      </c>
      <c r="H35" s="111">
        <v>180.43787811796051</v>
      </c>
      <c r="I35" s="111">
        <v>172.28390953861771</v>
      </c>
      <c r="J35" s="111">
        <v>172.62445248241764</v>
      </c>
      <c r="K35" s="111">
        <v>163.70405925727658</v>
      </c>
      <c r="L35" s="111">
        <v>153.65536142769841</v>
      </c>
      <c r="M35" s="111">
        <v>153.61818737904261</v>
      </c>
      <c r="N35" s="111">
        <v>146.72884782164448</v>
      </c>
      <c r="O35" s="111">
        <v>138.92084102935533</v>
      </c>
      <c r="P35" s="111">
        <v>130.05564520337458</v>
      </c>
      <c r="Q35" s="111">
        <v>115.32848646513389</v>
      </c>
      <c r="R35" s="111">
        <v>105.24164884062341</v>
      </c>
      <c r="S35" s="111">
        <v>102.99988239677525</v>
      </c>
      <c r="T35" s="111">
        <v>101.4837056405654</v>
      </c>
      <c r="U35" s="111">
        <v>101.37411395087112</v>
      </c>
      <c r="V35" s="111">
        <v>94.83904032399542</v>
      </c>
      <c r="W35" s="111">
        <v>90.712104240112637</v>
      </c>
      <c r="X35" s="111">
        <v>74.320332196604227</v>
      </c>
      <c r="Y35" s="87"/>
    </row>
    <row r="36" spans="1:26" s="55" customFormat="1" ht="12.75" customHeight="1">
      <c r="A36" s="74">
        <v>32</v>
      </c>
      <c r="B36" s="75" t="s">
        <v>351</v>
      </c>
      <c r="C36" s="79" t="s">
        <v>352</v>
      </c>
      <c r="D36" s="111">
        <v>362.19684965697627</v>
      </c>
      <c r="E36" s="111">
        <v>347.17448205186815</v>
      </c>
      <c r="F36" s="111">
        <v>335.83315924353121</v>
      </c>
      <c r="G36" s="111">
        <v>323.40882301226884</v>
      </c>
      <c r="H36" s="111">
        <v>327.11537385756037</v>
      </c>
      <c r="I36" s="111">
        <v>312.23796491948474</v>
      </c>
      <c r="J36" s="111">
        <v>312.88642686115139</v>
      </c>
      <c r="K36" s="111">
        <v>296.25925520942178</v>
      </c>
      <c r="L36" s="111">
        <v>277.63894131758616</v>
      </c>
      <c r="M36" s="111">
        <v>277.57099098124183</v>
      </c>
      <c r="N36" s="111">
        <v>265.02608895573479</v>
      </c>
      <c r="O36" s="111">
        <v>250.38133076631385</v>
      </c>
      <c r="P36" s="111">
        <v>233.86346882282081</v>
      </c>
      <c r="Q36" s="111">
        <v>206.42876168482351</v>
      </c>
      <c r="R36" s="111">
        <v>187.6897885727567</v>
      </c>
      <c r="S36" s="111">
        <v>182.78151984734592</v>
      </c>
      <c r="T36" s="111">
        <v>170.61577187446383</v>
      </c>
      <c r="U36" s="111">
        <v>169.88052294503291</v>
      </c>
      <c r="V36" s="111">
        <v>158.53346119773971</v>
      </c>
      <c r="W36" s="111">
        <v>146.72959954684919</v>
      </c>
      <c r="X36" s="111">
        <v>120.2151232424392</v>
      </c>
      <c r="Y36" s="87"/>
    </row>
    <row r="37" spans="1:26" s="55" customFormat="1" ht="12.75" customHeight="1">
      <c r="A37" s="74">
        <v>33</v>
      </c>
      <c r="B37" s="75" t="s">
        <v>353</v>
      </c>
      <c r="C37" s="79" t="s">
        <v>354</v>
      </c>
      <c r="D37" s="111">
        <v>70.071680699269649</v>
      </c>
      <c r="E37" s="111">
        <v>67.279061896546921</v>
      </c>
      <c r="F37" s="111">
        <v>65.18837985940344</v>
      </c>
      <c r="G37" s="111">
        <v>62.889839365879929</v>
      </c>
      <c r="H37" s="111">
        <v>63.587254012348907</v>
      </c>
      <c r="I37" s="111">
        <v>60.715044107056841</v>
      </c>
      <c r="J37" s="111">
        <v>60.834631020447702</v>
      </c>
      <c r="K37" s="111">
        <v>57.697221747633741</v>
      </c>
      <c r="L37" s="111">
        <v>54.161481044588406</v>
      </c>
      <c r="M37" s="111">
        <v>54.148388286607741</v>
      </c>
      <c r="N37" s="111">
        <v>51.721298961993114</v>
      </c>
      <c r="O37" s="111">
        <v>48.976365295467922</v>
      </c>
      <c r="P37" s="111">
        <v>45.858282371786444</v>
      </c>
      <c r="Q37" s="111">
        <v>40.678346928801496</v>
      </c>
      <c r="R37" s="111">
        <v>37.129837935438857</v>
      </c>
      <c r="S37" s="111">
        <v>36.344479210513448</v>
      </c>
      <c r="T37" s="111">
        <v>33.755180037982491</v>
      </c>
      <c r="U37" s="111">
        <v>33.71340331474476</v>
      </c>
      <c r="V37" s="111">
        <v>31.695855048304573</v>
      </c>
      <c r="W37" s="111">
        <v>30.306022234603724</v>
      </c>
      <c r="X37" s="111">
        <v>24.829692342617257</v>
      </c>
      <c r="Y37" s="87"/>
    </row>
    <row r="38" spans="1:26" s="87" customFormat="1" ht="12.75" customHeight="1">
      <c r="A38" s="74">
        <v>34</v>
      </c>
      <c r="B38" s="75" t="s">
        <v>355</v>
      </c>
      <c r="C38" s="79" t="s">
        <v>356</v>
      </c>
      <c r="D38" s="111">
        <v>37.425816795951839</v>
      </c>
      <c r="E38" s="111">
        <v>35.925585704155935</v>
      </c>
      <c r="F38" s="111">
        <v>34.801043365275262</v>
      </c>
      <c r="G38" s="111">
        <v>33.565355235072033</v>
      </c>
      <c r="H38" s="111">
        <v>33.939350265170006</v>
      </c>
      <c r="I38" s="111">
        <v>32.404821952310662</v>
      </c>
      <c r="J38" s="111">
        <v>32.469141865160367</v>
      </c>
      <c r="K38" s="111">
        <v>30.787374338703906</v>
      </c>
      <c r="L38" s="111">
        <v>28.893826487178323</v>
      </c>
      <c r="M38" s="111">
        <v>28.886829492725827</v>
      </c>
      <c r="N38" s="111">
        <v>27.59051144573289</v>
      </c>
      <c r="O38" s="111">
        <v>26.11768504861227</v>
      </c>
      <c r="P38" s="111">
        <v>24.446378823917172</v>
      </c>
      <c r="Q38" s="111">
        <v>21.66999465139612</v>
      </c>
      <c r="R38" s="111">
        <v>19.768849784136044</v>
      </c>
      <c r="S38" s="111">
        <v>19.354569461849021</v>
      </c>
      <c r="T38" s="111">
        <v>17.788249263842605</v>
      </c>
      <c r="U38" s="111">
        <v>17.647421975715901</v>
      </c>
      <c r="V38" s="111">
        <v>16.431101018553044</v>
      </c>
      <c r="W38" s="111">
        <v>15.663372650253002</v>
      </c>
      <c r="X38" s="111">
        <v>12.832984841853591</v>
      </c>
      <c r="Y38" s="160"/>
      <c r="Z38" s="86"/>
    </row>
    <row r="39" spans="1:26" s="87" customFormat="1" ht="12.75" customHeight="1">
      <c r="A39" s="74">
        <v>35</v>
      </c>
      <c r="B39" s="75" t="s">
        <v>357</v>
      </c>
      <c r="C39" s="79" t="s">
        <v>358</v>
      </c>
      <c r="D39" s="111">
        <v>43.862719246550093</v>
      </c>
      <c r="E39" s="111">
        <v>42.112839088673006</v>
      </c>
      <c r="F39" s="111">
        <v>40.802510263583805</v>
      </c>
      <c r="G39" s="111">
        <v>39.362042264963769</v>
      </c>
      <c r="H39" s="111">
        <v>39.798911544457127</v>
      </c>
      <c r="I39" s="111">
        <v>38.000901789585797</v>
      </c>
      <c r="J39" s="111">
        <v>38.075851741940639</v>
      </c>
      <c r="K39" s="111">
        <v>36.110682846085552</v>
      </c>
      <c r="L39" s="111">
        <v>33.896370858848705</v>
      </c>
      <c r="M39" s="111">
        <v>33.888174359642257</v>
      </c>
      <c r="N39" s="111">
        <v>32.368892823408011</v>
      </c>
      <c r="O39" s="111">
        <v>30.649260876508755</v>
      </c>
      <c r="P39" s="111">
        <v>28.696218307416324</v>
      </c>
      <c r="Q39" s="111">
        <v>25.451731024227456</v>
      </c>
      <c r="R39" s="111">
        <v>23.229266329740998</v>
      </c>
      <c r="S39" s="111">
        <v>22.65800382909952</v>
      </c>
      <c r="T39" s="111">
        <v>22.056245201837086</v>
      </c>
      <c r="U39" s="111">
        <v>20.861847898655412</v>
      </c>
      <c r="V39" s="111">
        <v>19.502681704564232</v>
      </c>
      <c r="W39" s="111">
        <v>18.579659343883876</v>
      </c>
      <c r="X39" s="111">
        <v>15.222295482002334</v>
      </c>
    </row>
    <row r="40" spans="1:26" s="87" customFormat="1" ht="12.75" customHeight="1">
      <c r="A40" s="74">
        <v>36</v>
      </c>
      <c r="B40" s="75" t="s">
        <v>359</v>
      </c>
      <c r="C40" s="83" t="s">
        <v>360</v>
      </c>
      <c r="D40" s="111">
        <v>223.87794508207415</v>
      </c>
      <c r="E40" s="111">
        <v>217.55074495681566</v>
      </c>
      <c r="F40" s="111">
        <v>213.23310540273283</v>
      </c>
      <c r="G40" s="111">
        <v>208.28936973670557</v>
      </c>
      <c r="H40" s="111">
        <v>210.06854881056358</v>
      </c>
      <c r="I40" s="111">
        <v>201.02929622066472</v>
      </c>
      <c r="J40" s="111">
        <v>201.27741880085028</v>
      </c>
      <c r="K40" s="111">
        <v>193.06494318247562</v>
      </c>
      <c r="L40" s="111">
        <v>183.28907569104143</v>
      </c>
      <c r="M40" s="111">
        <v>183.24845739747974</v>
      </c>
      <c r="N40" s="111">
        <v>175.49131291715156</v>
      </c>
      <c r="O40" s="111">
        <v>168.73720215646483</v>
      </c>
      <c r="P40" s="111">
        <v>160.54489218392607</v>
      </c>
      <c r="Q40" s="111">
        <v>146.9101931460221</v>
      </c>
      <c r="R40" s="111">
        <v>137.32616273322881</v>
      </c>
      <c r="S40" s="111">
        <v>144.85619709875243</v>
      </c>
      <c r="T40" s="111">
        <v>118.00130487440273</v>
      </c>
      <c r="U40" s="111">
        <v>119.12035026727875</v>
      </c>
      <c r="V40" s="111">
        <v>118.10239248732415</v>
      </c>
      <c r="W40" s="111">
        <v>119.24518018411457</v>
      </c>
      <c r="X40" s="111">
        <v>98.188992158239643</v>
      </c>
    </row>
    <row r="41" spans="1:26" s="87" customFormat="1" ht="12.75" customHeight="1">
      <c r="A41" s="74">
        <v>37</v>
      </c>
      <c r="B41" s="75" t="s">
        <v>361</v>
      </c>
      <c r="C41" s="79" t="s">
        <v>362</v>
      </c>
      <c r="D41" s="111">
        <v>204.51022756884669</v>
      </c>
      <c r="E41" s="111">
        <v>198.7347791186923</v>
      </c>
      <c r="F41" s="111">
        <v>194.79464997536849</v>
      </c>
      <c r="G41" s="111">
        <v>190.28265261229495</v>
      </c>
      <c r="H41" s="111">
        <v>191.90715594200651</v>
      </c>
      <c r="I41" s="111">
        <v>183.65012272846457</v>
      </c>
      <c r="J41" s="111">
        <v>183.87655386477525</v>
      </c>
      <c r="K41" s="111">
        <v>176.37760138797185</v>
      </c>
      <c r="L41" s="111">
        <v>167.45001513544975</v>
      </c>
      <c r="M41" s="111">
        <v>167.41291278622958</v>
      </c>
      <c r="N41" s="111">
        <v>160.3268356934137</v>
      </c>
      <c r="O41" s="111">
        <v>154.16043004685631</v>
      </c>
      <c r="P41" s="111">
        <v>146.67982842999396</v>
      </c>
      <c r="Q41" s="111">
        <v>134.22959453132705</v>
      </c>
      <c r="R41" s="111">
        <v>125.47764253284683</v>
      </c>
      <c r="S41" s="111">
        <v>132.18841238238591</v>
      </c>
      <c r="T41" s="111">
        <v>104.71063214538734</v>
      </c>
      <c r="U41" s="111">
        <v>105.92366481041952</v>
      </c>
      <c r="V41" s="111">
        <v>105.06307368993318</v>
      </c>
      <c r="W41" s="111">
        <v>99.465292381494237</v>
      </c>
      <c r="X41" s="111">
        <v>81.901816061531633</v>
      </c>
    </row>
    <row r="42" spans="1:26" s="87" customFormat="1" ht="12.75" customHeight="1">
      <c r="A42" s="74">
        <v>38</v>
      </c>
      <c r="B42" s="75" t="s">
        <v>363</v>
      </c>
      <c r="C42" s="79" t="s">
        <v>364</v>
      </c>
      <c r="D42" s="111">
        <v>19.367717513227468</v>
      </c>
      <c r="E42" s="111">
        <v>18.815965838123375</v>
      </c>
      <c r="F42" s="111">
        <v>18.438455427364413</v>
      </c>
      <c r="G42" s="111">
        <v>18.006717124410621</v>
      </c>
      <c r="H42" s="111">
        <v>18.161392868557044</v>
      </c>
      <c r="I42" s="111">
        <v>17.379173492200138</v>
      </c>
      <c r="J42" s="111">
        <v>17.40086493607502</v>
      </c>
      <c r="K42" s="111">
        <v>16.687341794503752</v>
      </c>
      <c r="L42" s="111">
        <v>15.839060555591701</v>
      </c>
      <c r="M42" s="111">
        <v>15.835544611250135</v>
      </c>
      <c r="N42" s="111">
        <v>15.164477223737839</v>
      </c>
      <c r="O42" s="111">
        <v>14.576772109608505</v>
      </c>
      <c r="P42" s="111">
        <v>13.865063753932104</v>
      </c>
      <c r="Q42" s="111">
        <v>12.680598614695052</v>
      </c>
      <c r="R42" s="111">
        <v>11.848520200381984</v>
      </c>
      <c r="S42" s="111">
        <v>12.667784716366555</v>
      </c>
      <c r="T42" s="111">
        <v>13.290672729015414</v>
      </c>
      <c r="U42" s="111">
        <v>13.196685456859242</v>
      </c>
      <c r="V42" s="111">
        <v>13.039318797390983</v>
      </c>
      <c r="W42" s="111">
        <v>19.77988780262034</v>
      </c>
      <c r="X42" s="111">
        <v>16.287176096707988</v>
      </c>
    </row>
    <row r="43" spans="1:26" s="88" customFormat="1" ht="12.75" customHeight="1">
      <c r="A43" s="74">
        <v>39</v>
      </c>
      <c r="B43" s="75" t="s">
        <v>365</v>
      </c>
      <c r="C43" s="83" t="s">
        <v>366</v>
      </c>
      <c r="D43" s="111">
        <v>2737.7707623012179</v>
      </c>
      <c r="E43" s="111">
        <v>2597.7439457998589</v>
      </c>
      <c r="F43" s="111">
        <v>2487.9196286762785</v>
      </c>
      <c r="G43" s="111">
        <v>2369.5212771883189</v>
      </c>
      <c r="H43" s="111">
        <v>2402.1195151283514</v>
      </c>
      <c r="I43" s="111">
        <v>2288.2623788140268</v>
      </c>
      <c r="J43" s="111">
        <v>2294.5305792563709</v>
      </c>
      <c r="K43" s="111">
        <v>2150.3684047726429</v>
      </c>
      <c r="L43" s="111">
        <v>1994.1064880102456</v>
      </c>
      <c r="M43" s="111">
        <v>1993.5804919072393</v>
      </c>
      <c r="N43" s="111">
        <v>1898.7830274967548</v>
      </c>
      <c r="O43" s="111">
        <v>1767.5201088054423</v>
      </c>
      <c r="P43" s="111">
        <v>1624.6083989403967</v>
      </c>
      <c r="Q43" s="111">
        <v>1387.4952594793742</v>
      </c>
      <c r="R43" s="111">
        <v>1227.9631245887754</v>
      </c>
      <c r="S43" s="111">
        <v>1028.9471251165862</v>
      </c>
      <c r="T43" s="111">
        <v>899.04768188171033</v>
      </c>
      <c r="U43" s="111">
        <v>747.70114488483296</v>
      </c>
      <c r="V43" s="111">
        <v>662.1689977550742</v>
      </c>
      <c r="W43" s="111">
        <v>595.08546658692126</v>
      </c>
      <c r="X43" s="111">
        <v>494.64688352639979</v>
      </c>
    </row>
    <row r="44" spans="1:26" s="87" customFormat="1" ht="12.75" customHeight="1">
      <c r="A44" s="74">
        <v>40</v>
      </c>
      <c r="B44" s="75" t="s">
        <v>367</v>
      </c>
      <c r="C44" s="79" t="s">
        <v>368</v>
      </c>
      <c r="D44" s="111">
        <v>56.842220358214469</v>
      </c>
      <c r="E44" s="111">
        <v>54.174039748682596</v>
      </c>
      <c r="F44" s="111">
        <v>52.111453756733859</v>
      </c>
      <c r="G44" s="111">
        <v>49.874353351820076</v>
      </c>
      <c r="H44" s="111">
        <v>50.509795339168065</v>
      </c>
      <c r="I44" s="111">
        <v>48.158527202909731</v>
      </c>
      <c r="J44" s="111">
        <v>48.276327938459822</v>
      </c>
      <c r="K44" s="111">
        <v>45.450089695523175</v>
      </c>
      <c r="L44" s="111">
        <v>42.3458495752716</v>
      </c>
      <c r="M44" s="111">
        <v>42.335040463313575</v>
      </c>
      <c r="N44" s="111">
        <v>40.366591490348313</v>
      </c>
      <c r="O44" s="111">
        <v>37.827002529719998</v>
      </c>
      <c r="P44" s="111">
        <v>35.022895877542126</v>
      </c>
      <c r="Q44" s="111">
        <v>30.36846242950697</v>
      </c>
      <c r="R44" s="111">
        <v>27.217757163980259</v>
      </c>
      <c r="S44" s="111">
        <v>23.854605703553542</v>
      </c>
      <c r="T44" s="111">
        <v>20.088024391912917</v>
      </c>
      <c r="U44" s="111">
        <v>16.642650321163472</v>
      </c>
      <c r="V44" s="111">
        <v>15.420659251972086</v>
      </c>
      <c r="W44" s="111">
        <v>14.259956740883617</v>
      </c>
      <c r="X44" s="111">
        <v>11.943678708798261</v>
      </c>
    </row>
    <row r="45" spans="1:26" s="55" customFormat="1" ht="12.75" customHeight="1">
      <c r="A45" s="74">
        <v>41</v>
      </c>
      <c r="B45" s="75" t="s">
        <v>369</v>
      </c>
      <c r="C45" s="79" t="s">
        <v>370</v>
      </c>
      <c r="D45" s="111">
        <v>2680.928541943003</v>
      </c>
      <c r="E45" s="111">
        <v>2543.5699060511761</v>
      </c>
      <c r="F45" s="111">
        <v>2435.8081749195439</v>
      </c>
      <c r="G45" s="111">
        <v>2319.646923836498</v>
      </c>
      <c r="H45" s="111">
        <v>2351.6097197891836</v>
      </c>
      <c r="I45" s="111">
        <v>2240.1038516111166</v>
      </c>
      <c r="J45" s="111">
        <v>2246.254251317911</v>
      </c>
      <c r="K45" s="111">
        <v>2104.91831507712</v>
      </c>
      <c r="L45" s="111">
        <v>1951.760638434974</v>
      </c>
      <c r="M45" s="111">
        <v>1951.245451443926</v>
      </c>
      <c r="N45" s="111">
        <v>1858.4164360064062</v>
      </c>
      <c r="O45" s="111">
        <v>1729.6931062757226</v>
      </c>
      <c r="P45" s="111">
        <v>1589.5855030628545</v>
      </c>
      <c r="Q45" s="111">
        <v>1357.1267970498673</v>
      </c>
      <c r="R45" s="111">
        <v>1200.7453674247954</v>
      </c>
      <c r="S45" s="111">
        <v>1005.092519413033</v>
      </c>
      <c r="T45" s="111">
        <v>878.95965748979745</v>
      </c>
      <c r="U45" s="111">
        <v>731.05849456366923</v>
      </c>
      <c r="V45" s="111">
        <v>646.7483385031021</v>
      </c>
      <c r="W45" s="111">
        <v>580.82550984603756</v>
      </c>
      <c r="X45" s="111">
        <v>482.70320481760155</v>
      </c>
      <c r="Y45" s="87"/>
    </row>
    <row r="46" spans="1:26" s="55" customFormat="1" ht="12.75" customHeight="1">
      <c r="A46" s="74">
        <v>42</v>
      </c>
      <c r="B46" s="75">
        <v>37</v>
      </c>
      <c r="C46" s="85" t="s">
        <v>371</v>
      </c>
      <c r="D46" s="111">
        <v>245.27151285761877</v>
      </c>
      <c r="E46" s="111">
        <v>235.08951966890862</v>
      </c>
      <c r="F46" s="111">
        <v>227.40107186528249</v>
      </c>
      <c r="G46" s="111">
        <v>218.97909733994362</v>
      </c>
      <c r="H46" s="111">
        <v>221.49067914602915</v>
      </c>
      <c r="I46" s="111">
        <v>211.41554799405884</v>
      </c>
      <c r="J46" s="111">
        <v>211.85514589124108</v>
      </c>
      <c r="K46" s="111">
        <v>200.58918954567554</v>
      </c>
      <c r="L46" s="111">
        <v>187.97455140778015</v>
      </c>
      <c r="M46" s="111">
        <v>187.92853268422544</v>
      </c>
      <c r="N46" s="111">
        <v>179.43341814084539</v>
      </c>
      <c r="O46" s="111">
        <v>169.50918382593917</v>
      </c>
      <c r="P46" s="111">
        <v>158.31739672162962</v>
      </c>
      <c r="Q46" s="111">
        <v>139.72891555697353</v>
      </c>
      <c r="R46" s="111">
        <v>127.03310067390606</v>
      </c>
      <c r="S46" s="111">
        <v>112.75988883180165</v>
      </c>
      <c r="T46" s="111">
        <v>99.620473735261442</v>
      </c>
      <c r="U46" s="111">
        <v>88.646899809010819</v>
      </c>
      <c r="V46" s="111">
        <v>82.688881957425139</v>
      </c>
      <c r="W46" s="111">
        <v>78.103303910105865</v>
      </c>
      <c r="X46" s="111">
        <v>64.684141808139501</v>
      </c>
      <c r="Y46" s="87"/>
    </row>
    <row r="47" spans="1:26" s="55" customFormat="1" ht="12.75" customHeight="1">
      <c r="A47" s="74">
        <v>43</v>
      </c>
      <c r="B47" s="75" t="s">
        <v>372</v>
      </c>
      <c r="C47" s="85" t="s">
        <v>373</v>
      </c>
      <c r="D47" s="111">
        <v>2435.6570290853847</v>
      </c>
      <c r="E47" s="111">
        <v>2308.4803863822672</v>
      </c>
      <c r="F47" s="111">
        <v>2208.4071030542618</v>
      </c>
      <c r="G47" s="111">
        <v>2100.6678264965549</v>
      </c>
      <c r="H47" s="111">
        <v>2130.1190406431547</v>
      </c>
      <c r="I47" s="111">
        <v>2028.6883036170577</v>
      </c>
      <c r="J47" s="111">
        <v>2034.3991054266694</v>
      </c>
      <c r="K47" s="111">
        <v>1904.3291255314446</v>
      </c>
      <c r="L47" s="111">
        <v>1763.7860870271936</v>
      </c>
      <c r="M47" s="111">
        <v>1763.3169187597005</v>
      </c>
      <c r="N47" s="111">
        <v>1678.9830178655607</v>
      </c>
      <c r="O47" s="111">
        <v>1560.183922449783</v>
      </c>
      <c r="P47" s="111">
        <v>1431.2681063412251</v>
      </c>
      <c r="Q47" s="111">
        <v>1217.3978814928937</v>
      </c>
      <c r="R47" s="111">
        <v>1073.7122667508891</v>
      </c>
      <c r="S47" s="111">
        <v>892.33263058123134</v>
      </c>
      <c r="T47" s="111">
        <v>779.33918375453595</v>
      </c>
      <c r="U47" s="111">
        <v>642.41159475465849</v>
      </c>
      <c r="V47" s="111">
        <v>564.05945654567699</v>
      </c>
      <c r="W47" s="111">
        <v>502.72220593593164</v>
      </c>
      <c r="X47" s="111">
        <v>418.01906300946206</v>
      </c>
      <c r="Y47" s="87"/>
    </row>
    <row r="48" spans="1:26" s="55" customFormat="1" ht="12.75" customHeight="1">
      <c r="A48" s="74">
        <v>44</v>
      </c>
      <c r="B48" s="75" t="s">
        <v>374</v>
      </c>
      <c r="C48" s="83" t="s">
        <v>375</v>
      </c>
      <c r="D48" s="111">
        <v>2246.7297410740762</v>
      </c>
      <c r="E48" s="111">
        <v>2164.2146080519169</v>
      </c>
      <c r="F48" s="111">
        <v>2103.5748127176912</v>
      </c>
      <c r="G48" s="111">
        <v>2036.3732817267269</v>
      </c>
      <c r="H48" s="111">
        <v>2057.5190668392052</v>
      </c>
      <c r="I48" s="111">
        <v>1965.7985184661432</v>
      </c>
      <c r="J48" s="111">
        <v>1969.2702353701732</v>
      </c>
      <c r="K48" s="111">
        <v>1873.5784739457567</v>
      </c>
      <c r="L48" s="111">
        <v>1764.3278503451975</v>
      </c>
      <c r="M48" s="111">
        <v>1763.9113366219267</v>
      </c>
      <c r="N48" s="111">
        <v>1686.0837055919569</v>
      </c>
      <c r="O48" s="111">
        <v>1603.5293764192345</v>
      </c>
      <c r="P48" s="111">
        <v>1508.3447147046782</v>
      </c>
      <c r="Q48" s="111">
        <v>1350.1504380375718</v>
      </c>
      <c r="R48" s="111">
        <v>1241.12018335275</v>
      </c>
      <c r="S48" s="111">
        <v>1230.8288803653923</v>
      </c>
      <c r="T48" s="111">
        <v>1246.1144291710218</v>
      </c>
      <c r="U48" s="111">
        <v>1209.9520429626511</v>
      </c>
      <c r="V48" s="111">
        <v>1159.7498228926077</v>
      </c>
      <c r="W48" s="111">
        <v>1160.6902938040464</v>
      </c>
      <c r="X48" s="111">
        <v>979.36705921421014</v>
      </c>
      <c r="Y48" s="87"/>
    </row>
    <row r="49" spans="1:25" s="55" customFormat="1" ht="12.75" customHeight="1">
      <c r="A49" s="74">
        <v>45</v>
      </c>
      <c r="B49" s="75" t="s">
        <v>376</v>
      </c>
      <c r="C49" s="79" t="s">
        <v>377</v>
      </c>
      <c r="D49" s="111">
        <v>698.63053181944633</v>
      </c>
      <c r="E49" s="111">
        <v>674.37398848674002</v>
      </c>
      <c r="F49" s="111">
        <v>656.79374941242486</v>
      </c>
      <c r="G49" s="111">
        <v>637.19364167315132</v>
      </c>
      <c r="H49" s="111">
        <v>643.52644207287835</v>
      </c>
      <c r="I49" s="111">
        <v>615.07976306608384</v>
      </c>
      <c r="J49" s="111">
        <v>616.0869464483369</v>
      </c>
      <c r="K49" s="111">
        <v>587.30973445278869</v>
      </c>
      <c r="L49" s="111">
        <v>554.15928385147902</v>
      </c>
      <c r="M49" s="111">
        <v>554.03042225599233</v>
      </c>
      <c r="N49" s="111">
        <v>529.82815537032661</v>
      </c>
      <c r="O49" s="111">
        <v>505.24650801989128</v>
      </c>
      <c r="P49" s="111">
        <v>476.60451864428467</v>
      </c>
      <c r="Q49" s="111">
        <v>428.98804227330311</v>
      </c>
      <c r="R49" s="111">
        <v>396.03178290352491</v>
      </c>
      <c r="S49" s="111">
        <v>381.23598145231006</v>
      </c>
      <c r="T49" s="111">
        <v>388.19394171781028</v>
      </c>
      <c r="U49" s="111">
        <v>394.60880907555702</v>
      </c>
      <c r="V49" s="111">
        <v>373.92274596796119</v>
      </c>
      <c r="W49" s="111">
        <v>373.84307112431759</v>
      </c>
      <c r="X49" s="111">
        <v>315.44124313702889</v>
      </c>
      <c r="Y49" s="87"/>
    </row>
    <row r="50" spans="1:25" s="55" customFormat="1" ht="12.75" customHeight="1">
      <c r="A50" s="74">
        <v>46</v>
      </c>
      <c r="B50" s="75" t="s">
        <v>378</v>
      </c>
      <c r="C50" s="79" t="s">
        <v>379</v>
      </c>
      <c r="D50" s="111">
        <v>1548.0992092546298</v>
      </c>
      <c r="E50" s="111">
        <v>1489.8406195651764</v>
      </c>
      <c r="F50" s="111">
        <v>1446.7810633052668</v>
      </c>
      <c r="G50" s="111">
        <v>1399.1796400535754</v>
      </c>
      <c r="H50" s="111">
        <v>1413.9926247663273</v>
      </c>
      <c r="I50" s="111">
        <v>1350.7187554000593</v>
      </c>
      <c r="J50" s="111">
        <v>1353.1832889218367</v>
      </c>
      <c r="K50" s="111">
        <v>1286.2687394929681</v>
      </c>
      <c r="L50" s="111">
        <v>1210.1685664937181</v>
      </c>
      <c r="M50" s="111">
        <v>1209.8809143659341</v>
      </c>
      <c r="N50" s="111">
        <v>1156.2555502216305</v>
      </c>
      <c r="O50" s="111">
        <v>1098.2828683993432</v>
      </c>
      <c r="P50" s="111">
        <v>1031.7401960603936</v>
      </c>
      <c r="Q50" s="111">
        <v>921.16239576426869</v>
      </c>
      <c r="R50" s="111">
        <v>845.08840044922522</v>
      </c>
      <c r="S50" s="111">
        <v>849.59289891308231</v>
      </c>
      <c r="T50" s="111">
        <v>857.92048745321131</v>
      </c>
      <c r="U50" s="111">
        <v>815.34323388709413</v>
      </c>
      <c r="V50" s="111">
        <v>785.82707692464669</v>
      </c>
      <c r="W50" s="111">
        <v>786.84722267972882</v>
      </c>
      <c r="X50" s="111">
        <v>663.92581607718103</v>
      </c>
      <c r="Y50" s="87"/>
    </row>
    <row r="51" spans="1:25" s="55" customFormat="1" ht="12.75" customHeight="1">
      <c r="A51" s="74">
        <v>47</v>
      </c>
      <c r="B51" s="75" t="s">
        <v>380</v>
      </c>
      <c r="C51" s="83" t="s">
        <v>381</v>
      </c>
      <c r="D51" s="111">
        <v>2992.0768295347698</v>
      </c>
      <c r="E51" s="111">
        <v>2855.2753078830124</v>
      </c>
      <c r="F51" s="111">
        <v>2750.0236545925932</v>
      </c>
      <c r="G51" s="111">
        <v>2635.6392745879748</v>
      </c>
      <c r="H51" s="111">
        <v>2668.4568123622144</v>
      </c>
      <c r="I51" s="111">
        <v>2544.8832008107929</v>
      </c>
      <c r="J51" s="111">
        <v>2550.8957850457678</v>
      </c>
      <c r="K51" s="111">
        <v>2404.6731053297949</v>
      </c>
      <c r="L51" s="111">
        <v>2243.4083313665687</v>
      </c>
      <c r="M51" s="111">
        <v>2242.8410626891136</v>
      </c>
      <c r="N51" s="111">
        <v>2139.2215926717645</v>
      </c>
      <c r="O51" s="111">
        <v>2008.3748919520419</v>
      </c>
      <c r="P51" s="111">
        <v>1863.2587475515675</v>
      </c>
      <c r="Q51" s="111">
        <v>1622.3538925728158</v>
      </c>
      <c r="R51" s="111">
        <v>1458.9701834953451</v>
      </c>
      <c r="S51" s="111">
        <v>1394.4942540714628</v>
      </c>
      <c r="T51" s="111">
        <v>1261.7282056016415</v>
      </c>
      <c r="U51" s="111">
        <v>1147.6907998730176</v>
      </c>
      <c r="V51" s="111">
        <v>1053.6678374933736</v>
      </c>
      <c r="W51" s="111">
        <v>983.63295164838587</v>
      </c>
      <c r="X51" s="111">
        <v>809.54589599363226</v>
      </c>
      <c r="Y51" s="87"/>
    </row>
    <row r="52" spans="1:25" s="55" customFormat="1" ht="12.75" customHeight="1">
      <c r="A52" s="74">
        <v>48</v>
      </c>
      <c r="B52" s="75" t="s">
        <v>382</v>
      </c>
      <c r="C52" s="79" t="s">
        <v>383</v>
      </c>
      <c r="D52" s="111">
        <v>450.78058437837092</v>
      </c>
      <c r="E52" s="111">
        <v>430.60867099118082</v>
      </c>
      <c r="F52" s="111">
        <v>415.15062555207521</v>
      </c>
      <c r="G52" s="111">
        <v>398.3230808289166</v>
      </c>
      <c r="H52" s="111">
        <v>403.19146079512478</v>
      </c>
      <c r="I52" s="111">
        <v>384.59730650533771</v>
      </c>
      <c r="J52" s="111">
        <v>385.4805249186403</v>
      </c>
      <c r="K52" s="111">
        <v>363.75686970142186</v>
      </c>
      <c r="L52" s="111">
        <v>339.71789513584912</v>
      </c>
      <c r="M52" s="111">
        <v>339.63263638125119</v>
      </c>
      <c r="N52" s="111">
        <v>324.02108035223779</v>
      </c>
      <c r="O52" s="111">
        <v>304.64846726098898</v>
      </c>
      <c r="P52" s="111">
        <v>283.08449709994954</v>
      </c>
      <c r="Q52" s="111">
        <v>247.28261446717158</v>
      </c>
      <c r="R52" s="111">
        <v>222.96369825416491</v>
      </c>
      <c r="S52" s="111">
        <v>211.25371941071839</v>
      </c>
      <c r="T52" s="111">
        <v>137.35220754972309</v>
      </c>
      <c r="U52" s="111">
        <v>122.90274997543656</v>
      </c>
      <c r="V52" s="111">
        <v>116.08620599566723</v>
      </c>
      <c r="W52" s="111">
        <v>115.16231667649653</v>
      </c>
      <c r="X52" s="111">
        <v>95.479749961528398</v>
      </c>
      <c r="Y52" s="159"/>
    </row>
    <row r="53" spans="1:25" s="55" customFormat="1" ht="12.75" customHeight="1">
      <c r="A53" s="74">
        <v>49</v>
      </c>
      <c r="B53" s="75" t="s">
        <v>384</v>
      </c>
      <c r="C53" s="79" t="s">
        <v>385</v>
      </c>
      <c r="D53" s="111">
        <v>1841.3207304015323</v>
      </c>
      <c r="E53" s="111">
        <v>1747.8409480233834</v>
      </c>
      <c r="F53" s="111">
        <v>1674.6116165893345</v>
      </c>
      <c r="G53" s="111">
        <v>1595.6259222603187</v>
      </c>
      <c r="H53" s="111">
        <v>1617.4296665516399</v>
      </c>
      <c r="I53" s="111">
        <v>1540.8905798658348</v>
      </c>
      <c r="J53" s="111">
        <v>1545.070359448129</v>
      </c>
      <c r="K53" s="111">
        <v>1448.5988340815065</v>
      </c>
      <c r="L53" s="111">
        <v>1343.9114050966514</v>
      </c>
      <c r="M53" s="111">
        <v>1343.557965795465</v>
      </c>
      <c r="N53" s="111">
        <v>1279.800081662544</v>
      </c>
      <c r="O53" s="111">
        <v>1192.0590014989766</v>
      </c>
      <c r="P53" s="111">
        <v>1096.4173242953709</v>
      </c>
      <c r="Q53" s="111">
        <v>937.7268860880738</v>
      </c>
      <c r="R53" s="111">
        <v>830.90250632228322</v>
      </c>
      <c r="S53" s="111">
        <v>788.90169730346884</v>
      </c>
      <c r="T53" s="111">
        <v>737.45000928496802</v>
      </c>
      <c r="U53" s="111">
        <v>653.49513115405728</v>
      </c>
      <c r="V53" s="111">
        <v>583.80859935811793</v>
      </c>
      <c r="W53" s="111">
        <v>523.04809412382247</v>
      </c>
      <c r="X53" s="111">
        <v>426.79694591460111</v>
      </c>
      <c r="Y53" s="87"/>
    </row>
    <row r="54" spans="1:25" s="55" customFormat="1" ht="12.75" customHeight="1">
      <c r="A54" s="74">
        <v>50</v>
      </c>
      <c r="B54" s="75" t="s">
        <v>386</v>
      </c>
      <c r="C54" s="79" t="s">
        <v>387</v>
      </c>
      <c r="D54" s="111">
        <v>699.97551475486625</v>
      </c>
      <c r="E54" s="111">
        <v>676.82568886844774</v>
      </c>
      <c r="F54" s="111">
        <v>660.26141245118333</v>
      </c>
      <c r="G54" s="111">
        <v>641.69027149873898</v>
      </c>
      <c r="H54" s="111">
        <v>647.83568501544971</v>
      </c>
      <c r="I54" s="111">
        <v>619.39531443962085</v>
      </c>
      <c r="J54" s="111">
        <v>620.3449006789981</v>
      </c>
      <c r="K54" s="111">
        <v>592.31740154686599</v>
      </c>
      <c r="L54" s="111">
        <v>559.77903113406808</v>
      </c>
      <c r="M54" s="111">
        <v>559.65046051239779</v>
      </c>
      <c r="N54" s="111">
        <v>535.40043065698228</v>
      </c>
      <c r="O54" s="111">
        <v>511.66742319207663</v>
      </c>
      <c r="P54" s="111">
        <v>483.75692615624689</v>
      </c>
      <c r="Q54" s="111">
        <v>437.34439201757039</v>
      </c>
      <c r="R54" s="111">
        <v>405.10397891889698</v>
      </c>
      <c r="S54" s="111">
        <v>394.33883735727568</v>
      </c>
      <c r="T54" s="111">
        <v>386.92598876695052</v>
      </c>
      <c r="U54" s="111">
        <v>371.29291874352373</v>
      </c>
      <c r="V54" s="111">
        <v>353.77303213958851</v>
      </c>
      <c r="W54" s="111">
        <v>345.42254084806666</v>
      </c>
      <c r="X54" s="111">
        <v>287.26920011750263</v>
      </c>
      <c r="Y54" s="87"/>
    </row>
    <row r="55" spans="1:25" s="55" customFormat="1" ht="12.75" customHeight="1">
      <c r="A55" s="74">
        <v>51</v>
      </c>
      <c r="B55" s="75" t="s">
        <v>388</v>
      </c>
      <c r="C55" s="83" t="s">
        <v>389</v>
      </c>
      <c r="D55" s="111">
        <v>5105.5929650378957</v>
      </c>
      <c r="E55" s="111">
        <v>4837.7851240407808</v>
      </c>
      <c r="F55" s="111">
        <v>4626.9007469837452</v>
      </c>
      <c r="G55" s="111">
        <v>4399.9291192064675</v>
      </c>
      <c r="H55" s="111">
        <v>4461.8757866641618</v>
      </c>
      <c r="I55" s="111">
        <v>4249.1932852188429</v>
      </c>
      <c r="J55" s="111">
        <v>4261.2272603894244</v>
      </c>
      <c r="K55" s="111">
        <v>3987.7233940874535</v>
      </c>
      <c r="L55" s="111">
        <v>3692.4029109087392</v>
      </c>
      <c r="M55" s="111">
        <v>3691.418875402695</v>
      </c>
      <c r="N55" s="111">
        <v>3514.6404748900713</v>
      </c>
      <c r="O55" s="111">
        <v>3264.6662558273388</v>
      </c>
      <c r="P55" s="111">
        <v>2993.6013093297761</v>
      </c>
      <c r="Q55" s="111">
        <v>2543.9168685781806</v>
      </c>
      <c r="R55" s="111">
        <v>2241.8994355279997</v>
      </c>
      <c r="S55" s="111">
        <v>2073.7187663655154</v>
      </c>
      <c r="T55" s="111">
        <v>1854.3324967647909</v>
      </c>
      <c r="U55" s="111">
        <v>1614.6081073155606</v>
      </c>
      <c r="V55" s="111">
        <v>1493.1880227064767</v>
      </c>
      <c r="W55" s="111">
        <v>1303.4997802024061</v>
      </c>
      <c r="X55" s="111">
        <v>1070.1217842860742</v>
      </c>
      <c r="Y55" s="87"/>
    </row>
    <row r="56" spans="1:25" s="55" customFormat="1" ht="12.75" customHeight="1">
      <c r="A56" s="74">
        <v>52</v>
      </c>
      <c r="B56" s="75" t="s">
        <v>390</v>
      </c>
      <c r="C56" s="79" t="s">
        <v>391</v>
      </c>
      <c r="D56" s="111">
        <v>25.417458829310181</v>
      </c>
      <c r="E56" s="111">
        <v>24.089503314892088</v>
      </c>
      <c r="F56" s="111">
        <v>23.044458126896238</v>
      </c>
      <c r="G56" s="111">
        <v>21.919402315299259</v>
      </c>
      <c r="H56" s="111">
        <v>22.226880008710996</v>
      </c>
      <c r="I56" s="111">
        <v>21.16835078195265</v>
      </c>
      <c r="J56" s="111">
        <v>21.227987280890265</v>
      </c>
      <c r="K56" s="111">
        <v>19.870078319315102</v>
      </c>
      <c r="L56" s="111">
        <v>18.402966163131101</v>
      </c>
      <c r="M56" s="111">
        <v>18.398069755182345</v>
      </c>
      <c r="N56" s="111">
        <v>17.517998602218078</v>
      </c>
      <c r="O56" s="111">
        <v>16.277645052211376</v>
      </c>
      <c r="P56" s="111">
        <v>14.931793185635726</v>
      </c>
      <c r="Q56" s="111">
        <v>12.699043054933927</v>
      </c>
      <c r="R56" s="111">
        <v>11.199065046446508</v>
      </c>
      <c r="S56" s="111">
        <v>10.09425815329198</v>
      </c>
      <c r="T56" s="111">
        <v>8.7932022312365046</v>
      </c>
      <c r="U56" s="111">
        <v>5.1344529615766206</v>
      </c>
      <c r="V56" s="111">
        <v>4.5515515506283055</v>
      </c>
      <c r="W56" s="111">
        <v>2.5776014129155786</v>
      </c>
      <c r="X56" s="111">
        <v>2.115647724416851</v>
      </c>
      <c r="Y56" s="87"/>
    </row>
    <row r="57" spans="1:25" s="55" customFormat="1" ht="12.75" customHeight="1">
      <c r="A57" s="74">
        <v>53</v>
      </c>
      <c r="B57" s="75" t="s">
        <v>392</v>
      </c>
      <c r="C57" s="79" t="s">
        <v>393</v>
      </c>
      <c r="D57" s="111">
        <v>2987.6811983385173</v>
      </c>
      <c r="E57" s="111">
        <v>2831.1186944168717</v>
      </c>
      <c r="F57" s="111">
        <v>2707.8528312865301</v>
      </c>
      <c r="G57" s="111">
        <v>2575.1752989111537</v>
      </c>
      <c r="H57" s="111">
        <v>2611.3986962231984</v>
      </c>
      <c r="I57" s="111">
        <v>2486.9496434798484</v>
      </c>
      <c r="J57" s="111">
        <v>2493.9837761368085</v>
      </c>
      <c r="K57" s="111">
        <v>2334.0419473338598</v>
      </c>
      <c r="L57" s="111">
        <v>2161.3163966259276</v>
      </c>
      <c r="M57" s="111">
        <v>2160.7406319991906</v>
      </c>
      <c r="N57" s="111">
        <v>2057.2936282924466</v>
      </c>
      <c r="O57" s="111">
        <v>1911.1328676528108</v>
      </c>
      <c r="P57" s="111">
        <v>1752.6157933592021</v>
      </c>
      <c r="Q57" s="111">
        <v>1489.6419212836881</v>
      </c>
      <c r="R57" s="111">
        <v>1313.0111573765621</v>
      </c>
      <c r="S57" s="111">
        <v>1203.9405865259114</v>
      </c>
      <c r="T57" s="111">
        <v>1115.0859302832803</v>
      </c>
      <c r="U57" s="111">
        <v>979.99764352814987</v>
      </c>
      <c r="V57" s="111">
        <v>867.46033321781817</v>
      </c>
      <c r="W57" s="111">
        <v>790.69032912209389</v>
      </c>
      <c r="X57" s="111">
        <v>649.12451796086884</v>
      </c>
      <c r="Y57" s="87"/>
    </row>
    <row r="58" spans="1:25" s="55" customFormat="1" ht="12.75" customHeight="1">
      <c r="A58" s="74">
        <v>54</v>
      </c>
      <c r="B58" s="75" t="s">
        <v>394</v>
      </c>
      <c r="C58" s="79" t="s">
        <v>395</v>
      </c>
      <c r="D58" s="111">
        <v>17.219331967132288</v>
      </c>
      <c r="E58" s="111">
        <v>16.315942876836644</v>
      </c>
      <c r="F58" s="111">
        <v>15.6045514090229</v>
      </c>
      <c r="G58" s="111">
        <v>14.83890093952756</v>
      </c>
      <c r="H58" s="111">
        <v>15.047854118664466</v>
      </c>
      <c r="I58" s="111">
        <v>14.330543432991767</v>
      </c>
      <c r="J58" s="111">
        <v>14.371138454335529</v>
      </c>
      <c r="K58" s="111">
        <v>13.44858986894736</v>
      </c>
      <c r="L58" s="111">
        <v>12.452480644719866</v>
      </c>
      <c r="M58" s="111">
        <v>12.449161767096506</v>
      </c>
      <c r="N58" s="111">
        <v>11.852951864156815</v>
      </c>
      <c r="O58" s="111">
        <v>11.009746988232306</v>
      </c>
      <c r="P58" s="111">
        <v>10.09542671786148</v>
      </c>
      <c r="Q58" s="111">
        <v>8.5786122736228965</v>
      </c>
      <c r="R58" s="111">
        <v>7.5599014572809926</v>
      </c>
      <c r="S58" s="111">
        <v>6.8385912674560743</v>
      </c>
      <c r="T58" s="111">
        <v>6.1053550691837728</v>
      </c>
      <c r="U58" s="111">
        <v>5.2901970822736599</v>
      </c>
      <c r="V58" s="111">
        <v>4.7035550873839886</v>
      </c>
      <c r="W58" s="111">
        <v>25.696667679227531</v>
      </c>
      <c r="X58" s="111">
        <v>21.096020871958519</v>
      </c>
      <c r="Y58" s="87"/>
    </row>
    <row r="59" spans="1:25" s="55" customFormat="1" ht="12.75" customHeight="1">
      <c r="A59" s="74">
        <v>55</v>
      </c>
      <c r="B59" s="75" t="s">
        <v>396</v>
      </c>
      <c r="C59" s="79" t="s">
        <v>397</v>
      </c>
      <c r="D59" s="111">
        <v>17.727489878292367</v>
      </c>
      <c r="E59" s="111">
        <v>16.796375720492648</v>
      </c>
      <c r="F59" s="111">
        <v>16.063020894842346</v>
      </c>
      <c r="G59" s="111">
        <v>15.273790234356039</v>
      </c>
      <c r="H59" s="111">
        <v>15.489094131430319</v>
      </c>
      <c r="I59" s="111">
        <v>14.750558560272085</v>
      </c>
      <c r="J59" s="111">
        <v>14.792406562149223</v>
      </c>
      <c r="K59" s="111">
        <v>13.841889172101911</v>
      </c>
      <c r="L59" s="111">
        <v>12.815759638997134</v>
      </c>
      <c r="M59" s="111">
        <v>12.812342320474059</v>
      </c>
      <c r="N59" s="111">
        <v>12.198538809303924</v>
      </c>
      <c r="O59" s="111">
        <v>11.329622727548051</v>
      </c>
      <c r="P59" s="111">
        <v>10.387593545604695</v>
      </c>
      <c r="Q59" s="111">
        <v>8.824819975304699</v>
      </c>
      <c r="R59" s="111">
        <v>7.775326368119293</v>
      </c>
      <c r="S59" s="111">
        <v>6.9977809151063672</v>
      </c>
      <c r="T59" s="111">
        <v>6.3136927423458218</v>
      </c>
      <c r="U59" s="111">
        <v>5.5023206633239106</v>
      </c>
      <c r="V59" s="111">
        <v>4.8335013775343612</v>
      </c>
      <c r="W59" s="111">
        <v>2.722940310407739</v>
      </c>
      <c r="X59" s="111">
        <v>2.2354340390950513</v>
      </c>
      <c r="Y59" s="87"/>
    </row>
    <row r="60" spans="1:25" s="55" customFormat="1" ht="12.75" customHeight="1">
      <c r="A60" s="74">
        <v>56</v>
      </c>
      <c r="B60" s="75" t="s">
        <v>398</v>
      </c>
      <c r="C60" s="79" t="s">
        <v>399</v>
      </c>
      <c r="D60" s="111">
        <v>1437.9648617131531</v>
      </c>
      <c r="E60" s="111">
        <v>1362.1481822339827</v>
      </c>
      <c r="F60" s="111">
        <v>1302.3987397379767</v>
      </c>
      <c r="G60" s="111">
        <v>1238.1126922057522</v>
      </c>
      <c r="H60" s="111">
        <v>1255.6271341572292</v>
      </c>
      <c r="I60" s="111">
        <v>1195.7055186831346</v>
      </c>
      <c r="J60" s="111">
        <v>1199.1149552132306</v>
      </c>
      <c r="K60" s="111">
        <v>1121.8117682550346</v>
      </c>
      <c r="L60" s="111">
        <v>1038.4077226497343</v>
      </c>
      <c r="M60" s="111">
        <v>1038.130391707163</v>
      </c>
      <c r="N60" s="111">
        <v>988.34202991983545</v>
      </c>
      <c r="O60" s="111">
        <v>917.63513760732781</v>
      </c>
      <c r="P60" s="111">
        <v>841.02510807020826</v>
      </c>
      <c r="Q60" s="111">
        <v>713.93571680301113</v>
      </c>
      <c r="R60" s="111">
        <v>628.61055494041466</v>
      </c>
      <c r="S60" s="111">
        <v>590.91965094608679</v>
      </c>
      <c r="T60" s="111">
        <v>527.44036548856434</v>
      </c>
      <c r="U60" s="111">
        <v>456.64745519407734</v>
      </c>
      <c r="V60" s="111">
        <v>440.14550505749116</v>
      </c>
      <c r="W60" s="111">
        <v>246.90595143159499</v>
      </c>
      <c r="X60" s="111">
        <v>202.70072251517257</v>
      </c>
      <c r="Y60" s="87"/>
    </row>
    <row r="61" spans="1:25" s="55" customFormat="1" ht="12.75" customHeight="1">
      <c r="A61" s="74">
        <v>57</v>
      </c>
      <c r="B61" s="75" t="s">
        <v>400</v>
      </c>
      <c r="C61" s="79" t="s">
        <v>401</v>
      </c>
      <c r="D61" s="111">
        <v>619.58262431148967</v>
      </c>
      <c r="E61" s="111">
        <v>587.31642547770389</v>
      </c>
      <c r="F61" s="111">
        <v>561.93714552847609</v>
      </c>
      <c r="G61" s="111">
        <v>534.60903460037935</v>
      </c>
      <c r="H61" s="111">
        <v>542.08612802492974</v>
      </c>
      <c r="I61" s="111">
        <v>516.28867028064417</v>
      </c>
      <c r="J61" s="111">
        <v>517.73699674201123</v>
      </c>
      <c r="K61" s="111">
        <v>484.70912113819458</v>
      </c>
      <c r="L61" s="111">
        <v>449.00758518622945</v>
      </c>
      <c r="M61" s="111">
        <v>448.88827785358967</v>
      </c>
      <c r="N61" s="111">
        <v>427.43532740211015</v>
      </c>
      <c r="O61" s="111">
        <v>397.28123579920879</v>
      </c>
      <c r="P61" s="111">
        <v>364.54559445126449</v>
      </c>
      <c r="Q61" s="111">
        <v>310.23675518761917</v>
      </c>
      <c r="R61" s="111">
        <v>273.7434303391766</v>
      </c>
      <c r="S61" s="111">
        <v>254.92789855766279</v>
      </c>
      <c r="T61" s="111">
        <v>190.59395095018047</v>
      </c>
      <c r="U61" s="111">
        <v>162.03603788615919</v>
      </c>
      <c r="V61" s="111">
        <v>171.49357641562102</v>
      </c>
      <c r="W61" s="111">
        <v>234.90629024616607</v>
      </c>
      <c r="X61" s="111">
        <v>192.84944117456223</v>
      </c>
      <c r="Y61" s="87"/>
    </row>
    <row r="62" spans="1:25" s="55" customFormat="1" ht="12.75" customHeight="1">
      <c r="A62" s="74">
        <v>58</v>
      </c>
      <c r="B62" s="75" t="s">
        <v>402</v>
      </c>
      <c r="C62" s="83" t="s">
        <v>403</v>
      </c>
      <c r="D62" s="111">
        <v>72.959626355899005</v>
      </c>
      <c r="E62" s="111">
        <v>70.607849877453916</v>
      </c>
      <c r="F62" s="111">
        <v>68.937001695076859</v>
      </c>
      <c r="G62" s="111">
        <v>67.057870511806456</v>
      </c>
      <c r="H62" s="111">
        <v>67.687833096986907</v>
      </c>
      <c r="I62" s="111">
        <v>64.726684270228816</v>
      </c>
      <c r="J62" s="111">
        <v>64.822503874398251</v>
      </c>
      <c r="K62" s="111">
        <v>61.943847897159628</v>
      </c>
      <c r="L62" s="111">
        <v>58.588163661444838</v>
      </c>
      <c r="M62" s="111">
        <v>58.574791116652904</v>
      </c>
      <c r="N62" s="111">
        <v>56.047107657677742</v>
      </c>
      <c r="O62" s="111">
        <v>53.620891798448945</v>
      </c>
      <c r="P62" s="111">
        <v>50.753451055483829</v>
      </c>
      <c r="Q62" s="111">
        <v>45.984504417481816</v>
      </c>
      <c r="R62" s="111">
        <v>42.66535995360465</v>
      </c>
      <c r="S62" s="111">
        <v>42.508028027684517</v>
      </c>
      <c r="T62" s="111">
        <v>42.82979438806781</v>
      </c>
      <c r="U62" s="111">
        <v>42.641930456130822</v>
      </c>
      <c r="V62" s="111">
        <v>40.918595931455755</v>
      </c>
      <c r="W62" s="111">
        <v>42.069445616206934</v>
      </c>
      <c r="X62" s="111">
        <v>36.30196754603071</v>
      </c>
      <c r="Y62" s="87"/>
    </row>
    <row r="63" spans="1:25" s="55" customFormat="1" ht="12.75" customHeight="1">
      <c r="A63" s="74">
        <v>59</v>
      </c>
      <c r="B63" s="75" t="s">
        <v>404</v>
      </c>
      <c r="C63" s="83" t="s">
        <v>405</v>
      </c>
      <c r="D63" s="111">
        <v>803.91264623085567</v>
      </c>
      <c r="E63" s="111">
        <v>767.72856204710877</v>
      </c>
      <c r="F63" s="111">
        <v>739.96994733887436</v>
      </c>
      <c r="G63" s="111">
        <v>709.76592190845759</v>
      </c>
      <c r="H63" s="111">
        <v>718.48441114860213</v>
      </c>
      <c r="I63" s="111">
        <v>685.31287105659158</v>
      </c>
      <c r="J63" s="111">
        <v>686.89881958463377</v>
      </c>
      <c r="K63" s="111">
        <v>648.01078091969475</v>
      </c>
      <c r="L63" s="111">
        <v>605.01716654556139</v>
      </c>
      <c r="M63" s="111">
        <v>604.86501976398688</v>
      </c>
      <c r="N63" s="111">
        <v>577.02391078574931</v>
      </c>
      <c r="O63" s="111">
        <v>542.31213709266012</v>
      </c>
      <c r="P63" s="111">
        <v>503.7122408451018</v>
      </c>
      <c r="Q63" s="111">
        <v>439.6281179231492</v>
      </c>
      <c r="R63" s="111">
        <v>396.11644454208965</v>
      </c>
      <c r="S63" s="111">
        <v>341.42035294685684</v>
      </c>
      <c r="T63" s="111">
        <v>374.64552479569591</v>
      </c>
      <c r="U63" s="111">
        <v>333.46058412708328</v>
      </c>
      <c r="V63" s="111">
        <v>305.17005634585843</v>
      </c>
      <c r="W63" s="111">
        <v>279.08526802461165</v>
      </c>
      <c r="X63" s="111">
        <v>228.08581746653465</v>
      </c>
      <c r="Y63" s="87"/>
    </row>
    <row r="64" spans="1:25" s="55" customFormat="1" ht="12.75" customHeight="1">
      <c r="A64" s="74">
        <v>60</v>
      </c>
      <c r="B64" s="75" t="s">
        <v>406</v>
      </c>
      <c r="C64" s="83" t="s">
        <v>407</v>
      </c>
      <c r="D64" s="111">
        <v>27.491168661749029</v>
      </c>
      <c r="E64" s="111">
        <v>26.357300405266333</v>
      </c>
      <c r="F64" s="111">
        <v>25.502257647786724</v>
      </c>
      <c r="G64" s="111">
        <v>24.565105852207559</v>
      </c>
      <c r="H64" s="111">
        <v>24.845339168000052</v>
      </c>
      <c r="I64" s="111">
        <v>23.716462341036909</v>
      </c>
      <c r="J64" s="111">
        <v>23.765353743886102</v>
      </c>
      <c r="K64" s="111">
        <v>22.50776227919145</v>
      </c>
      <c r="L64" s="111">
        <v>21.098177909403667</v>
      </c>
      <c r="M64" s="111">
        <v>21.093023365011334</v>
      </c>
      <c r="N64" s="111">
        <v>20.140844049533925</v>
      </c>
      <c r="O64" s="111">
        <v>19.034220050070338</v>
      </c>
      <c r="P64" s="111">
        <v>17.784823622144547</v>
      </c>
      <c r="Q64" s="111">
        <v>15.709626636459788</v>
      </c>
      <c r="R64" s="111">
        <v>14.291604853947039</v>
      </c>
      <c r="S64" s="111">
        <v>14.319216355413415</v>
      </c>
      <c r="T64" s="111">
        <v>14.558438287839886</v>
      </c>
      <c r="U64" s="111">
        <v>14.356892905069259</v>
      </c>
      <c r="V64" s="111">
        <v>13.260113597766816</v>
      </c>
      <c r="W64" s="111">
        <v>13.134799398434126</v>
      </c>
      <c r="X64" s="111">
        <v>12.032905356362249</v>
      </c>
      <c r="Y64" s="87"/>
    </row>
    <row r="65" spans="1:26" s="55" customFormat="1" ht="12.75" customHeight="1">
      <c r="A65" s="74">
        <v>61</v>
      </c>
      <c r="B65" s="75" t="s">
        <v>408</v>
      </c>
      <c r="C65" s="83" t="s">
        <v>409</v>
      </c>
      <c r="D65" s="111">
        <v>266.23641183467993</v>
      </c>
      <c r="E65" s="111">
        <v>257.27928969299836</v>
      </c>
      <c r="F65" s="111">
        <v>250.84064737033998</v>
      </c>
      <c r="G65" s="111">
        <v>243.63646497166681</v>
      </c>
      <c r="H65" s="111">
        <v>246.00019104871689</v>
      </c>
      <c r="I65" s="111">
        <v>235.1748150012333</v>
      </c>
      <c r="J65" s="111">
        <v>235.54384012882289</v>
      </c>
      <c r="K65" s="111">
        <v>224.7774086632632</v>
      </c>
      <c r="L65" s="111">
        <v>212.31229764343414</v>
      </c>
      <c r="M65" s="111">
        <v>212.26332460747827</v>
      </c>
      <c r="N65" s="111">
        <v>203.03995482151544</v>
      </c>
      <c r="O65" s="111">
        <v>193.89496041105139</v>
      </c>
      <c r="P65" s="111">
        <v>183.17546725884506</v>
      </c>
      <c r="Q65" s="111">
        <v>165.35160328241824</v>
      </c>
      <c r="R65" s="111">
        <v>152.98618979774426</v>
      </c>
      <c r="S65" s="111">
        <v>146.44553871233026</v>
      </c>
      <c r="T65" s="111">
        <v>142.88151457292003</v>
      </c>
      <c r="U65" s="111">
        <v>143.13100756079095</v>
      </c>
      <c r="V65" s="111">
        <v>137.76592029409429</v>
      </c>
      <c r="W65" s="111">
        <v>137.611627788378</v>
      </c>
      <c r="X65" s="111">
        <v>114.95355988628106</v>
      </c>
      <c r="Y65" s="87"/>
    </row>
    <row r="66" spans="1:26" s="55" customFormat="1" ht="12.75" customHeight="1">
      <c r="A66" s="74">
        <v>62</v>
      </c>
      <c r="B66" s="89" t="s">
        <v>410</v>
      </c>
      <c r="C66" s="83" t="s">
        <v>411</v>
      </c>
      <c r="D66" s="111">
        <v>2403.9618045913267</v>
      </c>
      <c r="E66" s="111">
        <v>2323.6636778133948</v>
      </c>
      <c r="F66" s="111">
        <v>2266.0539183187857</v>
      </c>
      <c r="G66" s="111">
        <v>2201.5402596855292</v>
      </c>
      <c r="H66" s="111">
        <v>2222.7830686429479</v>
      </c>
      <c r="I66" s="111">
        <v>2125.066830279171</v>
      </c>
      <c r="J66" s="111">
        <v>2128.3690009095453</v>
      </c>
      <c r="K66" s="111">
        <v>2031.5588449601541</v>
      </c>
      <c r="L66" s="111">
        <v>1919.3456649006548</v>
      </c>
      <c r="M66" s="111">
        <v>1918.9037373789602</v>
      </c>
      <c r="N66" s="111">
        <v>1835.6214208642987</v>
      </c>
      <c r="O66" s="111">
        <v>1753.4975576775819</v>
      </c>
      <c r="P66" s="111">
        <v>1657.1019419359948</v>
      </c>
      <c r="Q66" s="111">
        <v>1496.8136790722615</v>
      </c>
      <c r="R66" s="111">
        <v>1385.5526603667536</v>
      </c>
      <c r="S66" s="111">
        <v>1264.8704849820847</v>
      </c>
      <c r="T66" s="111">
        <v>1178.279964015316</v>
      </c>
      <c r="U66" s="111">
        <v>1115.0808912007176</v>
      </c>
      <c r="V66" s="111">
        <v>1055.2582054590364</v>
      </c>
      <c r="W66" s="111">
        <v>1026.1679222526611</v>
      </c>
      <c r="X66" s="111">
        <v>844.01699540686718</v>
      </c>
      <c r="Y66" s="87"/>
    </row>
    <row r="67" spans="1:26" s="55" customFormat="1" ht="12.75" customHeight="1">
      <c r="A67" s="74">
        <v>63</v>
      </c>
      <c r="B67" s="89" t="s">
        <v>412</v>
      </c>
      <c r="C67" s="83" t="s">
        <v>413</v>
      </c>
      <c r="D67" s="111">
        <v>103.86604814765749</v>
      </c>
      <c r="E67" s="111">
        <v>100.54594954816532</v>
      </c>
      <c r="F67" s="111">
        <v>98.192719822410339</v>
      </c>
      <c r="G67" s="111">
        <v>95.543385169234583</v>
      </c>
      <c r="H67" s="111">
        <v>96.435376168056223</v>
      </c>
      <c r="I67" s="111">
        <v>92.221333338438242</v>
      </c>
      <c r="J67" s="111">
        <v>92.356302247398247</v>
      </c>
      <c r="K67" s="111">
        <v>88.277703541112032</v>
      </c>
      <c r="L67" s="111">
        <v>83.516875585421559</v>
      </c>
      <c r="M67" s="111">
        <v>83.497851343564747</v>
      </c>
      <c r="N67" s="111">
        <v>79.899387783617726</v>
      </c>
      <c r="O67" s="111">
        <v>76.467085970859472</v>
      </c>
      <c r="P67" s="111">
        <v>72.404006129484884</v>
      </c>
      <c r="Q67" s="111">
        <v>65.646241394358057</v>
      </c>
      <c r="R67" s="111">
        <v>60.939934009417641</v>
      </c>
      <c r="S67" s="111">
        <v>66.196767070810665</v>
      </c>
      <c r="T67" s="111">
        <v>68.417396885833625</v>
      </c>
      <c r="U67" s="111">
        <v>69.221299638454838</v>
      </c>
      <c r="V67" s="111">
        <v>66.700428976261975</v>
      </c>
      <c r="W67" s="111">
        <v>64.178770822699576</v>
      </c>
      <c r="X67" s="111">
        <v>51.926158592797911</v>
      </c>
      <c r="Y67" s="87"/>
    </row>
    <row r="68" spans="1:26" s="55" customFormat="1" ht="12.75" customHeight="1">
      <c r="A68" s="74">
        <v>64</v>
      </c>
      <c r="B68" s="89" t="s">
        <v>414</v>
      </c>
      <c r="C68" s="83" t="s">
        <v>415</v>
      </c>
      <c r="D68" s="111">
        <v>1058.0917862150748</v>
      </c>
      <c r="E68" s="111">
        <v>1011.4482929636365</v>
      </c>
      <c r="F68" s="111">
        <v>975.80607657509404</v>
      </c>
      <c r="G68" s="111">
        <v>936.95963575136136</v>
      </c>
      <c r="H68" s="111">
        <v>948.2649383056737</v>
      </c>
      <c r="I68" s="111">
        <v>904.65725520806814</v>
      </c>
      <c r="J68" s="111">
        <v>906.69399892034426</v>
      </c>
      <c r="K68" s="111">
        <v>856.19532861804782</v>
      </c>
      <c r="L68" s="111">
        <v>800.18307251114061</v>
      </c>
      <c r="M68" s="111">
        <v>799.9832788935048</v>
      </c>
      <c r="N68" s="111">
        <v>763.33844112414249</v>
      </c>
      <c r="O68" s="111">
        <v>718.41376113404408</v>
      </c>
      <c r="P68" s="111">
        <v>668.27861614246069</v>
      </c>
      <c r="Q68" s="111">
        <v>585.03468165882327</v>
      </c>
      <c r="R68" s="111">
        <v>528.42852152438525</v>
      </c>
      <c r="S68" s="111">
        <v>483.34080694252225</v>
      </c>
      <c r="T68" s="111">
        <v>438.53653527347137</v>
      </c>
      <c r="U68" s="111">
        <v>400.08870429676676</v>
      </c>
      <c r="V68" s="111">
        <v>369.5916283775382</v>
      </c>
      <c r="W68" s="111">
        <v>365.13255382507225</v>
      </c>
      <c r="X68" s="111">
        <v>318.42930694549096</v>
      </c>
      <c r="Y68" s="87"/>
    </row>
    <row r="69" spans="1:26" s="55" customFormat="1" ht="12.75" customHeight="1">
      <c r="A69" s="74">
        <v>65</v>
      </c>
      <c r="B69" s="75" t="s">
        <v>416</v>
      </c>
      <c r="C69" s="83" t="s">
        <v>417</v>
      </c>
      <c r="D69" s="111">
        <v>46.469651610058875</v>
      </c>
      <c r="E69" s="111">
        <v>44.484874687356353</v>
      </c>
      <c r="F69" s="111">
        <v>42.977531208713174</v>
      </c>
      <c r="G69" s="111">
        <v>41.330396819202768</v>
      </c>
      <c r="H69" s="111">
        <v>41.815879985046031</v>
      </c>
      <c r="I69" s="111">
        <v>39.904076658722403</v>
      </c>
      <c r="J69" s="111">
        <v>39.990237597590273</v>
      </c>
      <c r="K69" s="111">
        <v>37.816903250097113</v>
      </c>
      <c r="L69" s="111">
        <v>35.394281966264529</v>
      </c>
      <c r="M69" s="111">
        <v>35.385537142944948</v>
      </c>
      <c r="N69" s="111">
        <v>33.776091500893301</v>
      </c>
      <c r="O69" s="111">
        <v>31.852577287320052</v>
      </c>
      <c r="P69" s="111">
        <v>29.694187268192398</v>
      </c>
      <c r="Q69" s="111">
        <v>26.109835804067629</v>
      </c>
      <c r="R69" s="111">
        <v>23.666843868656425</v>
      </c>
      <c r="S69" s="111">
        <v>22.352267635940748</v>
      </c>
      <c r="T69" s="111">
        <v>21.421897995778423</v>
      </c>
      <c r="U69" s="111">
        <v>20.524784211420918</v>
      </c>
      <c r="V69" s="111">
        <v>19.053012332787901</v>
      </c>
      <c r="W69" s="111">
        <v>18.545419376286279</v>
      </c>
      <c r="X69" s="111">
        <v>15.800714771934466</v>
      </c>
      <c r="Y69" s="87"/>
    </row>
    <row r="70" spans="1:26" s="55" customFormat="1" ht="12.75" customHeight="1">
      <c r="A70" s="74">
        <v>66</v>
      </c>
      <c r="B70" s="75" t="s">
        <v>418</v>
      </c>
      <c r="C70" s="83" t="s">
        <v>419</v>
      </c>
      <c r="D70" s="111">
        <v>157.43457381570045</v>
      </c>
      <c r="E70" s="111">
        <v>150.88002178326948</v>
      </c>
      <c r="F70" s="111">
        <v>145.92772550592377</v>
      </c>
      <c r="G70" s="111">
        <v>140.50431651517562</v>
      </c>
      <c r="H70" s="111">
        <v>142.11972595669184</v>
      </c>
      <c r="I70" s="111">
        <v>135.65171006067285</v>
      </c>
      <c r="J70" s="111">
        <v>135.93485659956568</v>
      </c>
      <c r="K70" s="111">
        <v>128.69025311538996</v>
      </c>
      <c r="L70" s="111">
        <v>120.58208199934697</v>
      </c>
      <c r="M70" s="111">
        <v>120.55253470334327</v>
      </c>
      <c r="N70" s="111">
        <v>115.09972034989683</v>
      </c>
      <c r="O70" s="111">
        <v>108.71484736478834</v>
      </c>
      <c r="P70" s="111">
        <v>101.51815512184008</v>
      </c>
      <c r="Q70" s="111">
        <v>89.565321203387725</v>
      </c>
      <c r="R70" s="111">
        <v>81.403346057744017</v>
      </c>
      <c r="S70" s="111">
        <v>81.963451077841242</v>
      </c>
      <c r="T70" s="111">
        <v>82.969745555345568</v>
      </c>
      <c r="U70" s="111">
        <v>82.680821978524506</v>
      </c>
      <c r="V70" s="111">
        <v>77.868803751061392</v>
      </c>
      <c r="W70" s="111">
        <v>77.364141181896827</v>
      </c>
      <c r="X70" s="111">
        <v>67.881566349183302</v>
      </c>
      <c r="Y70" s="87"/>
    </row>
    <row r="71" spans="1:26" s="55" customFormat="1" ht="12.75" customHeight="1">
      <c r="A71" s="74">
        <v>67</v>
      </c>
      <c r="B71" s="89" t="s">
        <v>420</v>
      </c>
      <c r="C71" s="81" t="s">
        <v>421</v>
      </c>
      <c r="D71" s="111">
        <v>1653.2490701103745</v>
      </c>
      <c r="E71" s="111">
        <v>1591.6197689457424</v>
      </c>
      <c r="F71" s="111">
        <v>1546.1691809903114</v>
      </c>
      <c r="G71" s="111">
        <v>1495.8768209360978</v>
      </c>
      <c r="H71" s="111">
        <v>1511.5944787834474</v>
      </c>
      <c r="I71" s="111">
        <v>1444.0539728441622</v>
      </c>
      <c r="J71" s="111">
        <v>1446.6556377911352</v>
      </c>
      <c r="K71" s="111">
        <v>1375.6053930797104</v>
      </c>
      <c r="L71" s="111">
        <v>1294.6799357270888</v>
      </c>
      <c r="M71" s="111">
        <v>1294.3730197374448</v>
      </c>
      <c r="N71" s="111">
        <v>1237.1047237501975</v>
      </c>
      <c r="O71" s="111">
        <v>1175.6498777177085</v>
      </c>
      <c r="P71" s="111">
        <v>1104.9873742048696</v>
      </c>
      <c r="Q71" s="111">
        <v>987.55752530242239</v>
      </c>
      <c r="R71" s="111">
        <v>906.712581740931</v>
      </c>
      <c r="S71" s="111">
        <v>810.20851503267363</v>
      </c>
      <c r="T71" s="111">
        <v>739.78904694001289</v>
      </c>
      <c r="U71" s="111">
        <v>674.37541154052985</v>
      </c>
      <c r="V71" s="111">
        <v>630.86102192717033</v>
      </c>
      <c r="W71" s="111">
        <v>603.58945468057573</v>
      </c>
      <c r="X71" s="111">
        <v>494.74412981207763</v>
      </c>
      <c r="Y71" s="159"/>
    </row>
    <row r="72" spans="1:26" s="55" customFormat="1" ht="6.95" customHeight="1">
      <c r="A72" s="90"/>
      <c r="B72" s="91"/>
      <c r="C72" s="92"/>
      <c r="D72" s="111"/>
      <c r="E72" s="111"/>
      <c r="F72" s="111"/>
      <c r="G72" s="111"/>
      <c r="H72" s="111"/>
      <c r="I72" s="111"/>
      <c r="J72" s="111"/>
      <c r="K72" s="111"/>
      <c r="L72" s="111"/>
      <c r="M72" s="111"/>
      <c r="N72" s="111"/>
      <c r="O72" s="111"/>
      <c r="P72" s="111"/>
      <c r="Q72" s="111"/>
      <c r="R72" s="111"/>
      <c r="S72" s="111"/>
      <c r="T72" s="111"/>
      <c r="U72" s="111"/>
      <c r="V72" s="111"/>
      <c r="W72" s="111"/>
      <c r="X72" s="111"/>
      <c r="Y72" s="87"/>
    </row>
    <row r="73" spans="1:26" s="55" customFormat="1" ht="15" customHeight="1">
      <c r="A73" s="74">
        <v>68</v>
      </c>
      <c r="B73" s="91"/>
      <c r="C73" s="95" t="s">
        <v>422</v>
      </c>
      <c r="D73" s="111">
        <v>22098.542697749253</v>
      </c>
      <c r="E73" s="111">
        <v>21127.21849923053</v>
      </c>
      <c r="F73" s="111">
        <v>20385.404096440045</v>
      </c>
      <c r="G73" s="111">
        <v>19576.710138433667</v>
      </c>
      <c r="H73" s="111">
        <v>19812.333441561081</v>
      </c>
      <c r="I73" s="111">
        <v>18901.725073397563</v>
      </c>
      <c r="J73" s="111">
        <v>18944.116535255984</v>
      </c>
      <c r="K73" s="111">
        <v>17891.418825209403</v>
      </c>
      <c r="L73" s="111">
        <v>16723.250380621346</v>
      </c>
      <c r="M73" s="111">
        <v>16719.078961518015</v>
      </c>
      <c r="N73" s="111">
        <v>15953.738404545185</v>
      </c>
      <c r="O73" s="111">
        <v>15017.678593225595</v>
      </c>
      <c r="P73" s="111">
        <v>13972.527735299782</v>
      </c>
      <c r="Q73" s="111">
        <v>12237.142993142372</v>
      </c>
      <c r="R73" s="111">
        <v>11056.825112931554</v>
      </c>
      <c r="S73" s="111">
        <v>10265.345575099738</v>
      </c>
      <c r="T73" s="111">
        <v>9568.3281358091008</v>
      </c>
      <c r="U73" s="111">
        <v>8768.7704861964376</v>
      </c>
      <c r="V73" s="111">
        <v>8173.9784171230804</v>
      </c>
      <c r="W73" s="111">
        <v>7719.0182718385131</v>
      </c>
      <c r="X73" s="111">
        <v>6403.8908467062111</v>
      </c>
      <c r="Y73" s="159"/>
      <c r="Z73" s="80"/>
    </row>
    <row r="74" spans="1:26" s="55" customFormat="1" ht="15" customHeight="1">
      <c r="A74" s="74">
        <v>69</v>
      </c>
      <c r="B74" s="91"/>
      <c r="C74" s="162" t="s">
        <v>423</v>
      </c>
      <c r="D74" s="111">
        <v>29215.795668402454</v>
      </c>
      <c r="E74" s="111">
        <v>28264.929911504114</v>
      </c>
      <c r="F74" s="111">
        <v>27587.553326547499</v>
      </c>
      <c r="G74" s="111">
        <v>26826.638695501086</v>
      </c>
      <c r="H74" s="111">
        <v>27080.47855763472</v>
      </c>
      <c r="I74" s="111">
        <v>25894.239307075128</v>
      </c>
      <c r="J74" s="111">
        <v>25933.080133650426</v>
      </c>
      <c r="K74" s="111">
        <v>24773.987533323896</v>
      </c>
      <c r="L74" s="111">
        <v>23424.89705918706</v>
      </c>
      <c r="M74" s="111">
        <v>23419.537921323692</v>
      </c>
      <c r="N74" s="111">
        <v>22407.36705259567</v>
      </c>
      <c r="O74" s="111">
        <v>21428.729824398259</v>
      </c>
      <c r="P74" s="111">
        <v>20274.274442816255</v>
      </c>
      <c r="Q74" s="111">
        <v>18354.357258675249</v>
      </c>
      <c r="R74" s="111">
        <v>17019.080686347173</v>
      </c>
      <c r="S74" s="111">
        <v>16387.013212314665</v>
      </c>
      <c r="T74" s="111">
        <v>15858.47897206732</v>
      </c>
      <c r="U74" s="111">
        <v>14994.42693729989</v>
      </c>
      <c r="V74" s="111">
        <v>14450.506306806659</v>
      </c>
      <c r="W74" s="111">
        <v>13862.38527538669</v>
      </c>
      <c r="X74" s="111">
        <v>14236.591512732031</v>
      </c>
      <c r="Y74" s="159"/>
    </row>
    <row r="75" spans="1:26" s="55" customFormat="1" ht="15" customHeight="1">
      <c r="A75" s="74">
        <v>70</v>
      </c>
      <c r="B75" s="91"/>
      <c r="C75" s="95" t="s">
        <v>568</v>
      </c>
      <c r="D75" s="111">
        <v>51314.338366151707</v>
      </c>
      <c r="E75" s="111">
        <v>49392.148410734633</v>
      </c>
      <c r="F75" s="111">
        <v>47972.957422987543</v>
      </c>
      <c r="G75" s="111">
        <v>46403.348833934746</v>
      </c>
      <c r="H75" s="111">
        <v>46892.811999195794</v>
      </c>
      <c r="I75" s="111">
        <v>44795.964380472695</v>
      </c>
      <c r="J75" s="111">
        <v>44877.196668906407</v>
      </c>
      <c r="K75" s="111">
        <v>42665.406358533299</v>
      </c>
      <c r="L75" s="111">
        <v>40148.147439808403</v>
      </c>
      <c r="M75" s="111">
        <v>40138.616882841714</v>
      </c>
      <c r="N75" s="111">
        <v>38361.105457140853</v>
      </c>
      <c r="O75" s="111">
        <v>36446.408417623854</v>
      </c>
      <c r="P75" s="111">
        <v>34246.802178116035</v>
      </c>
      <c r="Q75" s="111">
        <v>30591.500251817622</v>
      </c>
      <c r="R75" s="111">
        <v>28075.90579927872</v>
      </c>
      <c r="S75" s="111">
        <v>26652.358787414407</v>
      </c>
      <c r="T75" s="111">
        <v>25426.807107876426</v>
      </c>
      <c r="U75" s="111">
        <v>23763.197423496327</v>
      </c>
      <c r="V75" s="111">
        <v>22624.484723929738</v>
      </c>
      <c r="W75" s="111">
        <v>21581.4035472252</v>
      </c>
      <c r="X75" s="111">
        <v>20640.482359438247</v>
      </c>
      <c r="Y75" s="159"/>
    </row>
    <row r="76" spans="1:26" s="55" customFormat="1" ht="15" customHeight="1">
      <c r="A76" s="74">
        <v>71</v>
      </c>
      <c r="B76" s="91"/>
      <c r="C76" s="162" t="s">
        <v>597</v>
      </c>
      <c r="D76" s="111">
        <v>904.93195581615305</v>
      </c>
      <c r="E76" s="111">
        <v>610.15801790165494</v>
      </c>
      <c r="F76" s="111">
        <v>813.57751816201335</v>
      </c>
      <c r="G76" s="111">
        <v>1358.2775545701606</v>
      </c>
      <c r="H76" s="111">
        <v>1026.8943098378591</v>
      </c>
      <c r="I76" s="111">
        <v>1176.7096994542653</v>
      </c>
      <c r="J76" s="111">
        <v>-828.05275129398854</v>
      </c>
      <c r="K76" s="111">
        <v>-868.24876984288665</v>
      </c>
      <c r="L76" s="111">
        <v>-1479.0450398864243</v>
      </c>
      <c r="M76" s="111">
        <v>-1829.5075507751758</v>
      </c>
      <c r="N76" s="111">
        <v>-2143.8513461513207</v>
      </c>
      <c r="O76" s="111">
        <v>-1662.9860137865212</v>
      </c>
      <c r="P76" s="111">
        <v>-1970.2804751613742</v>
      </c>
      <c r="Q76" s="111">
        <v>-1679.9607541724263</v>
      </c>
      <c r="R76" s="111">
        <v>-1465.4124156677867</v>
      </c>
      <c r="S76" s="111">
        <v>-1275.1354793832704</v>
      </c>
      <c r="T76" s="111">
        <v>-1182.4342487124313</v>
      </c>
      <c r="U76" s="111">
        <v>-1006.9816956076066</v>
      </c>
      <c r="V76" s="111">
        <v>-810.95336475291515</v>
      </c>
      <c r="W76" s="111">
        <v>-706.55974822932899</v>
      </c>
      <c r="X76" s="111">
        <v>-705.4961205686235</v>
      </c>
      <c r="Y76" s="159"/>
    </row>
    <row r="77" spans="1:26" s="55" customFormat="1" ht="15" customHeight="1">
      <c r="A77" s="74">
        <v>72</v>
      </c>
      <c r="B77" s="91"/>
      <c r="C77" s="106" t="s">
        <v>619</v>
      </c>
      <c r="D77" s="111">
        <v>52219.270321967859</v>
      </c>
      <c r="E77" s="111">
        <v>50002.306428636286</v>
      </c>
      <c r="F77" s="111">
        <v>48786.534941149555</v>
      </c>
      <c r="G77" s="111">
        <v>47761.626388504905</v>
      </c>
      <c r="H77" s="111">
        <v>47919.706309033652</v>
      </c>
      <c r="I77" s="111">
        <v>45972.674079926961</v>
      </c>
      <c r="J77" s="111">
        <v>44049.143917612419</v>
      </c>
      <c r="K77" s="111">
        <v>41797.15758869041</v>
      </c>
      <c r="L77" s="111">
        <v>38669.102399921976</v>
      </c>
      <c r="M77" s="111">
        <v>38309.109332066539</v>
      </c>
      <c r="N77" s="111">
        <v>36217.254110989532</v>
      </c>
      <c r="O77" s="111">
        <v>34783.422403837336</v>
      </c>
      <c r="P77" s="111">
        <v>32276.521702954662</v>
      </c>
      <c r="Q77" s="111">
        <v>28911.539497645197</v>
      </c>
      <c r="R77" s="111">
        <v>26610.493383610934</v>
      </c>
      <c r="S77" s="111">
        <v>25377.223308031138</v>
      </c>
      <c r="T77" s="111">
        <v>24244.372859163996</v>
      </c>
      <c r="U77" s="111">
        <v>22756.215727888721</v>
      </c>
      <c r="V77" s="111">
        <v>21813.531359176821</v>
      </c>
      <c r="W77" s="111">
        <v>20874.843798995869</v>
      </c>
      <c r="X77" s="111">
        <v>19934.986238869624</v>
      </c>
      <c r="Y77" s="159"/>
    </row>
    <row r="78" spans="1:26" ht="15" customHeight="1">
      <c r="A78" s="98" t="s">
        <v>569</v>
      </c>
    </row>
    <row r="79" spans="1:26" ht="15" customHeight="1">
      <c r="A79" s="99" t="s">
        <v>595</v>
      </c>
      <c r="C79" s="99"/>
    </row>
    <row r="80" spans="1:26" ht="15" customHeight="1">
      <c r="A80" s="99" t="s">
        <v>599</v>
      </c>
      <c r="C80" s="103"/>
    </row>
    <row r="81" spans="2:25" s="101" customFormat="1" ht="12" customHeight="1">
      <c r="B81" s="113"/>
      <c r="C81" s="114"/>
      <c r="D81" s="100"/>
      <c r="E81" s="100"/>
      <c r="F81" s="100"/>
      <c r="G81" s="100"/>
      <c r="H81" s="100"/>
      <c r="I81" s="100"/>
      <c r="J81" s="100"/>
      <c r="K81" s="100"/>
      <c r="L81" s="100"/>
      <c r="M81" s="100"/>
      <c r="N81" s="100"/>
      <c r="O81" s="100"/>
      <c r="P81" s="100"/>
      <c r="Q81" s="100"/>
      <c r="R81" s="100"/>
      <c r="S81" s="100"/>
      <c r="T81" s="100"/>
      <c r="U81" s="100"/>
      <c r="V81" s="100"/>
      <c r="W81" s="100"/>
      <c r="X81" s="100"/>
      <c r="Y81" s="213"/>
    </row>
    <row r="82" spans="2:25" ht="12" customHeight="1">
      <c r="B82" s="102"/>
      <c r="C82" s="103"/>
    </row>
    <row r="83" spans="2:25" ht="12" customHeight="1">
      <c r="B83" s="102"/>
      <c r="C83" s="103"/>
    </row>
    <row r="84" spans="2:25" ht="12" customHeight="1">
      <c r="B84" s="102"/>
      <c r="C84" s="103"/>
      <c r="D84" s="108"/>
      <c r="E84" s="108"/>
      <c r="F84" s="108"/>
      <c r="G84" s="108"/>
      <c r="H84" s="108"/>
      <c r="I84" s="108"/>
      <c r="J84" s="108"/>
      <c r="K84" s="108"/>
      <c r="L84" s="108"/>
      <c r="M84" s="108"/>
      <c r="N84" s="108"/>
      <c r="O84" s="108"/>
      <c r="P84" s="108"/>
      <c r="Q84" s="108"/>
      <c r="R84" s="108"/>
      <c r="S84" s="108"/>
      <c r="T84" s="108"/>
      <c r="U84" s="108"/>
      <c r="V84" s="108"/>
      <c r="W84" s="108"/>
      <c r="X84" s="108"/>
    </row>
    <row r="85" spans="2:25" ht="12" customHeight="1">
      <c r="B85" s="102"/>
      <c r="C85" s="103"/>
      <c r="D85" s="109"/>
      <c r="E85" s="109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09"/>
      <c r="T85" s="109"/>
      <c r="U85" s="109"/>
      <c r="V85" s="109"/>
      <c r="W85" s="109"/>
      <c r="X85" s="109"/>
    </row>
    <row r="86" spans="2:25" ht="12" customHeight="1">
      <c r="B86" s="102"/>
      <c r="C86" s="103"/>
    </row>
    <row r="87" spans="2:25" ht="12" customHeight="1">
      <c r="B87" s="102"/>
    </row>
    <row r="88" spans="2:25" ht="12" customHeight="1">
      <c r="B88" s="102"/>
    </row>
    <row r="89" spans="2:25" ht="12" customHeight="1">
      <c r="B89" s="102"/>
    </row>
    <row r="90" spans="2:25" ht="15" customHeight="1">
      <c r="B90" s="102"/>
    </row>
    <row r="91" spans="2:25" ht="15" customHeight="1">
      <c r="B91" s="102"/>
    </row>
    <row r="92" spans="2:25" ht="15" customHeight="1">
      <c r="B92" s="102"/>
    </row>
    <row r="93" spans="2:25" ht="15" customHeight="1">
      <c r="B93" s="102"/>
    </row>
    <row r="94" spans="2:25" ht="15" customHeight="1">
      <c r="B94" s="102"/>
      <c r="C94" s="103"/>
    </row>
    <row r="95" spans="2:25" ht="15" customHeight="1">
      <c r="B95" s="102"/>
      <c r="C95" s="103"/>
    </row>
    <row r="96" spans="2:25" ht="15" customHeight="1">
      <c r="B96" s="102"/>
      <c r="C96" s="103"/>
    </row>
    <row r="97" spans="2:3" ht="15" customHeight="1">
      <c r="B97" s="102"/>
      <c r="C97" s="103"/>
    </row>
    <row r="98" spans="2:3" ht="15" customHeight="1">
      <c r="B98" s="102"/>
      <c r="C98" s="103"/>
    </row>
    <row r="99" spans="2:3" ht="15" customHeight="1">
      <c r="B99" s="102"/>
      <c r="C99" s="103"/>
    </row>
    <row r="100" spans="2:3" ht="15" customHeight="1">
      <c r="B100" s="102"/>
      <c r="C100" s="103"/>
    </row>
    <row r="101" spans="2:3" ht="15" customHeight="1">
      <c r="B101" s="102"/>
      <c r="C101" s="103"/>
    </row>
    <row r="102" spans="2:3" ht="15" customHeight="1">
      <c r="B102" s="102"/>
      <c r="C102" s="103"/>
    </row>
    <row r="103" spans="2:3" ht="15" customHeight="1">
      <c r="B103" s="102"/>
      <c r="C103" s="103"/>
    </row>
    <row r="104" spans="2:3" ht="15" customHeight="1">
      <c r="B104" s="102"/>
      <c r="C104" s="103"/>
    </row>
    <row r="105" spans="2:3" ht="15" customHeight="1">
      <c r="B105" s="102"/>
      <c r="C105" s="103"/>
    </row>
    <row r="106" spans="2:3" ht="15" customHeight="1">
      <c r="B106" s="102"/>
      <c r="C106" s="103"/>
    </row>
    <row r="107" spans="2:3" ht="15" customHeight="1">
      <c r="B107" s="102"/>
      <c r="C107" s="103"/>
    </row>
    <row r="108" spans="2:3" ht="15" customHeight="1">
      <c r="B108" s="102"/>
      <c r="C108" s="103"/>
    </row>
    <row r="109" spans="2:3" ht="15" customHeight="1">
      <c r="B109" s="102"/>
      <c r="C109" s="103"/>
    </row>
    <row r="110" spans="2:3" ht="15" customHeight="1">
      <c r="B110" s="102"/>
      <c r="C110" s="103"/>
    </row>
    <row r="111" spans="2:3" ht="15" customHeight="1">
      <c r="B111" s="102"/>
      <c r="C111" s="103"/>
    </row>
    <row r="112" spans="2:3" ht="15" customHeight="1">
      <c r="B112" s="102"/>
      <c r="C112" s="103"/>
    </row>
    <row r="113" spans="2:3" ht="15" customHeight="1">
      <c r="B113" s="102"/>
      <c r="C113" s="103"/>
    </row>
    <row r="114" spans="2:3" ht="15" customHeight="1">
      <c r="B114" s="102"/>
      <c r="C114" s="103"/>
    </row>
    <row r="115" spans="2:3" ht="15" customHeight="1">
      <c r="B115" s="102"/>
      <c r="C115" s="103"/>
    </row>
    <row r="116" spans="2:3" ht="15" customHeight="1">
      <c r="B116" s="102"/>
      <c r="C116" s="103"/>
    </row>
    <row r="117" spans="2:3" ht="15" customHeight="1">
      <c r="B117" s="102"/>
      <c r="C117" s="103"/>
    </row>
    <row r="118" spans="2:3" ht="15" customHeight="1">
      <c r="B118" s="102"/>
      <c r="C118" s="103"/>
    </row>
    <row r="119" spans="2:3" ht="15" customHeight="1">
      <c r="B119" s="102"/>
      <c r="C119" s="103"/>
    </row>
    <row r="120" spans="2:3" ht="15" customHeight="1">
      <c r="B120" s="102"/>
      <c r="C120" s="103"/>
    </row>
    <row r="121" spans="2:3" ht="15" customHeight="1">
      <c r="B121" s="102"/>
      <c r="C121" s="103"/>
    </row>
    <row r="122" spans="2:3" ht="15" customHeight="1">
      <c r="B122" s="102"/>
      <c r="C122" s="103"/>
    </row>
    <row r="123" spans="2:3" ht="15" customHeight="1">
      <c r="B123" s="102"/>
      <c r="C123" s="103"/>
    </row>
    <row r="124" spans="2:3" ht="15" customHeight="1">
      <c r="B124" s="102"/>
      <c r="C124" s="103"/>
    </row>
    <row r="125" spans="2:3" ht="15" customHeight="1">
      <c r="B125" s="102"/>
      <c r="C125" s="103"/>
    </row>
    <row r="126" spans="2:3" ht="15" customHeight="1">
      <c r="B126" s="102"/>
      <c r="C126" s="103"/>
    </row>
    <row r="127" spans="2:3" ht="15" customHeight="1">
      <c r="B127" s="102"/>
      <c r="C127" s="103"/>
    </row>
    <row r="128" spans="2:3" ht="15" customHeight="1">
      <c r="B128" s="102"/>
      <c r="C128" s="103"/>
    </row>
    <row r="129" spans="2:3" ht="15" customHeight="1">
      <c r="B129" s="102"/>
      <c r="C129" s="103"/>
    </row>
    <row r="130" spans="2:3" ht="15" customHeight="1">
      <c r="B130" s="102"/>
      <c r="C130" s="103"/>
    </row>
    <row r="131" spans="2:3" ht="15" customHeight="1">
      <c r="B131" s="102"/>
      <c r="C131" s="103"/>
    </row>
    <row r="132" spans="2:3" ht="15" customHeight="1">
      <c r="B132" s="102"/>
      <c r="C132" s="103"/>
    </row>
    <row r="133" spans="2:3" ht="15" customHeight="1">
      <c r="B133" s="102"/>
      <c r="C133" s="103"/>
    </row>
    <row r="134" spans="2:3" ht="15" customHeight="1">
      <c r="B134" s="102"/>
      <c r="C134" s="103"/>
    </row>
    <row r="135" spans="2:3" ht="15" customHeight="1">
      <c r="B135" s="102"/>
      <c r="C135" s="103"/>
    </row>
    <row r="136" spans="2:3" ht="15" customHeight="1">
      <c r="B136" s="102"/>
      <c r="C136" s="103"/>
    </row>
    <row r="137" spans="2:3" ht="15" customHeight="1">
      <c r="B137" s="102"/>
      <c r="C137" s="103"/>
    </row>
    <row r="138" spans="2:3" ht="15" customHeight="1">
      <c r="B138" s="102"/>
      <c r="C138" s="103"/>
    </row>
    <row r="139" spans="2:3" ht="15" customHeight="1">
      <c r="B139" s="102"/>
      <c r="C139" s="103"/>
    </row>
    <row r="140" spans="2:3" ht="15" customHeight="1">
      <c r="B140" s="102"/>
      <c r="C140" s="103"/>
    </row>
    <row r="141" spans="2:3" ht="15" customHeight="1">
      <c r="B141" s="102"/>
      <c r="C141" s="103"/>
    </row>
    <row r="142" spans="2:3" ht="15" customHeight="1">
      <c r="B142" s="102"/>
      <c r="C142" s="103"/>
    </row>
    <row r="143" spans="2:3" ht="15" customHeight="1">
      <c r="B143" s="102"/>
      <c r="C143" s="103"/>
    </row>
    <row r="144" spans="2:3" ht="15" customHeight="1">
      <c r="B144" s="102"/>
      <c r="C144" s="103"/>
    </row>
    <row r="145" spans="2:3" ht="15" customHeight="1">
      <c r="B145" s="102"/>
      <c r="C145" s="103"/>
    </row>
    <row r="146" spans="2:3" ht="15" customHeight="1">
      <c r="B146" s="102"/>
      <c r="C146" s="103"/>
    </row>
    <row r="147" spans="2:3" ht="15" customHeight="1">
      <c r="B147" s="102"/>
      <c r="C147" s="103"/>
    </row>
    <row r="148" spans="2:3" ht="15" customHeight="1">
      <c r="B148" s="102"/>
      <c r="C148" s="103"/>
    </row>
    <row r="149" spans="2:3" ht="15" customHeight="1">
      <c r="B149" s="102"/>
      <c r="C149" s="103"/>
    </row>
    <row r="150" spans="2:3" ht="15" customHeight="1">
      <c r="B150" s="102"/>
      <c r="C150" s="103"/>
    </row>
    <row r="151" spans="2:3" ht="15" customHeight="1">
      <c r="B151" s="102"/>
      <c r="C151" s="103"/>
    </row>
    <row r="152" spans="2:3" ht="15" customHeight="1">
      <c r="B152" s="102"/>
      <c r="C152" s="103"/>
    </row>
    <row r="153" spans="2:3" ht="15" customHeight="1">
      <c r="B153" s="102"/>
      <c r="C153" s="103"/>
    </row>
    <row r="154" spans="2:3" ht="15" customHeight="1">
      <c r="B154" s="102"/>
      <c r="C154" s="103"/>
    </row>
    <row r="155" spans="2:3" ht="15" customHeight="1">
      <c r="B155" s="102"/>
      <c r="C155" s="103"/>
    </row>
    <row r="156" spans="2:3" ht="15" customHeight="1">
      <c r="B156" s="102"/>
      <c r="C156" s="103"/>
    </row>
    <row r="157" spans="2:3" ht="15" customHeight="1">
      <c r="B157" s="102"/>
      <c r="C157" s="103"/>
    </row>
    <row r="158" spans="2:3" ht="15" customHeight="1">
      <c r="B158" s="102"/>
      <c r="C158" s="103"/>
    </row>
    <row r="159" spans="2:3" ht="15" customHeight="1">
      <c r="B159" s="102"/>
      <c r="C159" s="103"/>
    </row>
    <row r="160" spans="2:3" ht="15" customHeight="1">
      <c r="B160" s="102"/>
      <c r="C160" s="103"/>
    </row>
    <row r="161" spans="2:3" ht="15" customHeight="1">
      <c r="B161" s="102"/>
      <c r="C161" s="103"/>
    </row>
    <row r="162" spans="2:3" ht="15" customHeight="1">
      <c r="B162" s="102"/>
      <c r="C162" s="103"/>
    </row>
    <row r="163" spans="2:3" ht="15" customHeight="1">
      <c r="B163" s="102"/>
      <c r="C163" s="103"/>
    </row>
    <row r="164" spans="2:3" ht="15" customHeight="1">
      <c r="B164" s="102"/>
      <c r="C164" s="103"/>
    </row>
    <row r="165" spans="2:3" ht="15" customHeight="1">
      <c r="B165" s="102"/>
      <c r="C165" s="103"/>
    </row>
    <row r="166" spans="2:3" ht="15" customHeight="1">
      <c r="B166" s="102"/>
      <c r="C166" s="103"/>
    </row>
    <row r="167" spans="2:3" ht="15" customHeight="1">
      <c r="B167" s="102"/>
      <c r="C167" s="103"/>
    </row>
    <row r="168" spans="2:3" ht="15" customHeight="1">
      <c r="B168" s="102"/>
      <c r="C168" s="103"/>
    </row>
    <row r="169" spans="2:3" ht="15" customHeight="1">
      <c r="B169" s="102"/>
      <c r="C169" s="103"/>
    </row>
    <row r="170" spans="2:3" ht="15" customHeight="1">
      <c r="B170" s="102"/>
      <c r="C170" s="103"/>
    </row>
    <row r="171" spans="2:3" ht="15" customHeight="1">
      <c r="B171" s="102"/>
      <c r="C171" s="103"/>
    </row>
    <row r="172" spans="2:3" ht="15" customHeight="1">
      <c r="B172" s="102"/>
      <c r="C172" s="103"/>
    </row>
    <row r="173" spans="2:3" ht="15" customHeight="1">
      <c r="B173" s="102"/>
      <c r="C173" s="103"/>
    </row>
    <row r="174" spans="2:3" ht="15" customHeight="1">
      <c r="B174" s="102"/>
      <c r="C174" s="103"/>
    </row>
    <row r="175" spans="2:3" ht="15" customHeight="1">
      <c r="B175" s="102"/>
      <c r="C175" s="103"/>
    </row>
    <row r="176" spans="2:3" ht="15" customHeight="1">
      <c r="B176" s="102"/>
      <c r="C176" s="103"/>
    </row>
    <row r="177" spans="2:3" ht="15" customHeight="1">
      <c r="B177" s="102"/>
      <c r="C177" s="103"/>
    </row>
    <row r="178" spans="2:3" ht="15" customHeight="1">
      <c r="B178" s="102"/>
      <c r="C178" s="103"/>
    </row>
    <row r="179" spans="2:3" ht="15" customHeight="1">
      <c r="B179" s="102"/>
      <c r="C179" s="103"/>
    </row>
    <row r="180" spans="2:3" ht="15" customHeight="1">
      <c r="B180" s="102"/>
      <c r="C180" s="103"/>
    </row>
    <row r="181" spans="2:3" ht="15" customHeight="1">
      <c r="B181" s="102"/>
      <c r="C181" s="103"/>
    </row>
    <row r="182" spans="2:3" ht="15" customHeight="1">
      <c r="B182" s="102"/>
      <c r="C182" s="103"/>
    </row>
    <row r="183" spans="2:3" ht="15" customHeight="1">
      <c r="B183" s="102"/>
      <c r="C183" s="103"/>
    </row>
    <row r="184" spans="2:3" ht="15" customHeight="1">
      <c r="B184" s="102"/>
      <c r="C184" s="103"/>
    </row>
    <row r="185" spans="2:3" ht="15" customHeight="1">
      <c r="B185" s="102"/>
      <c r="C185" s="103"/>
    </row>
    <row r="186" spans="2:3" ht="15" customHeight="1">
      <c r="C186" s="103"/>
    </row>
    <row r="187" spans="2:3" ht="15" customHeight="1">
      <c r="C187" s="103"/>
    </row>
    <row r="188" spans="2:3" ht="15" customHeight="1">
      <c r="C188" s="103"/>
    </row>
    <row r="189" spans="2:3" ht="15" customHeight="1">
      <c r="C189" s="103"/>
    </row>
    <row r="190" spans="2:3" ht="15" customHeight="1">
      <c r="C190" s="103"/>
    </row>
    <row r="191" spans="2:3" ht="15" customHeight="1">
      <c r="C191" s="103"/>
    </row>
    <row r="192" spans="2:3" ht="15" customHeight="1">
      <c r="C192" s="103"/>
    </row>
    <row r="193" spans="3:3" ht="15" customHeight="1">
      <c r="C193" s="103"/>
    </row>
    <row r="194" spans="3:3" ht="15" customHeight="1">
      <c r="C194" s="103"/>
    </row>
    <row r="195" spans="3:3" ht="15" customHeight="1">
      <c r="C195" s="103"/>
    </row>
    <row r="196" spans="3:3" ht="15" customHeight="1">
      <c r="C196" s="103"/>
    </row>
    <row r="197" spans="3:3" ht="15" customHeight="1">
      <c r="C197" s="103"/>
    </row>
    <row r="198" spans="3:3" ht="15" customHeight="1">
      <c r="C198" s="103"/>
    </row>
    <row r="199" spans="3:3" ht="15" customHeight="1">
      <c r="C199" s="103"/>
    </row>
    <row r="200" spans="3:3" ht="15" customHeight="1">
      <c r="C200" s="103"/>
    </row>
    <row r="201" spans="3:3" ht="15" customHeight="1">
      <c r="C201" s="103"/>
    </row>
    <row r="202" spans="3:3" ht="15" customHeight="1">
      <c r="C202" s="103"/>
    </row>
    <row r="203" spans="3:3" ht="15" customHeight="1">
      <c r="C203" s="103"/>
    </row>
    <row r="204" spans="3:3" ht="15" customHeight="1">
      <c r="C204" s="103"/>
    </row>
    <row r="205" spans="3:3" ht="15" customHeight="1">
      <c r="C205" s="103"/>
    </row>
    <row r="206" spans="3:3" ht="15" customHeight="1">
      <c r="C206" s="103"/>
    </row>
    <row r="207" spans="3:3" ht="15" customHeight="1">
      <c r="C207" s="103"/>
    </row>
    <row r="208" spans="3:3" ht="15" customHeight="1">
      <c r="C208" s="103"/>
    </row>
    <row r="209" spans="3:3" ht="15" customHeight="1">
      <c r="C209" s="103"/>
    </row>
    <row r="210" spans="3:3" ht="15" customHeight="1">
      <c r="C210" s="103"/>
    </row>
    <row r="211" spans="3:3" ht="15" customHeight="1">
      <c r="C211" s="103"/>
    </row>
    <row r="212" spans="3:3" ht="15" customHeight="1">
      <c r="C212" s="103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78740157480314965" bottom="0.39370078740157483" header="0.11811023622047245" footer="0.11811023622047245"/>
  <pageSetup paperSize="9" scale="65" orientation="portrait" r:id="rId1"/>
  <headerFooter alignWithMargins="0">
    <oddFooter>&amp;L&amp;"MetaNormalLF-Roman,Standard"&amp;10Statistisches Bundesamt, Tabellen zu den UGR, Teil 3, 2017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52</vt:i4>
      </vt:variant>
      <vt:variant>
        <vt:lpstr>Benannte Bereiche</vt:lpstr>
      </vt:variant>
      <vt:variant>
        <vt:i4>4</vt:i4>
      </vt:variant>
    </vt:vector>
  </HeadingPairs>
  <TitlesOfParts>
    <vt:vector size="56" baseType="lpstr">
      <vt:lpstr>Titel</vt:lpstr>
      <vt:lpstr>Inhalt</vt:lpstr>
      <vt:lpstr>Einführung</vt:lpstr>
      <vt:lpstr>Glossar</vt:lpstr>
      <vt:lpstr>4.1.1</vt:lpstr>
      <vt:lpstr>4.1.2</vt:lpstr>
      <vt:lpstr>4.2.1</vt:lpstr>
      <vt:lpstr>4.2.2</vt:lpstr>
      <vt:lpstr>4.2.3</vt:lpstr>
      <vt:lpstr>4.2.4</vt:lpstr>
      <vt:lpstr>4.2.5</vt:lpstr>
      <vt:lpstr>4.2.6</vt:lpstr>
      <vt:lpstr>4.2.7</vt:lpstr>
      <vt:lpstr>4.2.8</vt:lpstr>
      <vt:lpstr>4.2.9</vt:lpstr>
      <vt:lpstr>4.2.10</vt:lpstr>
      <vt:lpstr>4.3.1</vt:lpstr>
      <vt:lpstr>4.3.2</vt:lpstr>
      <vt:lpstr>4.3.3</vt:lpstr>
      <vt:lpstr>4.3.4</vt:lpstr>
      <vt:lpstr>4.4.1</vt:lpstr>
      <vt:lpstr>4.4.2</vt:lpstr>
      <vt:lpstr>4.4.3</vt:lpstr>
      <vt:lpstr>4.4.4</vt:lpstr>
      <vt:lpstr>4.5</vt:lpstr>
      <vt:lpstr>4.6</vt:lpstr>
      <vt:lpstr>4.7</vt:lpstr>
      <vt:lpstr>4.8</vt:lpstr>
      <vt:lpstr>4.9.1</vt:lpstr>
      <vt:lpstr>4.9.2</vt:lpstr>
      <vt:lpstr>4.9.3</vt:lpstr>
      <vt:lpstr>4.9.4</vt:lpstr>
      <vt:lpstr>4.10.1</vt:lpstr>
      <vt:lpstr>4.10.2</vt:lpstr>
      <vt:lpstr>4.10.3</vt:lpstr>
      <vt:lpstr>4.10.4</vt:lpstr>
      <vt:lpstr>4.11.1</vt:lpstr>
      <vt:lpstr>4.11.2</vt:lpstr>
      <vt:lpstr>4.11.3</vt:lpstr>
      <vt:lpstr>4.11.4</vt:lpstr>
      <vt:lpstr>4.12.1</vt:lpstr>
      <vt:lpstr>4.12.2</vt:lpstr>
      <vt:lpstr>4.12.3</vt:lpstr>
      <vt:lpstr>4.12.4</vt:lpstr>
      <vt:lpstr>4.13.1</vt:lpstr>
      <vt:lpstr>4.13.2</vt:lpstr>
      <vt:lpstr>4.13.3</vt:lpstr>
      <vt:lpstr>4.13.4</vt:lpstr>
      <vt:lpstr>4.14.1</vt:lpstr>
      <vt:lpstr>4.14.2</vt:lpstr>
      <vt:lpstr>4.14.3</vt:lpstr>
      <vt:lpstr>4.14.4</vt:lpstr>
      <vt:lpstr>'4.2.10'!Print_Titles</vt:lpstr>
      <vt:lpstr>'4.2.9'!Print_Titles</vt:lpstr>
      <vt:lpstr>Titel!Text20</vt:lpstr>
      <vt:lpstr>Titel!Text9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Umweltnutzung und Wirtschaft - Tabellen zu den UGR, Teil 3</dc:title>
  <dc:creator>Statistisches Bundesamt (Destatis)</dc:creator>
  <cp:lastModifiedBy>Lenz, Thomas (B305)</cp:lastModifiedBy>
  <cp:lastPrinted>2017-12-06T11:28:19Z</cp:lastPrinted>
  <dcterms:created xsi:type="dcterms:W3CDTF">2015-11-12T06:47:12Z</dcterms:created>
  <dcterms:modified xsi:type="dcterms:W3CDTF">2017-12-08T07:51:49Z</dcterms:modified>
</cp:coreProperties>
</file>